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tables/table6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alentinacardenas/Desktop/"/>
    </mc:Choice>
  </mc:AlternateContent>
  <xr:revisionPtr revIDLastSave="0" documentId="13_ncr:1_{619CEF9F-2188-5A4A-B5AB-9A42CAB1EC76}" xr6:coauthVersionLast="47" xr6:coauthVersionMax="47" xr10:uidLastSave="{00000000-0000-0000-0000-000000000000}"/>
  <bookViews>
    <workbookView xWindow="380" yWindow="500" windowWidth="28040" windowHeight="16180" xr2:uid="{A156C73C-8CAB-EA43-873E-104A2AA2F3CC}"/>
  </bookViews>
  <sheets>
    <sheet name="RESUMEN 2021" sheetId="10" r:id="rId1"/>
    <sheet name="ENE" sheetId="1" r:id="rId2"/>
    <sheet name="FEB" sheetId="2" r:id="rId3"/>
    <sheet name="MAR" sheetId="3" r:id="rId4"/>
    <sheet name="ABR" sheetId="4" r:id="rId5"/>
    <sheet name="MAY" sheetId="5" r:id="rId6"/>
    <sheet name="JUN" sheetId="6" r:id="rId7"/>
    <sheet name="JUL" sheetId="7" r:id="rId8"/>
    <sheet name="AGO" sheetId="8" r:id="rId9"/>
    <sheet name="SEP" sheetId="9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0" l="1"/>
  <c r="E14" i="10"/>
  <c r="E13" i="10"/>
  <c r="E12" i="10"/>
  <c r="E11" i="10"/>
  <c r="E10" i="10"/>
  <c r="E9" i="10"/>
  <c r="E8" i="10"/>
  <c r="E7" i="10"/>
  <c r="E6" i="10"/>
  <c r="F408" i="9"/>
  <c r="F1014" i="8"/>
  <c r="F1408" i="7"/>
  <c r="F872" i="6"/>
  <c r="F739" i="5"/>
  <c r="F1644" i="4"/>
  <c r="F1915" i="3"/>
  <c r="F1644" i="2"/>
  <c r="F61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562" authorId="0" shapeId="0" xr:uid="{FAFCD906-A350-3147-B559-DA3A15E96A65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SOBRE CAMION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1132" authorId="0" shapeId="0" xr:uid="{25BDD270-B476-534F-91B7-1E2C7A613192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PENDIENTE POR FACTURAR X O.C.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Microsoft Office User</author>
  </authors>
  <commentList>
    <comment ref="B95" authorId="0" shapeId="0" xr:uid="{D41FF716-6017-5442-8E6D-1356D40C2707}">
      <text>
        <r>
          <rPr>
            <b/>
            <sz val="10"/>
            <color indexed="8"/>
            <rFont val="Tahoma"/>
            <family val="2"/>
          </rPr>
          <t>Microsoft Office User:</t>
        </r>
        <r>
          <rPr>
            <sz val="10"/>
            <color indexed="8"/>
            <rFont val="Tahoma"/>
            <family val="2"/>
          </rPr>
          <t xml:space="preserve">
</t>
        </r>
        <r>
          <rPr>
            <sz val="10"/>
            <color indexed="8"/>
            <rFont val="Tahoma"/>
            <family val="2"/>
          </rPr>
          <t>FALTA VALOR FLETE</t>
        </r>
      </text>
    </comment>
  </commentList>
</comments>
</file>

<file path=xl/sharedStrings.xml><?xml version="1.0" encoding="utf-8"?>
<sst xmlns="http://schemas.openxmlformats.org/spreadsheetml/2006/main" count="18766" uniqueCount="314">
  <si>
    <t>Nº GUIA</t>
  </si>
  <si>
    <t>FECHA</t>
  </si>
  <si>
    <t>DESTINO</t>
  </si>
  <si>
    <t>PATENTE</t>
  </si>
  <si>
    <t>M3</t>
  </si>
  <si>
    <t>ARENERA PRICE SPA</t>
  </si>
  <si>
    <t>XR5440</t>
  </si>
  <si>
    <t>POCURO SPA</t>
  </si>
  <si>
    <t>BHJP62</t>
  </si>
  <si>
    <t>CJXG69</t>
  </si>
  <si>
    <t>ZJ7136</t>
  </si>
  <si>
    <t>WK7406</t>
  </si>
  <si>
    <t>RAVANAL SA</t>
  </si>
  <si>
    <t>VALMAR LTDA</t>
  </si>
  <si>
    <t>FERROLOMAS</t>
  </si>
  <si>
    <t>ANINAT LTDA.</t>
  </si>
  <si>
    <t>CRWJ30</t>
  </si>
  <si>
    <t>DZXD46</t>
  </si>
  <si>
    <t>LUIS CAMPOS ESPINOZA</t>
  </si>
  <si>
    <t>HIMCE LTDA</t>
  </si>
  <si>
    <t>FKVB62</t>
  </si>
  <si>
    <t>SOC HOTELERA</t>
  </si>
  <si>
    <t>VALLE ALMAHUE</t>
  </si>
  <si>
    <t>CONTRERA Y CONTRERA</t>
  </si>
  <si>
    <t>NULA</t>
  </si>
  <si>
    <t>IVL LTDA</t>
  </si>
  <si>
    <t>VC7837</t>
  </si>
  <si>
    <t>SZ9440</t>
  </si>
  <si>
    <t>BYYY61</t>
  </si>
  <si>
    <t>TD9167</t>
  </si>
  <si>
    <t>BDKK57</t>
  </si>
  <si>
    <t xml:space="preserve">SOC. METALMECANICA </t>
  </si>
  <si>
    <t>NH2875</t>
  </si>
  <si>
    <t>CRWJ33</t>
  </si>
  <si>
    <t>DRKD63</t>
  </si>
  <si>
    <t>ZJ5472</t>
  </si>
  <si>
    <t>MARHEX LTDA</t>
  </si>
  <si>
    <t>XC9936</t>
  </si>
  <si>
    <t>HYBB27</t>
  </si>
  <si>
    <t>DVKW51</t>
  </si>
  <si>
    <t>WK7004</t>
  </si>
  <si>
    <t>XC9926</t>
  </si>
  <si>
    <t>SS1345</t>
  </si>
  <si>
    <t>ANINAT LTDA</t>
  </si>
  <si>
    <t>DRVC37</t>
  </si>
  <si>
    <t xml:space="preserve">NULA </t>
  </si>
  <si>
    <t>VA1583</t>
  </si>
  <si>
    <t>UA1583</t>
  </si>
  <si>
    <t>UT5626</t>
  </si>
  <si>
    <t>UV3303</t>
  </si>
  <si>
    <t xml:space="preserve">CONTRERA Y CONTRERA </t>
  </si>
  <si>
    <t>BITUMIX SUR</t>
  </si>
  <si>
    <t>DPDT47</t>
  </si>
  <si>
    <t>NX3304</t>
  </si>
  <si>
    <t>ARIDOS GOVER  LTDA</t>
  </si>
  <si>
    <t>BBCD10</t>
  </si>
  <si>
    <t>ZY9934</t>
  </si>
  <si>
    <t>YZ8772</t>
  </si>
  <si>
    <t>CXHY10</t>
  </si>
  <si>
    <t>VDKW51</t>
  </si>
  <si>
    <t>CAMYMAX</t>
  </si>
  <si>
    <t>VD9394</t>
  </si>
  <si>
    <t>HLYT96</t>
  </si>
  <si>
    <t>VCKW51</t>
  </si>
  <si>
    <t>DDDT47</t>
  </si>
  <si>
    <t>DWSF79</t>
  </si>
  <si>
    <t>CCBK56</t>
  </si>
  <si>
    <t>DPJH23</t>
  </si>
  <si>
    <t>PEDRO MELLA</t>
  </si>
  <si>
    <t>DRKP63</t>
  </si>
  <si>
    <t>DRKP61</t>
  </si>
  <si>
    <t>RA6238</t>
  </si>
  <si>
    <t>BDDX89</t>
  </si>
  <si>
    <t>RA6138</t>
  </si>
  <si>
    <t>XK3054</t>
  </si>
  <si>
    <t>PJJJJ98</t>
  </si>
  <si>
    <t xml:space="preserve">MONTE VERDE </t>
  </si>
  <si>
    <t>CLARO VICUÑA</t>
  </si>
  <si>
    <t>COMAK SPA</t>
  </si>
  <si>
    <t>DTM RENTAMAQ LTDA</t>
  </si>
  <si>
    <t>DJYG89</t>
  </si>
  <si>
    <t>DSWW88</t>
  </si>
  <si>
    <t>FRCC90</t>
  </si>
  <si>
    <t>FCJS59</t>
  </si>
  <si>
    <t>DT9167</t>
  </si>
  <si>
    <t>TODO PADEL</t>
  </si>
  <si>
    <t>NO VIENE</t>
  </si>
  <si>
    <t>LTHL20</t>
  </si>
  <si>
    <t>DCYV83</t>
  </si>
  <si>
    <t>LTHL36</t>
  </si>
  <si>
    <t>SF2728</t>
  </si>
  <si>
    <t>PEDRO MELLA MARCHANT</t>
  </si>
  <si>
    <t>PC5948</t>
  </si>
  <si>
    <t>SW9113</t>
  </si>
  <si>
    <t>LA5407</t>
  </si>
  <si>
    <t>ARENERA PRICE</t>
  </si>
  <si>
    <t>KDXL60</t>
  </si>
  <si>
    <t>VIS LTDA</t>
  </si>
  <si>
    <t xml:space="preserve">PEDRO MELLA </t>
  </si>
  <si>
    <t>ARIDOS GOVER LTDA</t>
  </si>
  <si>
    <t>DRKP62</t>
  </si>
  <si>
    <t>DTM RENTAMAQ</t>
  </si>
  <si>
    <t>RDXL60</t>
  </si>
  <si>
    <t>SU8951</t>
  </si>
  <si>
    <t>RV2766</t>
  </si>
  <si>
    <t>SV8951</t>
  </si>
  <si>
    <t>ICAFAL</t>
  </si>
  <si>
    <t>LEONARDO FAUNDES</t>
  </si>
  <si>
    <t>BXYW12</t>
  </si>
  <si>
    <t>YC7192</t>
  </si>
  <si>
    <t>VR2766</t>
  </si>
  <si>
    <t>PCJJ63</t>
  </si>
  <si>
    <t>SJ1345</t>
  </si>
  <si>
    <t>MILTON BURGOS SANDOVAL</t>
  </si>
  <si>
    <t>CRWJ34</t>
  </si>
  <si>
    <t>WC1880</t>
  </si>
  <si>
    <t xml:space="preserve">CARRASCO CONTRUCC. CIA </t>
  </si>
  <si>
    <t>SANTA SOFIA SPA</t>
  </si>
  <si>
    <t>DR9377</t>
  </si>
  <si>
    <t>VJ2062</t>
  </si>
  <si>
    <t>XB6116</t>
  </si>
  <si>
    <t>YJ2062</t>
  </si>
  <si>
    <t>BR9377</t>
  </si>
  <si>
    <t>XV3582</t>
  </si>
  <si>
    <t>DRKP66</t>
  </si>
  <si>
    <t>DJYG90</t>
  </si>
  <si>
    <t>GZXR99</t>
  </si>
  <si>
    <t>LLGX42</t>
  </si>
  <si>
    <t>FGGT76</t>
  </si>
  <si>
    <t>FRCG33</t>
  </si>
  <si>
    <t>FRGG32</t>
  </si>
  <si>
    <t>FGGT66</t>
  </si>
  <si>
    <t>DJVG90</t>
  </si>
  <si>
    <t>CDZC35</t>
  </si>
  <si>
    <t xml:space="preserve">  </t>
  </si>
  <si>
    <t>DTM LTDA</t>
  </si>
  <si>
    <t>FRCG32</t>
  </si>
  <si>
    <t>DRKR59</t>
  </si>
  <si>
    <t>CXJD94</t>
  </si>
  <si>
    <t>DSCC91</t>
  </si>
  <si>
    <t xml:space="preserve">ARIDOS MADESAL </t>
  </si>
  <si>
    <t>LTGZ85</t>
  </si>
  <si>
    <t xml:space="preserve">BITUMIX </t>
  </si>
  <si>
    <t>DRTF98</t>
  </si>
  <si>
    <t>DSVV91</t>
  </si>
  <si>
    <t>ARIDOS GOVER</t>
  </si>
  <si>
    <t>FLORIO LTDA</t>
  </si>
  <si>
    <t>LRYV48</t>
  </si>
  <si>
    <t>FERRELOMAS</t>
  </si>
  <si>
    <t>MONTE VERDE</t>
  </si>
  <si>
    <t>FRONTERA SPA</t>
  </si>
  <si>
    <t>WD8069</t>
  </si>
  <si>
    <t>AMPLIANDO FUTURO</t>
  </si>
  <si>
    <t>LEONARDO FAUNDEZ C.</t>
  </si>
  <si>
    <t xml:space="preserve">LANCUYEN </t>
  </si>
  <si>
    <t>LLGV97</t>
  </si>
  <si>
    <t>LLGX10</t>
  </si>
  <si>
    <t>LLGV99</t>
  </si>
  <si>
    <t>YN1443</t>
  </si>
  <si>
    <t>LRHD62</t>
  </si>
  <si>
    <t>CARLOS VALVERDE SPA</t>
  </si>
  <si>
    <t>GCGF89</t>
  </si>
  <si>
    <t>DRJC26</t>
  </si>
  <si>
    <t>LLGV98</t>
  </si>
  <si>
    <t>CAMYMAX SPA</t>
  </si>
  <si>
    <t>PSVV91</t>
  </si>
  <si>
    <t>ABEL SAEZ CONTRERAS</t>
  </si>
  <si>
    <t>DRTW28</t>
  </si>
  <si>
    <t>CLTR42</t>
  </si>
  <si>
    <t>FRCE32</t>
  </si>
  <si>
    <t>ETM SERV Y CONSTR.</t>
  </si>
  <si>
    <t>ANTARES CONSTR. LTDA</t>
  </si>
  <si>
    <t>RICARDO MORENO</t>
  </si>
  <si>
    <t>CGZL42</t>
  </si>
  <si>
    <t>GDGC14</t>
  </si>
  <si>
    <t>CARRASCO CONSTRUC.</t>
  </si>
  <si>
    <t>XK5760</t>
  </si>
  <si>
    <t>RIVERA LTDA</t>
  </si>
  <si>
    <t>FYVK55</t>
  </si>
  <si>
    <t>LN1769</t>
  </si>
  <si>
    <t>CGCP21</t>
  </si>
  <si>
    <t>SE6675</t>
  </si>
  <si>
    <t>LN1760</t>
  </si>
  <si>
    <t>FY6VK56</t>
  </si>
  <si>
    <t>DRVC31</t>
  </si>
  <si>
    <t>DRKL25</t>
  </si>
  <si>
    <t>DONACION SIN COSTO</t>
  </si>
  <si>
    <t>DR9</t>
  </si>
  <si>
    <t>CXSG76</t>
  </si>
  <si>
    <t>MIRAMAR LTDA</t>
  </si>
  <si>
    <t>LWTJ52</t>
  </si>
  <si>
    <t>CRWJ32</t>
  </si>
  <si>
    <t>DRCZ25</t>
  </si>
  <si>
    <t>CDCZ21</t>
  </si>
  <si>
    <t xml:space="preserve">BITUMIX AUSTRAL </t>
  </si>
  <si>
    <t>ICAFAL SA</t>
  </si>
  <si>
    <t>ANTARES</t>
  </si>
  <si>
    <t>GDGC15</t>
  </si>
  <si>
    <t>SERTTIPE LTDA</t>
  </si>
  <si>
    <t>DPJH25</t>
  </si>
  <si>
    <t>DRCZ21</t>
  </si>
  <si>
    <t>DRCZ24</t>
  </si>
  <si>
    <t>DZXD48</t>
  </si>
  <si>
    <t>DZXD47</t>
  </si>
  <si>
    <t>DT1605</t>
  </si>
  <si>
    <t xml:space="preserve">CRISTIAN RIQUELME </t>
  </si>
  <si>
    <t>YJ6116</t>
  </si>
  <si>
    <t>CARRASCO Y CIA</t>
  </si>
  <si>
    <t>MANUEL OPORTO TORRE</t>
  </si>
  <si>
    <t>PB9454</t>
  </si>
  <si>
    <t>BBCB10</t>
  </si>
  <si>
    <t>CONTR. RIVERA LTDA</t>
  </si>
  <si>
    <t>ABBA SERVICE SPA</t>
  </si>
  <si>
    <t>DLYV74</t>
  </si>
  <si>
    <t>DVHC12</t>
  </si>
  <si>
    <t>GLZL22</t>
  </si>
  <si>
    <t>PB9453</t>
  </si>
  <si>
    <t>DRVS31</t>
  </si>
  <si>
    <t>KRCL25</t>
  </si>
  <si>
    <t>ARIDOS MADESAL</t>
  </si>
  <si>
    <t>LTGZ87</t>
  </si>
  <si>
    <t>LPSW11</t>
  </si>
  <si>
    <t>SERVICE SPA</t>
  </si>
  <si>
    <t xml:space="preserve">SOC. HOTELERA </t>
  </si>
  <si>
    <t>MONTE VERDE LTDA</t>
  </si>
  <si>
    <t>ETM SERV Y CONSTR</t>
  </si>
  <si>
    <t>FYVK62</t>
  </si>
  <si>
    <t>XS8622</t>
  </si>
  <si>
    <t>RU6496</t>
  </si>
  <si>
    <t>SA8081</t>
  </si>
  <si>
    <t>EL PORTAL SPA</t>
  </si>
  <si>
    <t>INFRATERRA SPA</t>
  </si>
  <si>
    <t>PPFT75</t>
  </si>
  <si>
    <t>DFLR11</t>
  </si>
  <si>
    <t>GZPZ74</t>
  </si>
  <si>
    <t>PDFT75</t>
  </si>
  <si>
    <t>ANTARES LTDA</t>
  </si>
  <si>
    <t>DRLR11</t>
  </si>
  <si>
    <t>PPGD15</t>
  </si>
  <si>
    <t>BITUMIX AUSTRAL</t>
  </si>
  <si>
    <t>XL8310</t>
  </si>
  <si>
    <t>XBYW12</t>
  </si>
  <si>
    <t>NAHEN LTDA</t>
  </si>
  <si>
    <t>DH5821</t>
  </si>
  <si>
    <t>RD6537</t>
  </si>
  <si>
    <t>ZJ4838</t>
  </si>
  <si>
    <t>DTSD71</t>
  </si>
  <si>
    <t>CXHV10</t>
  </si>
  <si>
    <t>VG3367</t>
  </si>
  <si>
    <t>DFJH95</t>
  </si>
  <si>
    <t>WK6844</t>
  </si>
  <si>
    <t>PDJH23</t>
  </si>
  <si>
    <t>RS2415</t>
  </si>
  <si>
    <t xml:space="preserve">CCBK56 </t>
  </si>
  <si>
    <t>MAQ. EL PORTAL</t>
  </si>
  <si>
    <t>ABBA. SERVICE SPA</t>
  </si>
  <si>
    <t>DH5824</t>
  </si>
  <si>
    <t>RR Y RR LTDA</t>
  </si>
  <si>
    <t>CONTRERAS Y CONTRERAS</t>
  </si>
  <si>
    <t xml:space="preserve">DST </t>
  </si>
  <si>
    <t>TYYJ26</t>
  </si>
  <si>
    <t>SOC. HOTELERA</t>
  </si>
  <si>
    <t>WS8753</t>
  </si>
  <si>
    <t>FJGF17</t>
  </si>
  <si>
    <t>TR1382</t>
  </si>
  <si>
    <t>FHFL45</t>
  </si>
  <si>
    <t>US1124</t>
  </si>
  <si>
    <t>PL3370</t>
  </si>
  <si>
    <t>CSYW74</t>
  </si>
  <si>
    <t>JORQUERA LTDA</t>
  </si>
  <si>
    <t>UT2606</t>
  </si>
  <si>
    <t>MAHEN LTDA.</t>
  </si>
  <si>
    <t>MANUEL OPORTO</t>
  </si>
  <si>
    <t>PULMAHUE</t>
  </si>
  <si>
    <t>DVXL99</t>
  </si>
  <si>
    <t>TRANSP. HD LTDA</t>
  </si>
  <si>
    <t>PFWJ76</t>
  </si>
  <si>
    <t>RIO MAULLIN</t>
  </si>
  <si>
    <t>DFJT92</t>
  </si>
  <si>
    <t>DLKW31</t>
  </si>
  <si>
    <t>RIO MAULLIN SPA</t>
  </si>
  <si>
    <t>BYZL96</t>
  </si>
  <si>
    <t>MAULE SPA</t>
  </si>
  <si>
    <t>ABBA SPA</t>
  </si>
  <si>
    <t>BPTH24</t>
  </si>
  <si>
    <t>RP4092</t>
  </si>
  <si>
    <t>UF5626</t>
  </si>
  <si>
    <t xml:space="preserve">FERROLOMAS </t>
  </si>
  <si>
    <t>BTWB20</t>
  </si>
  <si>
    <t>DSBT61</t>
  </si>
  <si>
    <t>LG3269</t>
  </si>
  <si>
    <t>YB1095</t>
  </si>
  <si>
    <t>VC1050</t>
  </si>
  <si>
    <t>13-08-21-</t>
  </si>
  <si>
    <t>SERVICIO ARQUITECTURA</t>
  </si>
  <si>
    <t>ANINAT</t>
  </si>
  <si>
    <t>HFFL45</t>
  </si>
  <si>
    <t>ABBA SERVICE</t>
  </si>
  <si>
    <t>DFJH23</t>
  </si>
  <si>
    <t>CRJC26</t>
  </si>
  <si>
    <t>MES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</si>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</sst>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1"/>
      <color theme="1"/>
      <name val="Calibri (Cuerpo)"/>
    </font>
    <font>
      <sz val="11"/>
      <color theme="1"/>
      <name val="Calibri (Cuerpo)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theme="5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C0504D"/>
      </top>
      <bottom style="thin">
        <color indexed="64"/>
      </bottom>
      <diagonal/>
    </border>
    <border>
      <left/>
      <right style="thin">
        <color indexed="64"/>
      </right>
      <top style="thin">
        <color rgb="FFC0504D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1" fontId="1" fillId="0" borderId="5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/>
    </xf>
    <xf numFmtId="14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14" fontId="2" fillId="0" borderId="4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4" fontId="2" fillId="0" borderId="8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/>
    <xf numFmtId="1" fontId="2" fillId="0" borderId="7" xfId="0" applyNumberFormat="1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center"/>
    </xf>
    <xf numFmtId="1" fontId="5" fillId="0" borderId="14" xfId="0" applyNumberFormat="1" applyFont="1" applyFill="1" applyBorder="1" applyAlignment="1">
      <alignment horizontal="center" vertical="center" wrapText="1"/>
    </xf>
    <xf numFmtId="14" fontId="5" fillId="0" borderId="13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1" fontId="6" fillId="0" borderId="6" xfId="0" applyNumberFormat="1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1" fontId="6" fillId="0" borderId="6" xfId="0" applyNumberFormat="1" applyFont="1" applyFill="1" applyBorder="1" applyAlignment="1">
      <alignment horizontal="center"/>
    </xf>
    <xf numFmtId="1" fontId="6" fillId="0" borderId="7" xfId="0" applyNumberFormat="1" applyFont="1" applyFill="1" applyBorder="1" applyAlignment="1">
      <alignment horizontal="center"/>
    </xf>
    <xf numFmtId="14" fontId="6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12" xfId="0" applyFont="1" applyFill="1" applyBorder="1" applyAlignment="1">
      <alignment horizontal="center"/>
    </xf>
    <xf numFmtId="1" fontId="2" fillId="0" borderId="6" xfId="0" applyNumberFormat="1" applyFont="1" applyFill="1" applyBorder="1" applyAlignment="1">
      <alignment horizontal="center" vertical="center" wrapText="1"/>
    </xf>
    <xf numFmtId="1" fontId="2" fillId="0" borderId="7" xfId="0" applyNumberFormat="1" applyFont="1" applyFill="1" applyBorder="1" applyAlignment="1">
      <alignment horizontal="center" vertical="center" wrapText="1"/>
    </xf>
    <xf numFmtId="1" fontId="6" fillId="0" borderId="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13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 (Cuerpo)"/>
      </font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 (Cuerpo)"/>
      </font>
      <fill>
        <patternFill patternType="none">
          <fgColor indexed="64"/>
          <bgColor auto="1"/>
        </patternFill>
      </fill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indexed="65"/>
        </patternFill>
      </fill>
      <border diagonalUp="0" diagonalDown="0" outline="0">
        <left/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(Cuerpo)"/>
        <scheme val="none"/>
      </font>
      <numFmt numFmtId="19" formatCode="dd/mm/yy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 (Cuerpo)"/>
      </font>
      <fill>
        <patternFill patternType="none">
          <fgColor indexed="64"/>
          <bgColor auto="1"/>
        </patternFill>
      </fill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101600</xdr:rowOff>
    </xdr:from>
    <xdr:to>
      <xdr:col>5</xdr:col>
      <xdr:colOff>0</xdr:colOff>
      <xdr:row>14</xdr:row>
      <xdr:rowOff>101600</xdr:rowOff>
    </xdr:to>
    <xdr:pic>
      <xdr:nvPicPr>
        <xdr:cNvPr id="2" name="Entrada de lápiz 2">
          <a:extLst>
            <a:ext uri="{FF2B5EF4-FFF2-40B4-BE49-F238E27FC236}">
              <a16:creationId xmlns:a16="http://schemas.microsoft.com/office/drawing/2014/main" id="{E7AD1AF8-FDB5-D849-B771-EB01B5A842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4400" y="3441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14</xdr:row>
      <xdr:rowOff>101600</xdr:rowOff>
    </xdr:from>
    <xdr:to>
      <xdr:col>5</xdr:col>
      <xdr:colOff>0</xdr:colOff>
      <xdr:row>14</xdr:row>
      <xdr:rowOff>101600</xdr:rowOff>
    </xdr:to>
    <xdr:pic>
      <xdr:nvPicPr>
        <xdr:cNvPr id="2" name="Entrada de lápiz 2">
          <a:extLst>
            <a:ext uri="{FF2B5EF4-FFF2-40B4-BE49-F238E27FC236}">
              <a16:creationId xmlns:a16="http://schemas.microsoft.com/office/drawing/2014/main" id="{3317390E-7BF7-E14A-B5C6-77AA3B136E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4400" y="3441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342900</xdr:colOff>
      <xdr:row>44</xdr:row>
      <xdr:rowOff>101600</xdr:rowOff>
    </xdr:from>
    <xdr:to>
      <xdr:col>5</xdr:col>
      <xdr:colOff>342900</xdr:colOff>
      <xdr:row>44</xdr:row>
      <xdr:rowOff>101600</xdr:rowOff>
    </xdr:to>
    <xdr:pic>
      <xdr:nvPicPr>
        <xdr:cNvPr id="2" name="Entrada de lápiz 2">
          <a:extLst>
            <a:ext uri="{FF2B5EF4-FFF2-40B4-BE49-F238E27FC236}">
              <a16:creationId xmlns:a16="http://schemas.microsoft.com/office/drawing/2014/main" id="{961A4281-BEB2-1E48-A2F6-3A6576D9C2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4400" y="9167446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E9C2270-F9C1-464E-965E-5D1A5AB7D35D}" name="Tabla10" displayName="Tabla10" ref="D5:E18" totalsRowCount="1">
  <autoFilter ref="D5:E17" xr:uid="{2E9C2270-F9C1-464E-965E-5D1A5AB7D35D}"/>
  <tableColumns count="2">
    <tableColumn id="1" xr3:uid="{C142B2E7-D1BA-DB45-A3E2-A1CA12F1169B}" name="MES"/>
    <tableColumn id="2" xr3:uid="{AC24CB15-F09E-C442-83A8-BF1886E36271}" name="M3" totalsRowFunction="sum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8644074-1B41-9C42-8BC6-20E84DEA0D22}" name="Tabla1" displayName="Tabla1" ref="B2:F616" totalsRowCount="1" headerRowDxfId="124" dataDxfId="123" headerRowBorderDxfId="131" tableBorderDxfId="132" totalsRowBorderDxfId="130">
  <autoFilter ref="B2:F615" xr:uid="{38644074-1B41-9C42-8BC6-20E84DEA0D22}"/>
  <tableColumns count="5">
    <tableColumn id="1" xr3:uid="{847D3EA3-DF0F-CA40-9AA6-ECB7126B7BEF}" name="Nº GUIA" dataDxfId="129" totalsRowDxfId="122"/>
    <tableColumn id="2" xr3:uid="{CD3A336E-1B4B-714E-B8A9-5A875D8139D7}" name="FECHA" dataDxfId="128" totalsRowDxfId="121"/>
    <tableColumn id="3" xr3:uid="{0D5AA52E-72E5-494A-9665-9F0F44ECAA4A}" name="DESTINO" dataDxfId="127" totalsRowDxfId="120"/>
    <tableColumn id="5" xr3:uid="{30EFD3A5-7493-5F43-8615-F2B3C37EB755}" name="PATENTE" dataDxfId="126" totalsRowDxfId="119"/>
    <tableColumn id="7" xr3:uid="{BFBBFCBE-2288-F043-93D8-10DF20E38918}" name="M3" totalsRowFunction="sum" dataDxfId="125" totalsRowDxfId="11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67CB218-C908-F44E-8CE4-99352A967C8D}" name="Tabla2" displayName="Tabla2" ref="B2:F1644" totalsRowCount="1" headerRowDxfId="110" dataDxfId="109" headerRowBorderDxfId="116" tableBorderDxfId="117">
  <autoFilter ref="B2:F1643" xr:uid="{B67CB218-C908-F44E-8CE4-99352A967C8D}"/>
  <tableColumns count="5">
    <tableColumn id="1" xr3:uid="{2757B947-527F-3243-AFBC-81061900630A}" name="Nº GUIA" dataDxfId="115" totalsRowDxfId="108"/>
    <tableColumn id="2" xr3:uid="{15383318-D5BE-7046-89CF-5211A46EBB84}" name="FECHA" dataDxfId="114" totalsRowDxfId="107"/>
    <tableColumn id="3" xr3:uid="{D8EDF65B-D2A0-EA4F-9424-113F32DD6994}" name="DESTINO" dataDxfId="113" totalsRowDxfId="106"/>
    <tableColumn id="5" xr3:uid="{F2C11227-D92E-9D45-95AD-960CA57CFC7E}" name="PATENTE" dataDxfId="112" totalsRowDxfId="105"/>
    <tableColumn id="7" xr3:uid="{9A926C6C-6A73-0D47-B2FB-47CD21EE9DC0}" name="M3" totalsRowFunction="sum" dataDxfId="111" totalsRowDxfId="104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306E96F-04CC-F046-8A5A-E69BCFA0EFD4}" name="Tabla3" displayName="Tabla3" ref="B2:F1915" totalsRowCount="1" headerRowDxfId="96" dataDxfId="95" headerRowBorderDxfId="102" tableBorderDxfId="103">
  <autoFilter ref="B2:F1914" xr:uid="{7306E96F-04CC-F046-8A5A-E69BCFA0EFD4}"/>
  <tableColumns count="5">
    <tableColumn id="1" xr3:uid="{BF3FE7A1-1790-8143-9BC5-6369D365E555}" name="Nº GUIA" dataDxfId="101" totalsRowDxfId="94"/>
    <tableColumn id="2" xr3:uid="{11316840-4CE9-9945-A379-DC0573143B94}" name="FECHA" dataDxfId="100" totalsRowDxfId="93"/>
    <tableColumn id="3" xr3:uid="{1C353470-BCF4-2745-8F29-3FDA575066BA}" name="DESTINO" dataDxfId="99" totalsRowDxfId="92"/>
    <tableColumn id="5" xr3:uid="{BB01AFA8-0345-084E-B4B4-8DA54E36CD7C}" name="PATENTE" dataDxfId="98" totalsRowDxfId="91"/>
    <tableColumn id="7" xr3:uid="{9DE6485C-229A-D641-81C9-934894A18055}" name="M3" totalsRowFunction="sum" dataDxfId="97" totalsRowDxfId="90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548A99F-06E4-A342-8024-AE797E194F5B}" name="Tabla4" displayName="Tabla4" ref="B2:F1644" totalsRowCount="1" headerRowDxfId="81" dataDxfId="80" headerRowBorderDxfId="88" tableBorderDxfId="89" totalsRowBorderDxfId="87">
  <autoFilter ref="B2:F1643" xr:uid="{F548A99F-06E4-A342-8024-AE797E194F5B}"/>
  <tableColumns count="5">
    <tableColumn id="1" xr3:uid="{59471F3A-72C0-1C4E-B725-F9FFFB7CD96B}" name="Nº GUIA" dataDxfId="86" totalsRowDxfId="79"/>
    <tableColumn id="2" xr3:uid="{2B745616-81C2-D74A-A75D-7A256C1D8DA9}" name="FECHA" dataDxfId="85" totalsRowDxfId="78"/>
    <tableColumn id="3" xr3:uid="{6465F1BF-4346-2545-A7FB-5F7A1591A033}" name="DESTINO" dataDxfId="84" totalsRowDxfId="77"/>
    <tableColumn id="5" xr3:uid="{0CF87E97-3D6B-AC40-A5A1-666A3C87D935}" name="PATENTE" dataDxfId="83" totalsRowDxfId="76"/>
    <tableColumn id="7" xr3:uid="{49D75C0F-7C7E-E44D-B689-23286CA9FF60}" name="M3" totalsRowFunction="sum" dataDxfId="82" totalsRowDxfId="7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8942165-003E-0941-B134-65A0CA8AFCCE}" name="Tabla5" displayName="Tabla5" ref="B2:F739" totalsRowCount="1" headerRowDxfId="66" dataDxfId="65" headerRowBorderDxfId="73" tableBorderDxfId="74" totalsRowBorderDxfId="72">
  <autoFilter ref="B2:F738" xr:uid="{78942165-003E-0941-B134-65A0CA8AFCCE}"/>
  <tableColumns count="5">
    <tableColumn id="1" xr3:uid="{148C376F-2AEE-274A-9C82-5EFB38441D9B}" name="Nº GUIA" dataDxfId="71" totalsRowDxfId="64"/>
    <tableColumn id="2" xr3:uid="{AA103C41-E159-1E41-ACA3-B0C9CA4338EE}" name="FECHA" dataDxfId="70" totalsRowDxfId="63"/>
    <tableColumn id="3" xr3:uid="{3602E89E-AE92-D34D-8F31-B0382B789A79}" name="DESTINO" dataDxfId="69" totalsRowDxfId="62"/>
    <tableColumn id="5" xr3:uid="{F1D3802C-E620-C948-A903-1D779BA99CE2}" name="PATENTE" dataDxfId="68" totalsRowDxfId="61"/>
    <tableColumn id="7" xr3:uid="{EC870D67-EDC2-A84C-9A73-188C58065079}" name="M3" totalsRowFunction="sum" dataDxfId="67" totalsRowDxfId="60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B7A465EC-9732-9442-AD3F-26252CE64AB9}" name="Tabla6" displayName="Tabla6" ref="B2:F872" totalsRowCount="1" headerRowDxfId="51" dataDxfId="50" headerRowBorderDxfId="58" tableBorderDxfId="59" totalsRowBorderDxfId="57">
  <autoFilter ref="B2:F871" xr:uid="{B7A465EC-9732-9442-AD3F-26252CE64AB9}"/>
  <tableColumns count="5">
    <tableColumn id="1" xr3:uid="{51B6EC12-547B-1C45-A0C2-D3551661BE7C}" name="Nº GUIA" dataDxfId="56" totalsRowDxfId="49"/>
    <tableColumn id="2" xr3:uid="{0F953BF4-9CF0-9A46-B0CB-17AC8563DC18}" name="FECHA" dataDxfId="55" totalsRowDxfId="48"/>
    <tableColumn id="3" xr3:uid="{D1A3FF9A-C903-CD47-8744-9273184B845E}" name="DESTINO" dataDxfId="54" totalsRowDxfId="47"/>
    <tableColumn id="5" xr3:uid="{96A18422-6F5C-9042-AEAB-0D58D0EA761B}" name="PATENTE" dataDxfId="53" totalsRowDxfId="46"/>
    <tableColumn id="7" xr3:uid="{3B63162F-1B84-8F49-B9CC-8526710DC1E3}" name="M3" totalsRowFunction="sum" dataDxfId="52" totalsRowDxfId="45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EB8B5CD-238D-444F-AD02-00FC6B423613}" name="Tabla7" displayName="Tabla7" ref="B2:F1408" totalsRowCount="1" headerRowDxfId="37" dataDxfId="36" headerRowBorderDxfId="43" tableBorderDxfId="44" totalsRowBorderDxfId="42">
  <autoFilter ref="B2:F1407" xr:uid="{EEB8B5CD-238D-444F-AD02-00FC6B423613}"/>
  <tableColumns count="5">
    <tableColumn id="1" xr3:uid="{0ED45E6D-0218-B344-B2D3-2640D0E736F6}" name="Nº GUIA" dataDxfId="41" totalsRowDxfId="34"/>
    <tableColumn id="2" xr3:uid="{492D757B-966C-9746-911C-BB060421AEE4}" name="FECHA" dataDxfId="40" totalsRowDxfId="33"/>
    <tableColumn id="3" xr3:uid="{39B86F12-C88F-164D-8411-2FA2AA721342}" name="DESTINO" dataDxfId="39" totalsRowDxfId="32"/>
    <tableColumn id="5" xr3:uid="{F4E3752F-B7B4-F942-8D7B-22510F139943}" name="PATENTE" dataDxfId="35" totalsRowDxfId="31"/>
    <tableColumn id="6" xr3:uid="{BBCD5DBD-97F5-364F-B562-E421B01D40D1}" name="M3" totalsRowFunction="sum" dataDxfId="38" totalsRowDxfId="30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1056406-61A1-B84C-B626-73E474595799}" name="Tabla8" displayName="Tabla8" ref="B2:F1014" totalsRowCount="1" headerRowDxfId="21" dataDxfId="20" headerRowBorderDxfId="28" tableBorderDxfId="29" totalsRowBorderDxfId="27">
  <autoFilter ref="B2:F1013" xr:uid="{01056406-61A1-B84C-B626-73E474595799}"/>
  <tableColumns count="5">
    <tableColumn id="1" xr3:uid="{C4955DAB-D4C7-1B4B-9388-EA0C7240C9E4}" name="Nº GUIA" dataDxfId="26" totalsRowDxfId="19"/>
    <tableColumn id="2" xr3:uid="{9C6FBA11-3593-A448-9708-788C3D531164}" name="FECHA" dataDxfId="25" totalsRowDxfId="18"/>
    <tableColumn id="3" xr3:uid="{39DDF838-92D4-F045-9D7A-6F4777BBEC5F}" name="DESTINO" dataDxfId="24" totalsRowDxfId="17"/>
    <tableColumn id="5" xr3:uid="{1690B67A-D5D3-854E-845F-D00D80678E76}" name="PATENTE" dataDxfId="23" totalsRowDxfId="16"/>
    <tableColumn id="7" xr3:uid="{03A46384-66DE-DA42-9543-5D3FA9CBA272}" name="M3" totalsRowFunction="sum" dataDxfId="22" totalsRowDxfId="15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64C2892D-044C-314A-B002-F8A7C9C324DA}" name="Tabla9" displayName="Tabla9" ref="B2:F408" totalsRowCount="1" headerRowDxfId="6" dataDxfId="5" headerRowBorderDxfId="13" tableBorderDxfId="14" totalsRowBorderDxfId="12">
  <autoFilter ref="B2:F407" xr:uid="{64C2892D-044C-314A-B002-F8A7C9C324DA}"/>
  <tableColumns count="5">
    <tableColumn id="1" xr3:uid="{9647174F-466D-EA47-8FFC-A6BB72C5384E}" name="Nº GUIA" dataDxfId="11" totalsRowDxfId="4"/>
    <tableColumn id="2" xr3:uid="{231477C5-E828-9E48-A7E9-CB847FBD7A49}" name="FECHA" dataDxfId="10" totalsRowDxfId="3"/>
    <tableColumn id="3" xr3:uid="{8E69307D-D018-A94A-9058-DED311B10553}" name="DESTINO" dataDxfId="9" totalsRowDxfId="2"/>
    <tableColumn id="5" xr3:uid="{51C40669-E533-0240-8236-F710A4748AB0}" name="PATENTE" dataDxfId="8" totalsRowDxfId="1"/>
    <tableColumn id="7" xr3:uid="{A2DF79F8-5AC3-3248-8169-91C3202FAEBE}" name="M3" totalsRowFunction="sum" dataDxfId="7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4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Relationship Id="rId4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4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95CA05-0B84-334F-AC28-2444B6B8D7C9}">
  <dimension ref="D5:E18"/>
  <sheetViews>
    <sheetView tabSelected="1" workbookViewId="0">
      <selection activeCell="E18" sqref="E18"/>
    </sheetView>
  </sheetViews>
  <sheetFormatPr baseColWidth="10" defaultRowHeight="16" x14ac:dyDescent="0.2"/>
  <cols>
    <col min="4" max="4" width="11.6640625" bestFit="1" customWidth="1"/>
  </cols>
  <sheetData>
    <row r="5" spans="4:5" x14ac:dyDescent="0.2">
      <c r="D5" t="s">
        <v>300</v>
      </c>
      <c r="E5" t="s">
        <v>4</v>
      </c>
    </row>
    <row r="6" spans="4:5" x14ac:dyDescent="0.2">
      <c r="D6" t="s">
        <v>301</v>
      </c>
      <c r="E6">
        <f>Tabla1[[#Totals],[M3]]</f>
        <v>11530</v>
      </c>
    </row>
    <row r="7" spans="4:5" x14ac:dyDescent="0.2">
      <c r="D7" t="s">
        <v>302</v>
      </c>
      <c r="E7">
        <f>Tabla2[[#Totals],[M3]]</f>
        <v>27663</v>
      </c>
    </row>
    <row r="8" spans="4:5" x14ac:dyDescent="0.2">
      <c r="D8" t="s">
        <v>303</v>
      </c>
      <c r="E8">
        <f>Tabla3[[#Totals],[M3]]</f>
        <v>30430</v>
      </c>
    </row>
    <row r="9" spans="4:5" x14ac:dyDescent="0.2">
      <c r="D9" t="s">
        <v>304</v>
      </c>
      <c r="E9">
        <f>Tabla4[[#Totals],[M3]]</f>
        <v>30069.5</v>
      </c>
    </row>
    <row r="10" spans="4:5" x14ac:dyDescent="0.2">
      <c r="D10" t="s">
        <v>305</v>
      </c>
      <c r="E10">
        <f>Tabla5[[#Totals],[M3]]</f>
        <v>13626.5</v>
      </c>
    </row>
    <row r="11" spans="4:5" x14ac:dyDescent="0.2">
      <c r="D11" t="s">
        <v>306</v>
      </c>
      <c r="E11">
        <f>Tabla6[[#Totals],[M3]]</f>
        <v>14499</v>
      </c>
    </row>
    <row r="12" spans="4:5" x14ac:dyDescent="0.2">
      <c r="D12" t="s">
        <v>307</v>
      </c>
      <c r="E12">
        <f>Tabla7[[#Totals],[M3]]</f>
        <v>23090.5</v>
      </c>
    </row>
    <row r="13" spans="4:5" x14ac:dyDescent="0.2">
      <c r="D13" t="s">
        <v>308</v>
      </c>
      <c r="E13">
        <f>Tabla8[[#Totals],[M3]]</f>
        <v>16754</v>
      </c>
    </row>
    <row r="14" spans="4:5" x14ac:dyDescent="0.2">
      <c r="D14" t="s">
        <v>309</v>
      </c>
      <c r="E14">
        <f>Tabla9[[#Totals],[M3]]</f>
        <v>6778</v>
      </c>
    </row>
    <row r="15" spans="4:5" x14ac:dyDescent="0.2">
      <c r="D15" t="s">
        <v>310</v>
      </c>
      <c r="E15" t="s">
        <v>313</v>
      </c>
    </row>
    <row r="16" spans="4:5" x14ac:dyDescent="0.2">
      <c r="D16" t="s">
        <v>311</v>
      </c>
      <c r="E16" t="s">
        <v>313</v>
      </c>
    </row>
    <row r="17" spans="4:5" x14ac:dyDescent="0.2">
      <c r="D17" t="s">
        <v>312</v>
      </c>
      <c r="E17" t="s">
        <v>313</v>
      </c>
    </row>
    <row r="18" spans="4:5" x14ac:dyDescent="0.2">
      <c r="E18">
        <f>SUBTOTAL(109,Tabla10[M3])</f>
        <v>174440.5</v>
      </c>
    </row>
  </sheetData>
  <phoneticPr fontId="7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840C6-60D5-9246-940C-E19A0F113DF2}">
  <dimension ref="B2:F616"/>
  <sheetViews>
    <sheetView topLeftCell="A606" workbookViewId="0">
      <selection activeCell="F616" sqref="F616"/>
    </sheetView>
  </sheetViews>
  <sheetFormatPr baseColWidth="10" defaultRowHeight="16" x14ac:dyDescent="0.2"/>
  <cols>
    <col min="2" max="2" width="12.5" bestFit="1" customWidth="1"/>
    <col min="4" max="4" width="19.1640625" bestFit="1" customWidth="1"/>
    <col min="5" max="5" width="12.832031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5">
        <v>69178</v>
      </c>
      <c r="C3" s="6">
        <v>44200</v>
      </c>
      <c r="D3" s="7" t="s">
        <v>5</v>
      </c>
      <c r="E3" s="7" t="s">
        <v>6</v>
      </c>
      <c r="F3" s="7">
        <v>20</v>
      </c>
    </row>
    <row r="4" spans="2:6" x14ac:dyDescent="0.2">
      <c r="B4" s="8">
        <v>69179</v>
      </c>
      <c r="C4" s="6">
        <v>44200</v>
      </c>
      <c r="D4" s="7" t="s">
        <v>7</v>
      </c>
      <c r="E4" s="7" t="s">
        <v>8</v>
      </c>
      <c r="F4" s="7">
        <v>21</v>
      </c>
    </row>
    <row r="5" spans="2:6" x14ac:dyDescent="0.2">
      <c r="B5" s="8">
        <v>69180</v>
      </c>
      <c r="C5" s="6">
        <v>44200</v>
      </c>
      <c r="D5" s="7" t="s">
        <v>5</v>
      </c>
      <c r="E5" s="7" t="s">
        <v>6</v>
      </c>
      <c r="F5" s="7">
        <v>20</v>
      </c>
    </row>
    <row r="6" spans="2:6" x14ac:dyDescent="0.2">
      <c r="B6" s="5">
        <v>69181</v>
      </c>
      <c r="C6" s="6">
        <v>44202</v>
      </c>
      <c r="D6" s="7" t="s">
        <v>5</v>
      </c>
      <c r="E6" s="7" t="s">
        <v>6</v>
      </c>
      <c r="F6" s="7">
        <v>20</v>
      </c>
    </row>
    <row r="7" spans="2:6" x14ac:dyDescent="0.2">
      <c r="B7" s="8">
        <v>69182</v>
      </c>
      <c r="C7" s="6">
        <v>44202</v>
      </c>
      <c r="D7" s="7" t="s">
        <v>5</v>
      </c>
      <c r="E7" s="7" t="s">
        <v>9</v>
      </c>
      <c r="F7" s="7">
        <v>17</v>
      </c>
    </row>
    <row r="8" spans="2:6" x14ac:dyDescent="0.2">
      <c r="B8" s="8">
        <v>69183</v>
      </c>
      <c r="C8" s="6">
        <v>44202</v>
      </c>
      <c r="D8" s="7" t="s">
        <v>5</v>
      </c>
      <c r="E8" s="7" t="s">
        <v>10</v>
      </c>
      <c r="F8" s="7">
        <v>20</v>
      </c>
    </row>
    <row r="9" spans="2:6" x14ac:dyDescent="0.2">
      <c r="B9" s="5">
        <v>69184</v>
      </c>
      <c r="C9" s="6">
        <v>44202</v>
      </c>
      <c r="D9" s="7" t="s">
        <v>5</v>
      </c>
      <c r="E9" s="7" t="s">
        <v>8</v>
      </c>
      <c r="F9" s="7">
        <v>21</v>
      </c>
    </row>
    <row r="10" spans="2:6" x14ac:dyDescent="0.2">
      <c r="B10" s="8">
        <v>69185</v>
      </c>
      <c r="C10" s="6">
        <v>44202</v>
      </c>
      <c r="D10" s="7" t="s">
        <v>5</v>
      </c>
      <c r="E10" s="7" t="s">
        <v>11</v>
      </c>
      <c r="F10" s="7">
        <v>21</v>
      </c>
    </row>
    <row r="11" spans="2:6" x14ac:dyDescent="0.2">
      <c r="B11" s="8">
        <v>69186</v>
      </c>
      <c r="C11" s="6">
        <v>44202</v>
      </c>
      <c r="D11" s="7" t="s">
        <v>5</v>
      </c>
      <c r="E11" s="7" t="s">
        <v>6</v>
      </c>
      <c r="F11" s="7">
        <v>20</v>
      </c>
    </row>
    <row r="12" spans="2:6" x14ac:dyDescent="0.2">
      <c r="B12" s="5">
        <v>69187</v>
      </c>
      <c r="C12" s="6">
        <v>44202</v>
      </c>
      <c r="D12" s="7" t="s">
        <v>5</v>
      </c>
      <c r="E12" s="7" t="s">
        <v>10</v>
      </c>
      <c r="F12" s="7">
        <v>20</v>
      </c>
    </row>
    <row r="13" spans="2:6" x14ac:dyDescent="0.2">
      <c r="B13" s="8">
        <v>69188</v>
      </c>
      <c r="C13" s="6">
        <v>44202</v>
      </c>
      <c r="D13" s="7" t="s">
        <v>5</v>
      </c>
      <c r="E13" s="7" t="s">
        <v>8</v>
      </c>
      <c r="F13" s="7">
        <v>21</v>
      </c>
    </row>
    <row r="14" spans="2:6" x14ac:dyDescent="0.2">
      <c r="B14" s="8">
        <v>69189</v>
      </c>
      <c r="C14" s="6">
        <v>44202</v>
      </c>
      <c r="D14" s="7" t="s">
        <v>5</v>
      </c>
      <c r="E14" s="7" t="s">
        <v>11</v>
      </c>
      <c r="F14" s="7">
        <v>21</v>
      </c>
    </row>
    <row r="15" spans="2:6" x14ac:dyDescent="0.2">
      <c r="B15" s="5">
        <v>69190</v>
      </c>
      <c r="C15" s="6">
        <v>44202</v>
      </c>
      <c r="D15" s="7" t="s">
        <v>5</v>
      </c>
      <c r="E15" s="7" t="s">
        <v>6</v>
      </c>
      <c r="F15" s="7">
        <v>20</v>
      </c>
    </row>
    <row r="16" spans="2:6" x14ac:dyDescent="0.2">
      <c r="B16" s="8">
        <v>69191</v>
      </c>
      <c r="C16" s="6">
        <v>44203</v>
      </c>
      <c r="D16" s="7" t="s">
        <v>12</v>
      </c>
      <c r="E16" s="7" t="s">
        <v>11</v>
      </c>
      <c r="F16" s="7">
        <v>21</v>
      </c>
    </row>
    <row r="17" spans="2:6" x14ac:dyDescent="0.2">
      <c r="B17" s="8">
        <v>69192</v>
      </c>
      <c r="C17" s="6">
        <v>44203</v>
      </c>
      <c r="D17" s="7" t="s">
        <v>5</v>
      </c>
      <c r="E17" s="7" t="s">
        <v>9</v>
      </c>
      <c r="F17" s="7">
        <v>17</v>
      </c>
    </row>
    <row r="18" spans="2:6" x14ac:dyDescent="0.2">
      <c r="B18" s="5">
        <v>69193</v>
      </c>
      <c r="C18" s="6">
        <v>44203</v>
      </c>
      <c r="D18" s="7" t="s">
        <v>5</v>
      </c>
      <c r="E18" s="7" t="s">
        <v>8</v>
      </c>
      <c r="F18" s="7">
        <v>21</v>
      </c>
    </row>
    <row r="19" spans="2:6" x14ac:dyDescent="0.2">
      <c r="B19" s="8">
        <v>69194</v>
      </c>
      <c r="C19" s="6">
        <v>44203</v>
      </c>
      <c r="D19" s="7" t="s">
        <v>5</v>
      </c>
      <c r="E19" s="7" t="s">
        <v>9</v>
      </c>
      <c r="F19" s="7">
        <v>17</v>
      </c>
    </row>
    <row r="20" spans="2:6" x14ac:dyDescent="0.2">
      <c r="B20" s="8">
        <v>69195</v>
      </c>
      <c r="C20" s="6">
        <v>44203</v>
      </c>
      <c r="D20" s="7" t="s">
        <v>5</v>
      </c>
      <c r="E20" s="7" t="s">
        <v>11</v>
      </c>
      <c r="F20" s="7">
        <v>21</v>
      </c>
    </row>
    <row r="21" spans="2:6" x14ac:dyDescent="0.2">
      <c r="B21" s="5">
        <v>69196</v>
      </c>
      <c r="C21" s="6">
        <v>44203</v>
      </c>
      <c r="D21" s="7" t="s">
        <v>5</v>
      </c>
      <c r="E21" s="7" t="s">
        <v>8</v>
      </c>
      <c r="F21" s="7">
        <v>21</v>
      </c>
    </row>
    <row r="22" spans="2:6" x14ac:dyDescent="0.2">
      <c r="B22" s="8">
        <v>69197</v>
      </c>
      <c r="C22" s="6">
        <v>44203</v>
      </c>
      <c r="D22" s="7" t="s">
        <v>5</v>
      </c>
      <c r="E22" s="7" t="s">
        <v>10</v>
      </c>
      <c r="F22" s="7">
        <v>20</v>
      </c>
    </row>
    <row r="23" spans="2:6" x14ac:dyDescent="0.2">
      <c r="B23" s="8">
        <v>69198</v>
      </c>
      <c r="C23" s="6">
        <v>44203</v>
      </c>
      <c r="D23" s="7" t="s">
        <v>13</v>
      </c>
      <c r="E23" s="7" t="s">
        <v>11</v>
      </c>
      <c r="F23" s="7">
        <v>21</v>
      </c>
    </row>
    <row r="24" spans="2:6" x14ac:dyDescent="0.2">
      <c r="B24" s="5">
        <v>69199</v>
      </c>
      <c r="C24" s="6">
        <v>44203</v>
      </c>
      <c r="D24" s="7" t="s">
        <v>5</v>
      </c>
      <c r="E24" s="7" t="s">
        <v>9</v>
      </c>
      <c r="F24" s="7">
        <v>17</v>
      </c>
    </row>
    <row r="25" spans="2:6" x14ac:dyDescent="0.2">
      <c r="B25" s="8">
        <v>69200</v>
      </c>
      <c r="C25" s="6">
        <v>44203</v>
      </c>
      <c r="D25" s="7" t="s">
        <v>14</v>
      </c>
      <c r="E25" s="7" t="s">
        <v>8</v>
      </c>
      <c r="F25" s="7">
        <v>21</v>
      </c>
    </row>
    <row r="26" spans="2:6" x14ac:dyDescent="0.2">
      <c r="B26" s="8">
        <v>69201</v>
      </c>
      <c r="C26" s="6">
        <v>44200</v>
      </c>
      <c r="D26" s="7" t="s">
        <v>5</v>
      </c>
      <c r="E26" s="7" t="s">
        <v>6</v>
      </c>
      <c r="F26" s="7">
        <v>20</v>
      </c>
    </row>
    <row r="27" spans="2:6" x14ac:dyDescent="0.2">
      <c r="B27" s="5">
        <v>69202</v>
      </c>
      <c r="C27" s="6">
        <v>44200</v>
      </c>
      <c r="D27" s="7" t="s">
        <v>7</v>
      </c>
      <c r="E27" s="7" t="s">
        <v>9</v>
      </c>
      <c r="F27" s="7">
        <v>17</v>
      </c>
    </row>
    <row r="28" spans="2:6" x14ac:dyDescent="0.2">
      <c r="B28" s="8">
        <v>69203</v>
      </c>
      <c r="C28" s="6">
        <v>44200</v>
      </c>
      <c r="D28" s="7" t="s">
        <v>5</v>
      </c>
      <c r="E28" s="7" t="s">
        <v>10</v>
      </c>
      <c r="F28" s="7">
        <v>20</v>
      </c>
    </row>
    <row r="29" spans="2:6" x14ac:dyDescent="0.2">
      <c r="B29" s="8">
        <v>69204</v>
      </c>
      <c r="C29" s="6">
        <v>44200</v>
      </c>
      <c r="D29" s="7" t="s">
        <v>5</v>
      </c>
      <c r="E29" s="7" t="s">
        <v>8</v>
      </c>
      <c r="F29" s="7">
        <v>21</v>
      </c>
    </row>
    <row r="30" spans="2:6" x14ac:dyDescent="0.2">
      <c r="B30" s="5">
        <v>69205</v>
      </c>
      <c r="C30" s="6">
        <v>44200</v>
      </c>
      <c r="D30" s="7" t="s">
        <v>14</v>
      </c>
      <c r="E30" s="7" t="s">
        <v>9</v>
      </c>
      <c r="F30" s="7">
        <v>17</v>
      </c>
    </row>
    <row r="31" spans="2:6" x14ac:dyDescent="0.2">
      <c r="B31" s="8">
        <v>69206</v>
      </c>
      <c r="C31" s="6">
        <v>44200</v>
      </c>
      <c r="D31" s="7" t="s">
        <v>5</v>
      </c>
      <c r="E31" s="7" t="s">
        <v>8</v>
      </c>
      <c r="F31" s="7">
        <v>21</v>
      </c>
    </row>
    <row r="32" spans="2:6" x14ac:dyDescent="0.2">
      <c r="B32" s="8">
        <v>69207</v>
      </c>
      <c r="C32" s="6">
        <v>44200</v>
      </c>
      <c r="D32" s="7" t="s">
        <v>5</v>
      </c>
      <c r="E32" s="7" t="s">
        <v>10</v>
      </c>
      <c r="F32" s="7">
        <v>20</v>
      </c>
    </row>
    <row r="33" spans="2:6" x14ac:dyDescent="0.2">
      <c r="B33" s="5">
        <v>69208</v>
      </c>
      <c r="C33" s="6">
        <v>44200</v>
      </c>
      <c r="D33" s="7" t="s">
        <v>5</v>
      </c>
      <c r="E33" s="7" t="s">
        <v>10</v>
      </c>
      <c r="F33" s="7">
        <v>20</v>
      </c>
    </row>
    <row r="34" spans="2:6" x14ac:dyDescent="0.2">
      <c r="B34" s="8">
        <v>69209</v>
      </c>
      <c r="C34" s="6">
        <v>44200</v>
      </c>
      <c r="D34" s="7" t="s">
        <v>5</v>
      </c>
      <c r="E34" s="7" t="s">
        <v>9</v>
      </c>
      <c r="F34" s="7">
        <v>17</v>
      </c>
    </row>
    <row r="35" spans="2:6" x14ac:dyDescent="0.2">
      <c r="B35" s="8">
        <v>69210</v>
      </c>
      <c r="C35" s="6">
        <v>44200</v>
      </c>
      <c r="D35" s="7" t="s">
        <v>5</v>
      </c>
      <c r="E35" s="7" t="s">
        <v>8</v>
      </c>
      <c r="F35" s="7">
        <v>21</v>
      </c>
    </row>
    <row r="36" spans="2:6" x14ac:dyDescent="0.2">
      <c r="B36" s="5">
        <v>69211</v>
      </c>
      <c r="C36" s="6">
        <v>44200</v>
      </c>
      <c r="D36" s="7" t="s">
        <v>5</v>
      </c>
      <c r="E36" s="7" t="s">
        <v>6</v>
      </c>
      <c r="F36" s="7">
        <v>20</v>
      </c>
    </row>
    <row r="37" spans="2:6" x14ac:dyDescent="0.2">
      <c r="B37" s="8">
        <v>69212</v>
      </c>
      <c r="C37" s="6">
        <v>44200</v>
      </c>
      <c r="D37" s="7" t="s">
        <v>5</v>
      </c>
      <c r="E37" s="7" t="s">
        <v>10</v>
      </c>
      <c r="F37" s="7">
        <v>20</v>
      </c>
    </row>
    <row r="38" spans="2:6" x14ac:dyDescent="0.2">
      <c r="B38" s="8">
        <v>69213</v>
      </c>
      <c r="C38" s="6">
        <v>44200</v>
      </c>
      <c r="D38" s="7" t="s">
        <v>5</v>
      </c>
      <c r="E38" s="7" t="s">
        <v>8</v>
      </c>
      <c r="F38" s="7">
        <v>21</v>
      </c>
    </row>
    <row r="39" spans="2:6" x14ac:dyDescent="0.2">
      <c r="B39" s="5">
        <v>69214</v>
      </c>
      <c r="C39" s="6">
        <v>44200</v>
      </c>
      <c r="D39" s="7" t="s">
        <v>5</v>
      </c>
      <c r="E39" s="7" t="s">
        <v>9</v>
      </c>
      <c r="F39" s="7">
        <v>17</v>
      </c>
    </row>
    <row r="40" spans="2:6" x14ac:dyDescent="0.2">
      <c r="B40" s="8">
        <v>69215</v>
      </c>
      <c r="C40" s="6">
        <v>44200</v>
      </c>
      <c r="D40" s="7" t="s">
        <v>5</v>
      </c>
      <c r="E40" s="7" t="s">
        <v>6</v>
      </c>
      <c r="F40" s="7">
        <v>20</v>
      </c>
    </row>
    <row r="41" spans="2:6" x14ac:dyDescent="0.2">
      <c r="B41" s="8">
        <v>69216</v>
      </c>
      <c r="C41" s="6">
        <v>44200</v>
      </c>
      <c r="D41" s="7" t="s">
        <v>5</v>
      </c>
      <c r="E41" s="7" t="s">
        <v>10</v>
      </c>
      <c r="F41" s="7">
        <v>20</v>
      </c>
    </row>
    <row r="42" spans="2:6" x14ac:dyDescent="0.2">
      <c r="B42" s="5">
        <v>69217</v>
      </c>
      <c r="C42" s="6">
        <v>44200</v>
      </c>
      <c r="D42" s="7" t="s">
        <v>5</v>
      </c>
      <c r="E42" s="7" t="s">
        <v>9</v>
      </c>
      <c r="F42" s="7">
        <v>17</v>
      </c>
    </row>
    <row r="43" spans="2:6" x14ac:dyDescent="0.2">
      <c r="B43" s="8">
        <v>69218</v>
      </c>
      <c r="C43" s="6">
        <v>44200</v>
      </c>
      <c r="D43" s="7" t="s">
        <v>5</v>
      </c>
      <c r="E43" s="7" t="s">
        <v>8</v>
      </c>
      <c r="F43" s="7">
        <v>21</v>
      </c>
    </row>
    <row r="44" spans="2:6" x14ac:dyDescent="0.2">
      <c r="B44" s="8">
        <v>69219</v>
      </c>
      <c r="C44" s="6">
        <v>44200</v>
      </c>
      <c r="D44" s="7" t="s">
        <v>5</v>
      </c>
      <c r="E44" s="7" t="s">
        <v>6</v>
      </c>
      <c r="F44" s="7">
        <v>20</v>
      </c>
    </row>
    <row r="45" spans="2:6" x14ac:dyDescent="0.2">
      <c r="B45" s="5">
        <v>69220</v>
      </c>
      <c r="C45" s="6">
        <v>44201</v>
      </c>
      <c r="D45" s="7" t="s">
        <v>5</v>
      </c>
      <c r="E45" s="7" t="s">
        <v>6</v>
      </c>
      <c r="F45" s="7">
        <v>20</v>
      </c>
    </row>
    <row r="46" spans="2:6" x14ac:dyDescent="0.2">
      <c r="B46" s="8">
        <v>69221</v>
      </c>
      <c r="C46" s="6">
        <v>44201</v>
      </c>
      <c r="D46" s="7" t="s">
        <v>13</v>
      </c>
      <c r="E46" s="7" t="s">
        <v>9</v>
      </c>
      <c r="F46" s="7">
        <v>17</v>
      </c>
    </row>
    <row r="47" spans="2:6" x14ac:dyDescent="0.2">
      <c r="B47" s="8">
        <v>69222</v>
      </c>
      <c r="C47" s="6">
        <v>44201</v>
      </c>
      <c r="D47" s="7" t="s">
        <v>7</v>
      </c>
      <c r="E47" s="7" t="s">
        <v>8</v>
      </c>
      <c r="F47" s="7">
        <v>21</v>
      </c>
    </row>
    <row r="48" spans="2:6" x14ac:dyDescent="0.2">
      <c r="B48" s="5">
        <v>69223</v>
      </c>
      <c r="C48" s="6">
        <v>44201</v>
      </c>
      <c r="D48" s="7" t="s">
        <v>5</v>
      </c>
      <c r="E48" s="7" t="s">
        <v>10</v>
      </c>
      <c r="F48" s="7">
        <v>20</v>
      </c>
    </row>
    <row r="49" spans="2:6" x14ac:dyDescent="0.2">
      <c r="B49" s="8">
        <v>69224</v>
      </c>
      <c r="C49" s="6">
        <v>44201</v>
      </c>
      <c r="D49" s="7" t="s">
        <v>5</v>
      </c>
      <c r="E49" s="7" t="s">
        <v>6</v>
      </c>
      <c r="F49" s="7">
        <v>20</v>
      </c>
    </row>
    <row r="50" spans="2:6" x14ac:dyDescent="0.2">
      <c r="B50" s="8">
        <v>69225</v>
      </c>
      <c r="C50" s="6">
        <v>44201</v>
      </c>
      <c r="D50" s="7" t="s">
        <v>5</v>
      </c>
      <c r="E50" s="7" t="s">
        <v>9</v>
      </c>
      <c r="F50" s="7">
        <v>17</v>
      </c>
    </row>
    <row r="51" spans="2:6" x14ac:dyDescent="0.2">
      <c r="B51" s="5">
        <v>69226</v>
      </c>
      <c r="C51" s="6">
        <v>44201</v>
      </c>
      <c r="D51" s="7" t="s">
        <v>5</v>
      </c>
      <c r="E51" s="7" t="s">
        <v>10</v>
      </c>
      <c r="F51" s="7">
        <v>20</v>
      </c>
    </row>
    <row r="52" spans="2:6" x14ac:dyDescent="0.2">
      <c r="B52" s="8">
        <v>69227</v>
      </c>
      <c r="C52" s="6">
        <v>44201</v>
      </c>
      <c r="D52" s="7" t="s">
        <v>5</v>
      </c>
      <c r="E52" s="7" t="s">
        <v>6</v>
      </c>
      <c r="F52" s="7">
        <v>20</v>
      </c>
    </row>
    <row r="53" spans="2:6" x14ac:dyDescent="0.2">
      <c r="B53" s="8">
        <v>69228</v>
      </c>
      <c r="C53" s="6">
        <v>44201</v>
      </c>
      <c r="D53" s="7" t="s">
        <v>5</v>
      </c>
      <c r="E53" s="7" t="s">
        <v>9</v>
      </c>
      <c r="F53" s="7">
        <v>17</v>
      </c>
    </row>
    <row r="54" spans="2:6" x14ac:dyDescent="0.2">
      <c r="B54" s="5">
        <v>69229</v>
      </c>
      <c r="C54" s="6">
        <v>44201</v>
      </c>
      <c r="D54" s="7" t="s">
        <v>5</v>
      </c>
      <c r="E54" s="7" t="s">
        <v>10</v>
      </c>
      <c r="F54" s="7">
        <v>20</v>
      </c>
    </row>
    <row r="55" spans="2:6" x14ac:dyDescent="0.2">
      <c r="B55" s="8">
        <v>69230</v>
      </c>
      <c r="C55" s="6">
        <v>44201</v>
      </c>
      <c r="D55" s="7" t="s">
        <v>5</v>
      </c>
      <c r="E55" s="7" t="s">
        <v>6</v>
      </c>
      <c r="F55" s="7">
        <v>20</v>
      </c>
    </row>
    <row r="56" spans="2:6" x14ac:dyDescent="0.2">
      <c r="B56" s="8">
        <v>69231</v>
      </c>
      <c r="C56" s="6">
        <v>44201</v>
      </c>
      <c r="D56" s="7" t="s">
        <v>14</v>
      </c>
      <c r="E56" s="7" t="s">
        <v>9</v>
      </c>
      <c r="F56" s="7">
        <v>17</v>
      </c>
    </row>
    <row r="57" spans="2:6" x14ac:dyDescent="0.2">
      <c r="B57" s="5">
        <v>69232</v>
      </c>
      <c r="C57" s="6">
        <v>44201</v>
      </c>
      <c r="D57" s="7" t="s">
        <v>5</v>
      </c>
      <c r="E57" s="7" t="s">
        <v>10</v>
      </c>
      <c r="F57" s="7">
        <v>20</v>
      </c>
    </row>
    <row r="58" spans="2:6" x14ac:dyDescent="0.2">
      <c r="B58" s="8">
        <v>69233</v>
      </c>
      <c r="C58" s="6">
        <v>44201</v>
      </c>
      <c r="D58" s="7" t="s">
        <v>5</v>
      </c>
      <c r="E58" s="7" t="s">
        <v>6</v>
      </c>
      <c r="F58" s="7">
        <v>20</v>
      </c>
    </row>
    <row r="59" spans="2:6" x14ac:dyDescent="0.2">
      <c r="B59" s="8">
        <v>69234</v>
      </c>
      <c r="C59" s="6">
        <v>44201</v>
      </c>
      <c r="D59" s="7" t="s">
        <v>5</v>
      </c>
      <c r="E59" s="7" t="s">
        <v>8</v>
      </c>
      <c r="F59" s="7">
        <v>21</v>
      </c>
    </row>
    <row r="60" spans="2:6" x14ac:dyDescent="0.2">
      <c r="B60" s="5">
        <v>69235</v>
      </c>
      <c r="C60" s="6">
        <v>44201</v>
      </c>
      <c r="D60" s="7" t="s">
        <v>5</v>
      </c>
      <c r="E60" s="7" t="s">
        <v>10</v>
      </c>
      <c r="F60" s="7">
        <v>20</v>
      </c>
    </row>
    <row r="61" spans="2:6" x14ac:dyDescent="0.2">
      <c r="B61" s="8">
        <v>69236</v>
      </c>
      <c r="C61" s="6">
        <v>44201</v>
      </c>
      <c r="D61" s="7" t="s">
        <v>15</v>
      </c>
      <c r="E61" s="7" t="s">
        <v>16</v>
      </c>
      <c r="F61" s="7">
        <v>15</v>
      </c>
    </row>
    <row r="62" spans="2:6" x14ac:dyDescent="0.2">
      <c r="B62" s="8">
        <v>69237</v>
      </c>
      <c r="C62" s="6">
        <v>44201</v>
      </c>
      <c r="D62" s="7" t="s">
        <v>15</v>
      </c>
      <c r="E62" s="7" t="s">
        <v>17</v>
      </c>
      <c r="F62" s="7">
        <v>14</v>
      </c>
    </row>
    <row r="63" spans="2:6" x14ac:dyDescent="0.2">
      <c r="B63" s="5">
        <v>69238</v>
      </c>
      <c r="C63" s="6">
        <v>44201</v>
      </c>
      <c r="D63" s="7" t="s">
        <v>18</v>
      </c>
      <c r="E63" s="7" t="s">
        <v>6</v>
      </c>
      <c r="F63" s="7">
        <v>20</v>
      </c>
    </row>
    <row r="64" spans="2:6" x14ac:dyDescent="0.2">
      <c r="B64" s="8">
        <v>69239</v>
      </c>
      <c r="C64" s="6">
        <v>44201</v>
      </c>
      <c r="D64" s="7" t="s">
        <v>18</v>
      </c>
      <c r="E64" s="7" t="s">
        <v>8</v>
      </c>
      <c r="F64" s="7">
        <v>21</v>
      </c>
    </row>
    <row r="65" spans="2:6" x14ac:dyDescent="0.2">
      <c r="B65" s="8">
        <v>69240</v>
      </c>
      <c r="C65" s="6">
        <v>44201</v>
      </c>
      <c r="D65" s="7" t="s">
        <v>5</v>
      </c>
      <c r="E65" s="7" t="s">
        <v>9</v>
      </c>
      <c r="F65" s="7">
        <v>17</v>
      </c>
    </row>
    <row r="66" spans="2:6" x14ac:dyDescent="0.2">
      <c r="B66" s="5">
        <v>69241</v>
      </c>
      <c r="C66" s="6">
        <v>44201</v>
      </c>
      <c r="D66" s="7" t="s">
        <v>5</v>
      </c>
      <c r="E66" s="7" t="s">
        <v>10</v>
      </c>
      <c r="F66" s="7">
        <v>20</v>
      </c>
    </row>
    <row r="67" spans="2:6" x14ac:dyDescent="0.2">
      <c r="B67" s="8">
        <v>69242</v>
      </c>
      <c r="C67" s="6">
        <v>44201</v>
      </c>
      <c r="D67" s="7" t="s">
        <v>15</v>
      </c>
      <c r="E67" s="7" t="s">
        <v>16</v>
      </c>
      <c r="F67" s="7">
        <v>15</v>
      </c>
    </row>
    <row r="68" spans="2:6" x14ac:dyDescent="0.2">
      <c r="B68" s="8">
        <v>69243</v>
      </c>
      <c r="C68" s="6">
        <v>44201</v>
      </c>
      <c r="D68" s="7" t="s">
        <v>5</v>
      </c>
      <c r="E68" s="7" t="s">
        <v>9</v>
      </c>
      <c r="F68" s="7">
        <v>17</v>
      </c>
    </row>
    <row r="69" spans="2:6" x14ac:dyDescent="0.2">
      <c r="B69" s="5">
        <v>69244</v>
      </c>
      <c r="C69" s="6">
        <v>44201</v>
      </c>
      <c r="D69" s="7" t="s">
        <v>19</v>
      </c>
      <c r="E69" s="7" t="s">
        <v>20</v>
      </c>
      <c r="F69" s="7">
        <v>8</v>
      </c>
    </row>
    <row r="70" spans="2:6" x14ac:dyDescent="0.2">
      <c r="B70" s="8">
        <v>69245</v>
      </c>
      <c r="C70" s="6">
        <v>44201</v>
      </c>
      <c r="D70" s="7" t="s">
        <v>5</v>
      </c>
      <c r="E70" s="7" t="s">
        <v>10</v>
      </c>
      <c r="F70" s="7">
        <v>20</v>
      </c>
    </row>
    <row r="71" spans="2:6" x14ac:dyDescent="0.2">
      <c r="B71" s="8">
        <v>69246</v>
      </c>
      <c r="C71" s="6">
        <v>44201</v>
      </c>
      <c r="D71" s="7" t="s">
        <v>5</v>
      </c>
      <c r="E71" s="7" t="s">
        <v>6</v>
      </c>
      <c r="F71" s="7">
        <v>20</v>
      </c>
    </row>
    <row r="72" spans="2:6" x14ac:dyDescent="0.2">
      <c r="B72" s="5">
        <v>69247</v>
      </c>
      <c r="C72" s="6">
        <v>44201</v>
      </c>
      <c r="D72" s="7" t="s">
        <v>5</v>
      </c>
      <c r="E72" s="7" t="s">
        <v>8</v>
      </c>
      <c r="F72" s="7">
        <v>21</v>
      </c>
    </row>
    <row r="73" spans="2:6" x14ac:dyDescent="0.2">
      <c r="B73" s="8">
        <v>69248</v>
      </c>
      <c r="C73" s="6">
        <v>44202</v>
      </c>
      <c r="D73" s="7" t="s">
        <v>5</v>
      </c>
      <c r="E73" s="7" t="s">
        <v>6</v>
      </c>
      <c r="F73" s="7">
        <v>20</v>
      </c>
    </row>
    <row r="74" spans="2:6" x14ac:dyDescent="0.2">
      <c r="B74" s="8">
        <v>69249</v>
      </c>
      <c r="C74" s="6">
        <v>44201</v>
      </c>
      <c r="D74" s="7" t="s">
        <v>5</v>
      </c>
      <c r="E74" s="7" t="s">
        <v>9</v>
      </c>
      <c r="F74" s="7">
        <v>17</v>
      </c>
    </row>
    <row r="75" spans="2:6" x14ac:dyDescent="0.2">
      <c r="B75" s="5">
        <v>69250</v>
      </c>
      <c r="C75" s="6">
        <v>44202</v>
      </c>
      <c r="D75" s="7" t="s">
        <v>5</v>
      </c>
      <c r="E75" s="7" t="s">
        <v>10</v>
      </c>
      <c r="F75" s="7">
        <v>20</v>
      </c>
    </row>
    <row r="76" spans="2:6" x14ac:dyDescent="0.2">
      <c r="B76" s="8">
        <v>69251</v>
      </c>
      <c r="C76" s="6">
        <v>44202</v>
      </c>
      <c r="D76" s="7" t="s">
        <v>5</v>
      </c>
      <c r="E76" s="7" t="s">
        <v>9</v>
      </c>
      <c r="F76" s="7">
        <v>17</v>
      </c>
    </row>
    <row r="77" spans="2:6" x14ac:dyDescent="0.2">
      <c r="B77" s="8">
        <v>69252</v>
      </c>
      <c r="C77" s="6">
        <v>44202</v>
      </c>
      <c r="D77" s="7" t="s">
        <v>5</v>
      </c>
      <c r="E77" s="7" t="s">
        <v>10</v>
      </c>
      <c r="F77" s="7">
        <v>20</v>
      </c>
    </row>
    <row r="78" spans="2:6" x14ac:dyDescent="0.2">
      <c r="B78" s="5">
        <v>69253</v>
      </c>
      <c r="C78" s="6">
        <v>44202</v>
      </c>
      <c r="D78" s="7" t="s">
        <v>5</v>
      </c>
      <c r="E78" s="7" t="s">
        <v>9</v>
      </c>
      <c r="F78" s="7">
        <v>17</v>
      </c>
    </row>
    <row r="79" spans="2:6" x14ac:dyDescent="0.2">
      <c r="B79" s="8">
        <v>69254</v>
      </c>
      <c r="C79" s="6">
        <v>44202</v>
      </c>
      <c r="D79" s="7" t="s">
        <v>5</v>
      </c>
      <c r="E79" s="7" t="s">
        <v>10</v>
      </c>
      <c r="F79" s="7">
        <v>20</v>
      </c>
    </row>
    <row r="80" spans="2:6" x14ac:dyDescent="0.2">
      <c r="B80" s="8">
        <v>69255</v>
      </c>
      <c r="C80" s="6">
        <v>44202</v>
      </c>
      <c r="D80" s="7" t="s">
        <v>5</v>
      </c>
      <c r="E80" s="7" t="s">
        <v>8</v>
      </c>
      <c r="F80" s="7">
        <v>21</v>
      </c>
    </row>
    <row r="81" spans="2:6" x14ac:dyDescent="0.2">
      <c r="B81" s="5">
        <v>69256</v>
      </c>
      <c r="C81" s="6">
        <v>44202</v>
      </c>
      <c r="D81" s="7" t="s">
        <v>12</v>
      </c>
      <c r="E81" s="7" t="s">
        <v>11</v>
      </c>
      <c r="F81" s="7">
        <v>21</v>
      </c>
    </row>
    <row r="82" spans="2:6" x14ac:dyDescent="0.2">
      <c r="B82" s="8">
        <v>69257</v>
      </c>
      <c r="C82" s="6">
        <v>44202</v>
      </c>
      <c r="D82" s="7" t="s">
        <v>5</v>
      </c>
      <c r="E82" s="7" t="s">
        <v>9</v>
      </c>
      <c r="F82" s="7">
        <v>17</v>
      </c>
    </row>
    <row r="83" spans="2:6" x14ac:dyDescent="0.2">
      <c r="B83" s="8">
        <v>69258</v>
      </c>
      <c r="C83" s="6">
        <v>44202</v>
      </c>
      <c r="D83" s="7" t="s">
        <v>5</v>
      </c>
      <c r="E83" s="7" t="s">
        <v>10</v>
      </c>
      <c r="F83" s="7">
        <v>20</v>
      </c>
    </row>
    <row r="84" spans="2:6" x14ac:dyDescent="0.2">
      <c r="B84" s="5">
        <v>69259</v>
      </c>
      <c r="C84" s="6">
        <v>44202</v>
      </c>
      <c r="D84" s="7" t="s">
        <v>5</v>
      </c>
      <c r="E84" s="7" t="s">
        <v>8</v>
      </c>
      <c r="F84" s="7">
        <v>21</v>
      </c>
    </row>
    <row r="85" spans="2:6" x14ac:dyDescent="0.2">
      <c r="B85" s="8">
        <v>69260</v>
      </c>
      <c r="C85" s="6">
        <v>44202</v>
      </c>
      <c r="D85" s="7" t="s">
        <v>13</v>
      </c>
      <c r="E85" s="7" t="s">
        <v>11</v>
      </c>
      <c r="F85" s="7">
        <v>21</v>
      </c>
    </row>
    <row r="86" spans="2:6" x14ac:dyDescent="0.2">
      <c r="B86" s="8">
        <v>69261</v>
      </c>
      <c r="C86" s="6">
        <v>44202</v>
      </c>
      <c r="D86" s="7" t="s">
        <v>5</v>
      </c>
      <c r="E86" s="7" t="s">
        <v>10</v>
      </c>
      <c r="F86" s="7">
        <v>20</v>
      </c>
    </row>
    <row r="87" spans="2:6" x14ac:dyDescent="0.2">
      <c r="B87" s="5">
        <v>69262</v>
      </c>
      <c r="C87" s="6">
        <v>44203</v>
      </c>
      <c r="D87" s="7" t="s">
        <v>5</v>
      </c>
      <c r="E87" s="7" t="s">
        <v>8</v>
      </c>
      <c r="F87" s="7">
        <v>21</v>
      </c>
    </row>
    <row r="88" spans="2:6" x14ac:dyDescent="0.2">
      <c r="B88" s="8">
        <v>69263</v>
      </c>
      <c r="C88" s="6">
        <v>44203</v>
      </c>
      <c r="D88" s="7" t="s">
        <v>5</v>
      </c>
      <c r="E88" s="7" t="s">
        <v>10</v>
      </c>
      <c r="F88" s="7">
        <v>20</v>
      </c>
    </row>
    <row r="89" spans="2:6" x14ac:dyDescent="0.2">
      <c r="B89" s="8">
        <v>69264</v>
      </c>
      <c r="C89" s="6">
        <v>44203</v>
      </c>
      <c r="D89" s="7" t="s">
        <v>12</v>
      </c>
      <c r="E89" s="7" t="s">
        <v>9</v>
      </c>
      <c r="F89" s="7">
        <v>17</v>
      </c>
    </row>
    <row r="90" spans="2:6" x14ac:dyDescent="0.2">
      <c r="B90" s="5">
        <v>69265</v>
      </c>
      <c r="C90" s="6">
        <v>44203</v>
      </c>
      <c r="D90" s="7" t="s">
        <v>5</v>
      </c>
      <c r="E90" s="7" t="s">
        <v>10</v>
      </c>
      <c r="F90" s="7">
        <v>20</v>
      </c>
    </row>
    <row r="91" spans="2:6" x14ac:dyDescent="0.2">
      <c r="B91" s="8">
        <v>69266</v>
      </c>
      <c r="C91" s="6">
        <v>44203</v>
      </c>
      <c r="D91" s="7" t="s">
        <v>5</v>
      </c>
      <c r="E91" s="7" t="s">
        <v>10</v>
      </c>
      <c r="F91" s="7">
        <v>20</v>
      </c>
    </row>
    <row r="92" spans="2:6" x14ac:dyDescent="0.2">
      <c r="B92" s="8">
        <v>69267</v>
      </c>
      <c r="C92" s="6">
        <v>44203</v>
      </c>
      <c r="D92" s="7" t="s">
        <v>5</v>
      </c>
      <c r="E92" s="7" t="s">
        <v>9</v>
      </c>
      <c r="F92" s="7">
        <v>17</v>
      </c>
    </row>
    <row r="93" spans="2:6" x14ac:dyDescent="0.2">
      <c r="B93" s="5">
        <v>69268</v>
      </c>
      <c r="C93" s="6">
        <v>44203</v>
      </c>
      <c r="D93" s="7" t="s">
        <v>5</v>
      </c>
      <c r="E93" s="9" t="s">
        <v>6</v>
      </c>
      <c r="F93" s="9">
        <v>20</v>
      </c>
    </row>
    <row r="94" spans="2:6" x14ac:dyDescent="0.2">
      <c r="B94" s="8">
        <v>69269</v>
      </c>
      <c r="C94" s="6">
        <v>44203</v>
      </c>
      <c r="D94" s="7" t="s">
        <v>5</v>
      </c>
      <c r="E94" s="9" t="s">
        <v>11</v>
      </c>
      <c r="F94" s="9">
        <v>21</v>
      </c>
    </row>
    <row r="95" spans="2:6" x14ac:dyDescent="0.2">
      <c r="B95" s="8">
        <v>69270</v>
      </c>
      <c r="C95" s="6">
        <v>44203</v>
      </c>
      <c r="D95" s="7" t="s">
        <v>5</v>
      </c>
      <c r="E95" s="7" t="s">
        <v>10</v>
      </c>
      <c r="F95" s="7">
        <v>20</v>
      </c>
    </row>
    <row r="96" spans="2:6" x14ac:dyDescent="0.2">
      <c r="B96" s="5">
        <v>69271</v>
      </c>
      <c r="C96" s="6">
        <v>44203</v>
      </c>
      <c r="D96" s="7" t="s">
        <v>5</v>
      </c>
      <c r="E96" s="7" t="s">
        <v>8</v>
      </c>
      <c r="F96" s="7">
        <v>21</v>
      </c>
    </row>
    <row r="97" spans="2:6" x14ac:dyDescent="0.2">
      <c r="B97" s="8">
        <v>69272</v>
      </c>
      <c r="C97" s="6">
        <v>44203</v>
      </c>
      <c r="D97" s="7" t="s">
        <v>13</v>
      </c>
      <c r="E97" s="7" t="s">
        <v>6</v>
      </c>
      <c r="F97" s="7">
        <v>20</v>
      </c>
    </row>
    <row r="98" spans="2:6" x14ac:dyDescent="0.2">
      <c r="B98" s="8">
        <v>69273</v>
      </c>
      <c r="C98" s="6">
        <v>44203</v>
      </c>
      <c r="D98" s="9" t="s">
        <v>5</v>
      </c>
      <c r="E98" s="7" t="s">
        <v>11</v>
      </c>
      <c r="F98" s="7">
        <v>21</v>
      </c>
    </row>
    <row r="99" spans="2:6" x14ac:dyDescent="0.2">
      <c r="B99" s="5">
        <v>69274</v>
      </c>
      <c r="C99" s="6">
        <v>44203</v>
      </c>
      <c r="D99" s="7" t="s">
        <v>13</v>
      </c>
      <c r="E99" s="7" t="s">
        <v>11</v>
      </c>
      <c r="F99" s="7">
        <v>21</v>
      </c>
    </row>
    <row r="100" spans="2:6" x14ac:dyDescent="0.2">
      <c r="B100" s="8">
        <v>69275</v>
      </c>
      <c r="C100" s="6">
        <v>44203</v>
      </c>
      <c r="D100" s="7" t="s">
        <v>13</v>
      </c>
      <c r="E100" s="7" t="s">
        <v>9</v>
      </c>
      <c r="F100" s="7">
        <v>17</v>
      </c>
    </row>
    <row r="101" spans="2:6" x14ac:dyDescent="0.2">
      <c r="B101" s="8">
        <v>69276</v>
      </c>
      <c r="C101" s="6">
        <v>44203</v>
      </c>
      <c r="D101" s="7" t="s">
        <v>13</v>
      </c>
      <c r="E101" s="7" t="s">
        <v>8</v>
      </c>
      <c r="F101" s="7">
        <v>21</v>
      </c>
    </row>
    <row r="102" spans="2:6" x14ac:dyDescent="0.2">
      <c r="B102" s="5">
        <v>69277</v>
      </c>
      <c r="C102" s="6">
        <v>44204</v>
      </c>
      <c r="D102" s="7" t="s">
        <v>13</v>
      </c>
      <c r="E102" s="7" t="s">
        <v>6</v>
      </c>
      <c r="F102" s="7">
        <v>20</v>
      </c>
    </row>
    <row r="103" spans="2:6" x14ac:dyDescent="0.2">
      <c r="B103" s="8">
        <v>69278</v>
      </c>
      <c r="C103" s="6">
        <v>44204</v>
      </c>
      <c r="D103" s="7" t="s">
        <v>13</v>
      </c>
      <c r="E103" s="7" t="s">
        <v>11</v>
      </c>
      <c r="F103" s="7">
        <v>21</v>
      </c>
    </row>
    <row r="104" spans="2:6" x14ac:dyDescent="0.2">
      <c r="B104" s="8">
        <v>69279</v>
      </c>
      <c r="C104" s="6">
        <v>44204</v>
      </c>
      <c r="D104" s="7" t="s">
        <v>13</v>
      </c>
      <c r="E104" s="7" t="s">
        <v>8</v>
      </c>
      <c r="F104" s="7">
        <v>21</v>
      </c>
    </row>
    <row r="105" spans="2:6" x14ac:dyDescent="0.2">
      <c r="B105" s="5">
        <v>69280</v>
      </c>
      <c r="C105" s="6">
        <v>44204</v>
      </c>
      <c r="D105" s="7" t="s">
        <v>5</v>
      </c>
      <c r="E105" s="7" t="s">
        <v>10</v>
      </c>
      <c r="F105" s="7">
        <v>20</v>
      </c>
    </row>
    <row r="106" spans="2:6" x14ac:dyDescent="0.2">
      <c r="B106" s="8">
        <v>69281</v>
      </c>
      <c r="C106" s="6">
        <v>44204</v>
      </c>
      <c r="D106" s="7" t="s">
        <v>5</v>
      </c>
      <c r="E106" s="7" t="s">
        <v>6</v>
      </c>
      <c r="F106" s="7">
        <v>20</v>
      </c>
    </row>
    <row r="107" spans="2:6" x14ac:dyDescent="0.2">
      <c r="B107" s="8">
        <v>69282</v>
      </c>
      <c r="C107" s="6">
        <v>44204</v>
      </c>
      <c r="D107" s="7" t="s">
        <v>5</v>
      </c>
      <c r="E107" s="7" t="s">
        <v>8</v>
      </c>
      <c r="F107" s="7">
        <v>21</v>
      </c>
    </row>
    <row r="108" spans="2:6" x14ac:dyDescent="0.2">
      <c r="B108" s="5">
        <v>69283</v>
      </c>
      <c r="C108" s="6">
        <v>44204</v>
      </c>
      <c r="D108" s="7" t="s">
        <v>5</v>
      </c>
      <c r="E108" s="7" t="s">
        <v>10</v>
      </c>
      <c r="F108" s="7">
        <v>20</v>
      </c>
    </row>
    <row r="109" spans="2:6" x14ac:dyDescent="0.2">
      <c r="B109" s="8">
        <v>69284</v>
      </c>
      <c r="C109" s="6">
        <v>44204</v>
      </c>
      <c r="D109" s="7" t="s">
        <v>12</v>
      </c>
      <c r="E109" s="7" t="s">
        <v>6</v>
      </c>
      <c r="F109" s="7">
        <v>20</v>
      </c>
    </row>
    <row r="110" spans="2:6" x14ac:dyDescent="0.2">
      <c r="B110" s="8">
        <v>69285</v>
      </c>
      <c r="C110" s="6">
        <v>44204</v>
      </c>
      <c r="D110" s="7" t="s">
        <v>13</v>
      </c>
      <c r="E110" s="7" t="s">
        <v>11</v>
      </c>
      <c r="F110" s="7">
        <v>21</v>
      </c>
    </row>
    <row r="111" spans="2:6" x14ac:dyDescent="0.2">
      <c r="B111" s="5">
        <v>69286</v>
      </c>
      <c r="C111" s="6">
        <v>44204</v>
      </c>
      <c r="D111" s="7" t="s">
        <v>5</v>
      </c>
      <c r="E111" s="7" t="s">
        <v>10</v>
      </c>
      <c r="F111" s="7">
        <v>20</v>
      </c>
    </row>
    <row r="112" spans="2:6" x14ac:dyDescent="0.2">
      <c r="B112" s="8">
        <v>69287</v>
      </c>
      <c r="C112" s="6">
        <v>44204</v>
      </c>
      <c r="D112" s="7" t="s">
        <v>5</v>
      </c>
      <c r="E112" s="7" t="s">
        <v>8</v>
      </c>
      <c r="F112" s="7">
        <v>21</v>
      </c>
    </row>
    <row r="113" spans="2:6" x14ac:dyDescent="0.2">
      <c r="B113" s="8">
        <v>69288</v>
      </c>
      <c r="C113" s="6">
        <v>44204</v>
      </c>
      <c r="D113" s="7" t="s">
        <v>5</v>
      </c>
      <c r="E113" s="7" t="s">
        <v>10</v>
      </c>
      <c r="F113" s="7">
        <v>20</v>
      </c>
    </row>
    <row r="114" spans="2:6" x14ac:dyDescent="0.2">
      <c r="B114" s="5">
        <v>69289</v>
      </c>
      <c r="C114" s="6">
        <v>44204</v>
      </c>
      <c r="D114" s="7" t="s">
        <v>13</v>
      </c>
      <c r="E114" s="7" t="s">
        <v>11</v>
      </c>
      <c r="F114" s="7">
        <v>21</v>
      </c>
    </row>
    <row r="115" spans="2:6" x14ac:dyDescent="0.2">
      <c r="B115" s="8">
        <v>69290</v>
      </c>
      <c r="C115" s="6">
        <v>44204</v>
      </c>
      <c r="D115" s="7" t="s">
        <v>5</v>
      </c>
      <c r="E115" s="7" t="s">
        <v>6</v>
      </c>
      <c r="F115" s="7">
        <v>20</v>
      </c>
    </row>
    <row r="116" spans="2:6" x14ac:dyDescent="0.2">
      <c r="B116" s="8">
        <v>69291</v>
      </c>
      <c r="C116" s="6">
        <v>44204</v>
      </c>
      <c r="D116" s="7" t="s">
        <v>12</v>
      </c>
      <c r="E116" s="7" t="s">
        <v>8</v>
      </c>
      <c r="F116" s="7">
        <v>21</v>
      </c>
    </row>
    <row r="117" spans="2:6" x14ac:dyDescent="0.2">
      <c r="B117" s="5">
        <v>69292</v>
      </c>
      <c r="C117" s="6">
        <v>44204</v>
      </c>
      <c r="D117" s="7" t="s">
        <v>5</v>
      </c>
      <c r="E117" s="7" t="s">
        <v>10</v>
      </c>
      <c r="F117" s="7">
        <v>20</v>
      </c>
    </row>
    <row r="118" spans="2:6" x14ac:dyDescent="0.2">
      <c r="B118" s="8">
        <v>69293</v>
      </c>
      <c r="C118" s="6">
        <v>44204</v>
      </c>
      <c r="D118" s="7" t="s">
        <v>5</v>
      </c>
      <c r="E118" s="7" t="s">
        <v>9</v>
      </c>
      <c r="F118" s="7">
        <v>17</v>
      </c>
    </row>
    <row r="119" spans="2:6" x14ac:dyDescent="0.2">
      <c r="B119" s="8">
        <v>69294</v>
      </c>
      <c r="C119" s="6">
        <v>44204</v>
      </c>
      <c r="D119" s="7" t="s">
        <v>5</v>
      </c>
      <c r="E119" s="7" t="s">
        <v>6</v>
      </c>
      <c r="F119" s="7">
        <v>20</v>
      </c>
    </row>
    <row r="120" spans="2:6" x14ac:dyDescent="0.2">
      <c r="B120" s="5">
        <v>69295</v>
      </c>
      <c r="C120" s="6">
        <v>44204</v>
      </c>
      <c r="D120" s="7" t="s">
        <v>5</v>
      </c>
      <c r="E120" s="7" t="s">
        <v>11</v>
      </c>
      <c r="F120" s="7">
        <v>21</v>
      </c>
    </row>
    <row r="121" spans="2:6" x14ac:dyDescent="0.2">
      <c r="B121" s="8">
        <v>69296</v>
      </c>
      <c r="C121" s="6">
        <v>44204</v>
      </c>
      <c r="D121" s="7" t="s">
        <v>5</v>
      </c>
      <c r="E121" s="7" t="s">
        <v>10</v>
      </c>
      <c r="F121" s="7">
        <v>20</v>
      </c>
    </row>
    <row r="122" spans="2:6" x14ac:dyDescent="0.2">
      <c r="B122" s="8">
        <v>69297</v>
      </c>
      <c r="C122" s="6">
        <v>44204</v>
      </c>
      <c r="D122" s="7" t="s">
        <v>5</v>
      </c>
      <c r="E122" s="7" t="s">
        <v>8</v>
      </c>
      <c r="F122" s="7">
        <v>21</v>
      </c>
    </row>
    <row r="123" spans="2:6" x14ac:dyDescent="0.2">
      <c r="B123" s="5">
        <v>69298</v>
      </c>
      <c r="C123" s="6">
        <v>44204</v>
      </c>
      <c r="D123" s="7" t="s">
        <v>5</v>
      </c>
      <c r="E123" s="7" t="s">
        <v>9</v>
      </c>
      <c r="F123" s="7">
        <v>17</v>
      </c>
    </row>
    <row r="124" spans="2:6" x14ac:dyDescent="0.2">
      <c r="B124" s="8">
        <v>69299</v>
      </c>
      <c r="C124" s="6">
        <v>44204</v>
      </c>
      <c r="D124" s="7" t="s">
        <v>5</v>
      </c>
      <c r="E124" s="7" t="s">
        <v>6</v>
      </c>
      <c r="F124" s="7">
        <v>20</v>
      </c>
    </row>
    <row r="125" spans="2:6" x14ac:dyDescent="0.2">
      <c r="B125" s="8">
        <v>69300</v>
      </c>
      <c r="C125" s="6">
        <v>44204</v>
      </c>
      <c r="D125" s="7" t="s">
        <v>5</v>
      </c>
      <c r="E125" s="7" t="s">
        <v>11</v>
      </c>
      <c r="F125" s="7">
        <v>21</v>
      </c>
    </row>
    <row r="126" spans="2:6" x14ac:dyDescent="0.2">
      <c r="B126" s="5">
        <v>69301</v>
      </c>
      <c r="C126" s="6">
        <v>44205</v>
      </c>
      <c r="D126" s="7" t="s">
        <v>5</v>
      </c>
      <c r="E126" s="7" t="s">
        <v>8</v>
      </c>
      <c r="F126" s="7">
        <v>21</v>
      </c>
    </row>
    <row r="127" spans="2:6" x14ac:dyDescent="0.2">
      <c r="B127" s="8">
        <v>69302</v>
      </c>
      <c r="C127" s="6">
        <v>44204</v>
      </c>
      <c r="D127" s="7" t="s">
        <v>5</v>
      </c>
      <c r="E127" s="7" t="s">
        <v>10</v>
      </c>
      <c r="F127" s="7">
        <v>20</v>
      </c>
    </row>
    <row r="128" spans="2:6" x14ac:dyDescent="0.2">
      <c r="B128" s="8">
        <v>69303</v>
      </c>
      <c r="C128" s="6">
        <v>44205</v>
      </c>
      <c r="D128" s="7" t="s">
        <v>5</v>
      </c>
      <c r="E128" s="7" t="s">
        <v>11</v>
      </c>
      <c r="F128" s="7">
        <v>21</v>
      </c>
    </row>
    <row r="129" spans="2:6" x14ac:dyDescent="0.2">
      <c r="B129" s="5">
        <v>69304</v>
      </c>
      <c r="C129" s="6">
        <v>44205</v>
      </c>
      <c r="D129" s="7" t="s">
        <v>5</v>
      </c>
      <c r="E129" s="7" t="s">
        <v>9</v>
      </c>
      <c r="F129" s="7">
        <v>17</v>
      </c>
    </row>
    <row r="130" spans="2:6" x14ac:dyDescent="0.2">
      <c r="B130" s="8">
        <v>69305</v>
      </c>
      <c r="C130" s="6">
        <v>44205</v>
      </c>
      <c r="D130" s="7" t="s">
        <v>5</v>
      </c>
      <c r="E130" s="7" t="s">
        <v>11</v>
      </c>
      <c r="F130" s="7">
        <v>21</v>
      </c>
    </row>
    <row r="131" spans="2:6" x14ac:dyDescent="0.2">
      <c r="B131" s="8">
        <v>69306</v>
      </c>
      <c r="C131" s="6">
        <v>44205</v>
      </c>
      <c r="D131" s="7" t="s">
        <v>5</v>
      </c>
      <c r="E131" s="7" t="s">
        <v>9</v>
      </c>
      <c r="F131" s="7">
        <v>17</v>
      </c>
    </row>
    <row r="132" spans="2:6" x14ac:dyDescent="0.2">
      <c r="B132" s="5">
        <v>69307</v>
      </c>
      <c r="C132" s="6">
        <v>44205</v>
      </c>
      <c r="D132" s="7" t="s">
        <v>5</v>
      </c>
      <c r="E132" s="7" t="s">
        <v>8</v>
      </c>
      <c r="F132" s="7">
        <v>21</v>
      </c>
    </row>
    <row r="133" spans="2:6" x14ac:dyDescent="0.2">
      <c r="B133" s="8">
        <v>69308</v>
      </c>
      <c r="C133" s="6">
        <v>44205</v>
      </c>
      <c r="D133" s="7" t="s">
        <v>5</v>
      </c>
      <c r="E133" s="7" t="s">
        <v>11</v>
      </c>
      <c r="F133" s="7">
        <v>21</v>
      </c>
    </row>
    <row r="134" spans="2:6" x14ac:dyDescent="0.2">
      <c r="B134" s="8">
        <v>69309</v>
      </c>
      <c r="C134" s="6">
        <v>44205</v>
      </c>
      <c r="D134" s="7" t="s">
        <v>5</v>
      </c>
      <c r="E134" s="7" t="s">
        <v>10</v>
      </c>
      <c r="F134" s="7">
        <v>20</v>
      </c>
    </row>
    <row r="135" spans="2:6" x14ac:dyDescent="0.2">
      <c r="B135" s="5">
        <v>69310</v>
      </c>
      <c r="C135" s="6">
        <v>44205</v>
      </c>
      <c r="D135" s="7" t="s">
        <v>5</v>
      </c>
      <c r="E135" s="7" t="s">
        <v>8</v>
      </c>
      <c r="F135" s="7">
        <v>21</v>
      </c>
    </row>
    <row r="136" spans="2:6" x14ac:dyDescent="0.2">
      <c r="B136" s="8">
        <v>69311</v>
      </c>
      <c r="C136" s="6">
        <v>44205</v>
      </c>
      <c r="D136" s="7" t="s">
        <v>5</v>
      </c>
      <c r="E136" s="7" t="s">
        <v>11</v>
      </c>
      <c r="F136" s="7">
        <v>21</v>
      </c>
    </row>
    <row r="137" spans="2:6" x14ac:dyDescent="0.2">
      <c r="B137" s="8">
        <v>69312</v>
      </c>
      <c r="C137" s="6">
        <v>44205</v>
      </c>
      <c r="D137" s="7" t="s">
        <v>5</v>
      </c>
      <c r="E137" s="7" t="s">
        <v>9</v>
      </c>
      <c r="F137" s="7">
        <v>17</v>
      </c>
    </row>
    <row r="138" spans="2:6" x14ac:dyDescent="0.2">
      <c r="B138" s="5">
        <v>69313</v>
      </c>
      <c r="C138" s="6">
        <v>44205</v>
      </c>
      <c r="D138" s="7" t="s">
        <v>5</v>
      </c>
      <c r="E138" s="7" t="s">
        <v>10</v>
      </c>
      <c r="F138" s="7">
        <v>20</v>
      </c>
    </row>
    <row r="139" spans="2:6" x14ac:dyDescent="0.2">
      <c r="B139" s="8">
        <v>69314</v>
      </c>
      <c r="C139" s="6">
        <v>44205</v>
      </c>
      <c r="D139" s="7" t="s">
        <v>5</v>
      </c>
      <c r="E139" s="7" t="s">
        <v>6</v>
      </c>
      <c r="F139" s="7">
        <v>20</v>
      </c>
    </row>
    <row r="140" spans="2:6" x14ac:dyDescent="0.2">
      <c r="B140" s="8">
        <v>69315</v>
      </c>
      <c r="C140" s="6">
        <v>44205</v>
      </c>
      <c r="D140" s="7" t="s">
        <v>5</v>
      </c>
      <c r="E140" s="7" t="s">
        <v>11</v>
      </c>
      <c r="F140" s="7">
        <v>21</v>
      </c>
    </row>
    <row r="141" spans="2:6" x14ac:dyDescent="0.2">
      <c r="B141" s="5">
        <v>69316</v>
      </c>
      <c r="C141" s="6">
        <v>44205</v>
      </c>
      <c r="D141" s="7" t="s">
        <v>5</v>
      </c>
      <c r="E141" s="7" t="s">
        <v>8</v>
      </c>
      <c r="F141" s="7">
        <v>21</v>
      </c>
    </row>
    <row r="142" spans="2:6" x14ac:dyDescent="0.2">
      <c r="B142" s="8">
        <v>69317</v>
      </c>
      <c r="C142" s="6">
        <v>44205</v>
      </c>
      <c r="D142" s="7" t="s">
        <v>5</v>
      </c>
      <c r="E142" s="7" t="s">
        <v>6</v>
      </c>
      <c r="F142" s="7">
        <v>20</v>
      </c>
    </row>
    <row r="143" spans="2:6" x14ac:dyDescent="0.2">
      <c r="B143" s="8">
        <v>69318</v>
      </c>
      <c r="C143" s="6">
        <v>44207</v>
      </c>
      <c r="D143" s="7" t="s">
        <v>5</v>
      </c>
      <c r="E143" s="7" t="s">
        <v>9</v>
      </c>
      <c r="F143" s="7">
        <v>17</v>
      </c>
    </row>
    <row r="144" spans="2:6" x14ac:dyDescent="0.2">
      <c r="B144" s="5">
        <v>69319</v>
      </c>
      <c r="C144" s="6">
        <v>44207</v>
      </c>
      <c r="D144" s="7" t="s">
        <v>5</v>
      </c>
      <c r="E144" s="7" t="s">
        <v>11</v>
      </c>
      <c r="F144" s="7">
        <v>21</v>
      </c>
    </row>
    <row r="145" spans="2:6" x14ac:dyDescent="0.2">
      <c r="B145" s="8">
        <v>69320</v>
      </c>
      <c r="C145" s="6">
        <v>44207</v>
      </c>
      <c r="D145" s="7" t="s">
        <v>5</v>
      </c>
      <c r="E145" s="7" t="s">
        <v>6</v>
      </c>
      <c r="F145" s="7">
        <v>20</v>
      </c>
    </row>
    <row r="146" spans="2:6" x14ac:dyDescent="0.2">
      <c r="B146" s="8">
        <v>69321</v>
      </c>
      <c r="C146" s="6">
        <v>44207</v>
      </c>
      <c r="D146" s="7" t="s">
        <v>21</v>
      </c>
      <c r="E146" s="7" t="s">
        <v>9</v>
      </c>
      <c r="F146" s="7">
        <v>17</v>
      </c>
    </row>
    <row r="147" spans="2:6" x14ac:dyDescent="0.2">
      <c r="B147" s="5">
        <v>69322</v>
      </c>
      <c r="C147" s="6">
        <v>44207</v>
      </c>
      <c r="D147" s="7" t="s">
        <v>22</v>
      </c>
      <c r="E147" s="7" t="s">
        <v>6</v>
      </c>
      <c r="F147" s="7">
        <v>20</v>
      </c>
    </row>
    <row r="148" spans="2:6" x14ac:dyDescent="0.2">
      <c r="B148" s="8">
        <v>69323</v>
      </c>
      <c r="C148" s="6">
        <v>44207</v>
      </c>
      <c r="D148" s="7" t="s">
        <v>5</v>
      </c>
      <c r="E148" s="7" t="s">
        <v>10</v>
      </c>
      <c r="F148" s="7">
        <v>20</v>
      </c>
    </row>
    <row r="149" spans="2:6" x14ac:dyDescent="0.2">
      <c r="B149" s="8">
        <v>69324</v>
      </c>
      <c r="C149" s="6">
        <v>44207</v>
      </c>
      <c r="D149" s="7" t="s">
        <v>22</v>
      </c>
      <c r="E149" s="7" t="s">
        <v>11</v>
      </c>
      <c r="F149" s="7">
        <v>21</v>
      </c>
    </row>
    <row r="150" spans="2:6" x14ac:dyDescent="0.2">
      <c r="B150" s="5">
        <v>69325</v>
      </c>
      <c r="C150" s="6">
        <v>44207</v>
      </c>
      <c r="D150" s="7" t="s">
        <v>22</v>
      </c>
      <c r="E150" s="7" t="s">
        <v>9</v>
      </c>
      <c r="F150" s="7">
        <v>17</v>
      </c>
    </row>
    <row r="151" spans="2:6" x14ac:dyDescent="0.2">
      <c r="B151" s="8">
        <v>69326</v>
      </c>
      <c r="C151" s="6">
        <v>44207</v>
      </c>
      <c r="D151" s="7" t="s">
        <v>22</v>
      </c>
      <c r="E151" s="7" t="s">
        <v>10</v>
      </c>
      <c r="F151" s="7">
        <v>20</v>
      </c>
    </row>
    <row r="152" spans="2:6" x14ac:dyDescent="0.2">
      <c r="B152" s="8">
        <v>69327</v>
      </c>
      <c r="C152" s="6">
        <v>44207</v>
      </c>
      <c r="D152" s="7" t="s">
        <v>5</v>
      </c>
      <c r="E152" s="7" t="s">
        <v>6</v>
      </c>
      <c r="F152" s="7">
        <v>20</v>
      </c>
    </row>
    <row r="153" spans="2:6" x14ac:dyDescent="0.2">
      <c r="B153" s="5">
        <v>69328</v>
      </c>
      <c r="C153" s="6">
        <v>44207</v>
      </c>
      <c r="D153" s="7" t="s">
        <v>21</v>
      </c>
      <c r="E153" s="7" t="s">
        <v>11</v>
      </c>
      <c r="F153" s="7">
        <v>21</v>
      </c>
    </row>
    <row r="154" spans="2:6" x14ac:dyDescent="0.2">
      <c r="B154" s="8">
        <v>69329</v>
      </c>
      <c r="C154" s="6">
        <v>44207</v>
      </c>
      <c r="D154" s="7" t="s">
        <v>21</v>
      </c>
      <c r="E154" s="7" t="s">
        <v>9</v>
      </c>
      <c r="F154" s="7">
        <v>17</v>
      </c>
    </row>
    <row r="155" spans="2:6" x14ac:dyDescent="0.2">
      <c r="B155" s="8">
        <v>69330</v>
      </c>
      <c r="C155" s="6">
        <v>44207</v>
      </c>
      <c r="D155" s="7" t="s">
        <v>22</v>
      </c>
      <c r="E155" s="7" t="s">
        <v>6</v>
      </c>
      <c r="F155" s="7">
        <v>20</v>
      </c>
    </row>
    <row r="156" spans="2:6" x14ac:dyDescent="0.2">
      <c r="B156" s="5">
        <v>69331</v>
      </c>
      <c r="C156" s="6">
        <v>44207</v>
      </c>
      <c r="D156" s="7" t="s">
        <v>22</v>
      </c>
      <c r="E156" s="7" t="s">
        <v>11</v>
      </c>
      <c r="F156" s="7">
        <v>21</v>
      </c>
    </row>
    <row r="157" spans="2:6" x14ac:dyDescent="0.2">
      <c r="B157" s="8">
        <v>69332</v>
      </c>
      <c r="C157" s="6">
        <v>44207</v>
      </c>
      <c r="D157" s="7" t="s">
        <v>22</v>
      </c>
      <c r="E157" s="7" t="s">
        <v>6</v>
      </c>
      <c r="F157" s="7">
        <v>20</v>
      </c>
    </row>
    <row r="158" spans="2:6" x14ac:dyDescent="0.2">
      <c r="B158" s="8">
        <v>69333</v>
      </c>
      <c r="C158" s="6">
        <v>44207</v>
      </c>
      <c r="D158" s="7" t="s">
        <v>5</v>
      </c>
      <c r="E158" s="7" t="s">
        <v>10</v>
      </c>
      <c r="F158" s="7">
        <v>20</v>
      </c>
    </row>
    <row r="159" spans="2:6" x14ac:dyDescent="0.2">
      <c r="B159" s="5">
        <v>69334</v>
      </c>
      <c r="C159" s="6">
        <v>44207</v>
      </c>
      <c r="D159" s="7" t="s">
        <v>14</v>
      </c>
      <c r="E159" s="7" t="s">
        <v>9</v>
      </c>
      <c r="F159" s="7">
        <v>17</v>
      </c>
    </row>
    <row r="160" spans="2:6" x14ac:dyDescent="0.2">
      <c r="B160" s="8">
        <v>69335</v>
      </c>
      <c r="C160" s="6">
        <v>44207</v>
      </c>
      <c r="D160" s="7" t="s">
        <v>5</v>
      </c>
      <c r="E160" s="7" t="s">
        <v>11</v>
      </c>
      <c r="F160" s="7">
        <v>21</v>
      </c>
    </row>
    <row r="161" spans="2:6" x14ac:dyDescent="0.2">
      <c r="B161" s="8">
        <v>69336</v>
      </c>
      <c r="C161" s="6">
        <v>44207</v>
      </c>
      <c r="D161" s="7" t="s">
        <v>5</v>
      </c>
      <c r="E161" s="7" t="s">
        <v>6</v>
      </c>
      <c r="F161" s="7">
        <v>20</v>
      </c>
    </row>
    <row r="162" spans="2:6" x14ac:dyDescent="0.2">
      <c r="B162" s="5">
        <v>69337</v>
      </c>
      <c r="C162" s="6">
        <v>44207</v>
      </c>
      <c r="D162" s="7" t="s">
        <v>5</v>
      </c>
      <c r="E162" s="7" t="s">
        <v>6</v>
      </c>
      <c r="F162" s="7">
        <v>20</v>
      </c>
    </row>
    <row r="163" spans="2:6" x14ac:dyDescent="0.2">
      <c r="B163" s="8">
        <v>69338</v>
      </c>
      <c r="C163" s="6">
        <v>44208</v>
      </c>
      <c r="D163" s="7" t="s">
        <v>5</v>
      </c>
      <c r="E163" s="7" t="s">
        <v>11</v>
      </c>
      <c r="F163" s="7">
        <v>21</v>
      </c>
    </row>
    <row r="164" spans="2:6" x14ac:dyDescent="0.2">
      <c r="B164" s="8">
        <v>69339</v>
      </c>
      <c r="C164" s="6">
        <v>44208</v>
      </c>
      <c r="D164" s="7" t="s">
        <v>5</v>
      </c>
      <c r="E164" s="7" t="s">
        <v>9</v>
      </c>
      <c r="F164" s="7">
        <v>17</v>
      </c>
    </row>
    <row r="165" spans="2:6" x14ac:dyDescent="0.2">
      <c r="B165" s="5">
        <v>69340</v>
      </c>
      <c r="C165" s="6">
        <v>44208</v>
      </c>
      <c r="D165" s="7" t="s">
        <v>5</v>
      </c>
      <c r="E165" s="7" t="s">
        <v>11</v>
      </c>
      <c r="F165" s="7">
        <v>21</v>
      </c>
    </row>
    <row r="166" spans="2:6" x14ac:dyDescent="0.2">
      <c r="B166" s="8">
        <v>69341</v>
      </c>
      <c r="C166" s="6">
        <v>44208</v>
      </c>
      <c r="D166" s="7" t="s">
        <v>5</v>
      </c>
      <c r="E166" s="7" t="s">
        <v>6</v>
      </c>
      <c r="F166" s="7">
        <v>20</v>
      </c>
    </row>
    <row r="167" spans="2:6" x14ac:dyDescent="0.2">
      <c r="B167" s="8">
        <v>69342</v>
      </c>
      <c r="C167" s="6">
        <v>44208</v>
      </c>
      <c r="D167" s="7" t="s">
        <v>5</v>
      </c>
      <c r="E167" s="7" t="s">
        <v>9</v>
      </c>
      <c r="F167" s="7">
        <v>17</v>
      </c>
    </row>
    <row r="168" spans="2:6" x14ac:dyDescent="0.2">
      <c r="B168" s="5">
        <v>69343</v>
      </c>
      <c r="C168" s="6">
        <v>44208</v>
      </c>
      <c r="D168" s="7" t="s">
        <v>13</v>
      </c>
      <c r="E168" s="7" t="s">
        <v>11</v>
      </c>
      <c r="F168" s="7">
        <v>21</v>
      </c>
    </row>
    <row r="169" spans="2:6" x14ac:dyDescent="0.2">
      <c r="B169" s="8">
        <v>69344</v>
      </c>
      <c r="C169" s="6">
        <v>44208</v>
      </c>
      <c r="D169" s="7" t="s">
        <v>13</v>
      </c>
      <c r="E169" s="7" t="s">
        <v>6</v>
      </c>
      <c r="F169" s="7">
        <v>20</v>
      </c>
    </row>
    <row r="170" spans="2:6" x14ac:dyDescent="0.2">
      <c r="B170" s="8">
        <v>69345</v>
      </c>
      <c r="C170" s="6">
        <v>44208</v>
      </c>
      <c r="D170" s="7" t="s">
        <v>13</v>
      </c>
      <c r="E170" s="7" t="s">
        <v>9</v>
      </c>
      <c r="F170" s="7">
        <v>17</v>
      </c>
    </row>
    <row r="171" spans="2:6" x14ac:dyDescent="0.2">
      <c r="B171" s="5">
        <v>69346</v>
      </c>
      <c r="C171" s="6">
        <v>44208</v>
      </c>
      <c r="D171" s="7" t="s">
        <v>22</v>
      </c>
      <c r="E171" s="7" t="s">
        <v>6</v>
      </c>
      <c r="F171" s="7">
        <v>20</v>
      </c>
    </row>
    <row r="172" spans="2:6" x14ac:dyDescent="0.2">
      <c r="B172" s="8">
        <v>69347</v>
      </c>
      <c r="C172" s="6">
        <v>44208</v>
      </c>
      <c r="D172" s="7" t="s">
        <v>22</v>
      </c>
      <c r="E172" s="7" t="s">
        <v>8</v>
      </c>
      <c r="F172" s="7">
        <v>21</v>
      </c>
    </row>
    <row r="173" spans="2:6" x14ac:dyDescent="0.2">
      <c r="B173" s="8">
        <v>69348</v>
      </c>
      <c r="C173" s="6">
        <v>44208</v>
      </c>
      <c r="D173" s="7" t="s">
        <v>22</v>
      </c>
      <c r="E173" s="7" t="s">
        <v>11</v>
      </c>
      <c r="F173" s="7">
        <v>21</v>
      </c>
    </row>
    <row r="174" spans="2:6" x14ac:dyDescent="0.2">
      <c r="B174" s="5">
        <v>69349</v>
      </c>
      <c r="C174" s="6">
        <v>44208</v>
      </c>
      <c r="D174" s="7" t="s">
        <v>5</v>
      </c>
      <c r="E174" s="7" t="s">
        <v>9</v>
      </c>
      <c r="F174" s="7">
        <v>17</v>
      </c>
    </row>
    <row r="175" spans="2:6" x14ac:dyDescent="0.2">
      <c r="B175" s="8">
        <v>69350</v>
      </c>
      <c r="C175" s="6">
        <v>44208</v>
      </c>
      <c r="D175" s="7" t="s">
        <v>5</v>
      </c>
      <c r="E175" s="7" t="s">
        <v>11</v>
      </c>
      <c r="F175" s="7">
        <v>21</v>
      </c>
    </row>
    <row r="176" spans="2:6" x14ac:dyDescent="0.2">
      <c r="B176" s="8">
        <v>69351</v>
      </c>
      <c r="C176" s="6">
        <v>44208</v>
      </c>
      <c r="D176" s="7" t="s">
        <v>5</v>
      </c>
      <c r="E176" s="7" t="s">
        <v>6</v>
      </c>
      <c r="F176" s="7">
        <v>20</v>
      </c>
    </row>
    <row r="177" spans="2:6" x14ac:dyDescent="0.2">
      <c r="B177" s="5">
        <v>69352</v>
      </c>
      <c r="C177" s="6">
        <v>44208</v>
      </c>
      <c r="D177" s="7" t="s">
        <v>5</v>
      </c>
      <c r="E177" s="7" t="s">
        <v>8</v>
      </c>
      <c r="F177" s="7">
        <v>21</v>
      </c>
    </row>
    <row r="178" spans="2:6" x14ac:dyDescent="0.2">
      <c r="B178" s="8">
        <v>69353</v>
      </c>
      <c r="C178" s="6">
        <v>44208</v>
      </c>
      <c r="D178" s="7" t="s">
        <v>5</v>
      </c>
      <c r="E178" s="7" t="s">
        <v>9</v>
      </c>
      <c r="F178" s="7">
        <v>17</v>
      </c>
    </row>
    <row r="179" spans="2:6" x14ac:dyDescent="0.2">
      <c r="B179" s="8">
        <v>69354</v>
      </c>
      <c r="C179" s="6">
        <v>44208</v>
      </c>
      <c r="D179" s="7" t="s">
        <v>5</v>
      </c>
      <c r="E179" s="7" t="s">
        <v>6</v>
      </c>
      <c r="F179" s="7">
        <v>20</v>
      </c>
    </row>
    <row r="180" spans="2:6" x14ac:dyDescent="0.2">
      <c r="B180" s="5">
        <v>69355</v>
      </c>
      <c r="C180" s="6">
        <v>44208</v>
      </c>
      <c r="D180" s="7" t="s">
        <v>5</v>
      </c>
      <c r="E180" s="7" t="s">
        <v>11</v>
      </c>
      <c r="F180" s="7">
        <v>21</v>
      </c>
    </row>
    <row r="181" spans="2:6" x14ac:dyDescent="0.2">
      <c r="B181" s="8">
        <v>69356</v>
      </c>
      <c r="C181" s="6">
        <v>44208</v>
      </c>
      <c r="D181" s="7" t="s">
        <v>5</v>
      </c>
      <c r="E181" s="7" t="s">
        <v>8</v>
      </c>
      <c r="F181" s="7">
        <v>21</v>
      </c>
    </row>
    <row r="182" spans="2:6" x14ac:dyDescent="0.2">
      <c r="B182" s="8">
        <v>69357</v>
      </c>
      <c r="C182" s="6">
        <v>44209</v>
      </c>
      <c r="D182" s="7" t="s">
        <v>5</v>
      </c>
      <c r="E182" s="7" t="s">
        <v>6</v>
      </c>
      <c r="F182" s="7">
        <v>20</v>
      </c>
    </row>
    <row r="183" spans="2:6" x14ac:dyDescent="0.2">
      <c r="B183" s="5">
        <v>69358</v>
      </c>
      <c r="C183" s="6">
        <v>44209</v>
      </c>
      <c r="D183" s="7" t="s">
        <v>22</v>
      </c>
      <c r="E183" s="7" t="s">
        <v>11</v>
      </c>
      <c r="F183" s="7">
        <v>21</v>
      </c>
    </row>
    <row r="184" spans="2:6" x14ac:dyDescent="0.2">
      <c r="B184" s="8">
        <v>69359</v>
      </c>
      <c r="C184" s="6">
        <v>44209</v>
      </c>
      <c r="D184" s="7" t="s">
        <v>22</v>
      </c>
      <c r="E184" s="7" t="s">
        <v>6</v>
      </c>
      <c r="F184" s="7">
        <v>20</v>
      </c>
    </row>
    <row r="185" spans="2:6" x14ac:dyDescent="0.2">
      <c r="B185" s="8">
        <v>69360</v>
      </c>
      <c r="C185" s="6">
        <v>44209</v>
      </c>
      <c r="D185" s="7" t="s">
        <v>22</v>
      </c>
      <c r="E185" s="7" t="s">
        <v>8</v>
      </c>
      <c r="F185" s="7">
        <v>21</v>
      </c>
    </row>
    <row r="186" spans="2:6" x14ac:dyDescent="0.2">
      <c r="B186" s="5">
        <v>69361</v>
      </c>
      <c r="C186" s="6">
        <v>44209</v>
      </c>
      <c r="D186" s="7" t="s">
        <v>13</v>
      </c>
      <c r="E186" s="7" t="s">
        <v>9</v>
      </c>
      <c r="F186" s="7">
        <v>17</v>
      </c>
    </row>
    <row r="187" spans="2:6" x14ac:dyDescent="0.2">
      <c r="B187" s="8">
        <v>69362</v>
      </c>
      <c r="C187" s="6">
        <v>44209</v>
      </c>
      <c r="D187" s="7" t="s">
        <v>23</v>
      </c>
      <c r="E187" s="7"/>
      <c r="F187" s="7">
        <v>8</v>
      </c>
    </row>
    <row r="188" spans="2:6" x14ac:dyDescent="0.2">
      <c r="B188" s="8">
        <v>69363</v>
      </c>
      <c r="C188" s="6">
        <v>44209</v>
      </c>
      <c r="D188" s="7" t="s">
        <v>22</v>
      </c>
      <c r="E188" s="7" t="s">
        <v>10</v>
      </c>
      <c r="F188" s="7">
        <v>20</v>
      </c>
    </row>
    <row r="189" spans="2:6" x14ac:dyDescent="0.2">
      <c r="B189" s="5">
        <v>69364</v>
      </c>
      <c r="C189" s="6">
        <v>44209</v>
      </c>
      <c r="D189" s="7" t="s">
        <v>5</v>
      </c>
      <c r="E189" s="7" t="s">
        <v>6</v>
      </c>
      <c r="F189" s="7">
        <v>20</v>
      </c>
    </row>
    <row r="190" spans="2:6" x14ac:dyDescent="0.2">
      <c r="B190" s="8">
        <v>69365</v>
      </c>
      <c r="C190" s="6">
        <v>44209</v>
      </c>
      <c r="D190" s="7" t="s">
        <v>5</v>
      </c>
      <c r="E190" s="7" t="s">
        <v>11</v>
      </c>
      <c r="F190" s="7">
        <v>21</v>
      </c>
    </row>
    <row r="191" spans="2:6" x14ac:dyDescent="0.2">
      <c r="B191" s="8">
        <v>69366</v>
      </c>
      <c r="C191" s="6">
        <v>44209</v>
      </c>
      <c r="D191" s="7" t="s">
        <v>13</v>
      </c>
      <c r="E191" s="7" t="s">
        <v>9</v>
      </c>
      <c r="F191" s="7">
        <v>17</v>
      </c>
    </row>
    <row r="192" spans="2:6" x14ac:dyDescent="0.2">
      <c r="B192" s="5">
        <v>69367</v>
      </c>
      <c r="C192" s="6">
        <v>44209</v>
      </c>
      <c r="D192" s="7" t="s">
        <v>7</v>
      </c>
      <c r="E192" s="7" t="s">
        <v>8</v>
      </c>
      <c r="F192" s="7">
        <v>21</v>
      </c>
    </row>
    <row r="193" spans="2:6" x14ac:dyDescent="0.2">
      <c r="B193" s="8">
        <v>69368</v>
      </c>
      <c r="C193" s="6">
        <v>44209</v>
      </c>
      <c r="D193" s="7" t="s">
        <v>13</v>
      </c>
      <c r="E193" s="7" t="s">
        <v>10</v>
      </c>
      <c r="F193" s="7">
        <v>20</v>
      </c>
    </row>
    <row r="194" spans="2:6" x14ac:dyDescent="0.2">
      <c r="B194" s="8">
        <v>69369</v>
      </c>
      <c r="C194" s="6">
        <v>44209</v>
      </c>
      <c r="D194" s="7" t="s">
        <v>13</v>
      </c>
      <c r="E194" s="7" t="s">
        <v>6</v>
      </c>
      <c r="F194" s="7">
        <v>20</v>
      </c>
    </row>
    <row r="195" spans="2:6" x14ac:dyDescent="0.2">
      <c r="B195" s="5">
        <v>69370</v>
      </c>
      <c r="C195" s="6">
        <v>44209</v>
      </c>
      <c r="D195" s="7" t="s">
        <v>13</v>
      </c>
      <c r="E195" s="7" t="s">
        <v>8</v>
      </c>
      <c r="F195" s="7">
        <v>21</v>
      </c>
    </row>
    <row r="196" spans="2:6" x14ac:dyDescent="0.2">
      <c r="B196" s="8">
        <v>69371</v>
      </c>
      <c r="C196" s="6" t="s">
        <v>24</v>
      </c>
      <c r="D196" s="7"/>
      <c r="E196" s="7"/>
      <c r="F196" s="7"/>
    </row>
    <row r="197" spans="2:6" x14ac:dyDescent="0.2">
      <c r="B197" s="8">
        <v>69372</v>
      </c>
      <c r="C197" s="6">
        <v>44209</v>
      </c>
      <c r="D197" s="7" t="s">
        <v>13</v>
      </c>
      <c r="E197" s="7" t="s">
        <v>8</v>
      </c>
      <c r="F197" s="7">
        <v>21</v>
      </c>
    </row>
    <row r="198" spans="2:6" x14ac:dyDescent="0.2">
      <c r="B198" s="5">
        <v>69373</v>
      </c>
      <c r="C198" s="6">
        <v>44209</v>
      </c>
      <c r="D198" s="7" t="s">
        <v>23</v>
      </c>
      <c r="E198" s="7"/>
      <c r="F198" s="7">
        <v>8</v>
      </c>
    </row>
    <row r="199" spans="2:6" x14ac:dyDescent="0.2">
      <c r="B199" s="8">
        <v>69374</v>
      </c>
      <c r="C199" s="6" t="s">
        <v>24</v>
      </c>
      <c r="D199" s="7"/>
      <c r="E199" s="7"/>
      <c r="F199" s="7"/>
    </row>
    <row r="200" spans="2:6" x14ac:dyDescent="0.2">
      <c r="B200" s="8">
        <v>69375</v>
      </c>
      <c r="C200" s="6">
        <v>44209</v>
      </c>
      <c r="D200" s="7" t="s">
        <v>13</v>
      </c>
      <c r="E200" s="7" t="s">
        <v>9</v>
      </c>
      <c r="F200" s="7">
        <v>17</v>
      </c>
    </row>
    <row r="201" spans="2:6" x14ac:dyDescent="0.2">
      <c r="B201" s="5">
        <v>69376</v>
      </c>
      <c r="C201" s="6">
        <v>44209</v>
      </c>
      <c r="D201" s="7" t="s">
        <v>13</v>
      </c>
      <c r="E201" s="7" t="s">
        <v>6</v>
      </c>
      <c r="F201" s="7">
        <v>20</v>
      </c>
    </row>
    <row r="202" spans="2:6" x14ac:dyDescent="0.2">
      <c r="B202" s="8">
        <v>69377</v>
      </c>
      <c r="C202" s="6">
        <v>44209</v>
      </c>
      <c r="D202" s="7" t="s">
        <v>13</v>
      </c>
      <c r="E202" s="7" t="s">
        <v>10</v>
      </c>
      <c r="F202" s="7">
        <v>20</v>
      </c>
    </row>
    <row r="203" spans="2:6" x14ac:dyDescent="0.2">
      <c r="B203" s="8">
        <v>69378</v>
      </c>
      <c r="C203" s="6">
        <v>44209</v>
      </c>
      <c r="D203" s="7" t="s">
        <v>5</v>
      </c>
      <c r="E203" s="7" t="s">
        <v>10</v>
      </c>
      <c r="F203" s="7">
        <v>20</v>
      </c>
    </row>
    <row r="204" spans="2:6" x14ac:dyDescent="0.2">
      <c r="B204" s="5">
        <v>69379</v>
      </c>
      <c r="C204" s="6">
        <v>44209</v>
      </c>
      <c r="D204" s="7" t="s">
        <v>13</v>
      </c>
      <c r="E204" s="7" t="s">
        <v>9</v>
      </c>
      <c r="F204" s="7">
        <v>17</v>
      </c>
    </row>
    <row r="205" spans="2:6" x14ac:dyDescent="0.2">
      <c r="B205" s="8">
        <v>69380</v>
      </c>
      <c r="C205" s="6">
        <v>44209</v>
      </c>
      <c r="D205" s="7" t="s">
        <v>7</v>
      </c>
      <c r="E205" s="7" t="s">
        <v>6</v>
      </c>
      <c r="F205" s="7">
        <v>20</v>
      </c>
    </row>
    <row r="206" spans="2:6" x14ac:dyDescent="0.2">
      <c r="B206" s="8">
        <v>69381</v>
      </c>
      <c r="C206" s="6">
        <v>44209</v>
      </c>
      <c r="D206" s="7" t="s">
        <v>5</v>
      </c>
      <c r="E206" s="7" t="s">
        <v>8</v>
      </c>
      <c r="F206" s="7">
        <v>21</v>
      </c>
    </row>
    <row r="207" spans="2:6" x14ac:dyDescent="0.2">
      <c r="B207" s="5">
        <v>69382</v>
      </c>
      <c r="C207" s="6">
        <v>44209</v>
      </c>
      <c r="D207" s="7" t="s">
        <v>5</v>
      </c>
      <c r="E207" s="7" t="s">
        <v>10</v>
      </c>
      <c r="F207" s="7">
        <v>20</v>
      </c>
    </row>
    <row r="208" spans="2:6" x14ac:dyDescent="0.2">
      <c r="B208" s="8">
        <v>69383</v>
      </c>
      <c r="C208" s="6">
        <v>44209</v>
      </c>
      <c r="D208" s="7" t="s">
        <v>5</v>
      </c>
      <c r="E208" s="7" t="s">
        <v>9</v>
      </c>
      <c r="F208" s="7">
        <v>17</v>
      </c>
    </row>
    <row r="209" spans="2:6" x14ac:dyDescent="0.2">
      <c r="B209" s="8">
        <v>69384</v>
      </c>
      <c r="C209" s="6">
        <v>44209</v>
      </c>
      <c r="D209" s="7" t="s">
        <v>5</v>
      </c>
      <c r="E209" s="7" t="s">
        <v>8</v>
      </c>
      <c r="F209" s="7">
        <v>21</v>
      </c>
    </row>
    <row r="210" spans="2:6" x14ac:dyDescent="0.2">
      <c r="B210" s="5">
        <v>69385</v>
      </c>
      <c r="C210" s="6">
        <v>44209</v>
      </c>
      <c r="D210" s="7" t="s">
        <v>5</v>
      </c>
      <c r="E210" s="7" t="s">
        <v>6</v>
      </c>
      <c r="F210" s="7">
        <v>20</v>
      </c>
    </row>
    <row r="211" spans="2:6" x14ac:dyDescent="0.2">
      <c r="B211" s="8">
        <v>69386</v>
      </c>
      <c r="C211" s="6">
        <v>44210</v>
      </c>
      <c r="D211" s="7" t="s">
        <v>25</v>
      </c>
      <c r="E211" s="7" t="s">
        <v>6</v>
      </c>
      <c r="F211" s="7">
        <v>20</v>
      </c>
    </row>
    <row r="212" spans="2:6" x14ac:dyDescent="0.2">
      <c r="B212" s="8">
        <v>69387</v>
      </c>
      <c r="C212" s="6">
        <v>44210</v>
      </c>
      <c r="D212" s="7" t="s">
        <v>25</v>
      </c>
      <c r="E212" s="7" t="s">
        <v>11</v>
      </c>
      <c r="F212" s="7">
        <v>21</v>
      </c>
    </row>
    <row r="213" spans="2:6" x14ac:dyDescent="0.2">
      <c r="B213" s="5">
        <v>69388</v>
      </c>
      <c r="C213" s="6">
        <v>44210</v>
      </c>
      <c r="D213" s="7" t="s">
        <v>25</v>
      </c>
      <c r="E213" s="7" t="s">
        <v>26</v>
      </c>
      <c r="F213" s="7">
        <v>16</v>
      </c>
    </row>
    <row r="214" spans="2:6" x14ac:dyDescent="0.2">
      <c r="B214" s="8">
        <v>69389</v>
      </c>
      <c r="C214" s="6">
        <v>44210</v>
      </c>
      <c r="D214" s="7" t="s">
        <v>25</v>
      </c>
      <c r="E214" s="7" t="s">
        <v>27</v>
      </c>
      <c r="F214" s="7">
        <v>16</v>
      </c>
    </row>
    <row r="215" spans="2:6" x14ac:dyDescent="0.2">
      <c r="B215" s="8">
        <v>69390</v>
      </c>
      <c r="C215" s="6">
        <v>44210</v>
      </c>
      <c r="D215" s="7" t="s">
        <v>25</v>
      </c>
      <c r="E215" s="7" t="s">
        <v>9</v>
      </c>
      <c r="F215" s="7">
        <v>17</v>
      </c>
    </row>
    <row r="216" spans="2:6" x14ac:dyDescent="0.2">
      <c r="B216" s="5">
        <v>69391</v>
      </c>
      <c r="C216" s="6">
        <v>44210</v>
      </c>
      <c r="D216" s="7" t="s">
        <v>25</v>
      </c>
      <c r="E216" s="7" t="s">
        <v>8</v>
      </c>
      <c r="F216" s="7">
        <v>21</v>
      </c>
    </row>
    <row r="217" spans="2:6" x14ac:dyDescent="0.2">
      <c r="B217" s="8">
        <v>69392</v>
      </c>
      <c r="C217" s="6">
        <v>44210</v>
      </c>
      <c r="D217" s="7" t="s">
        <v>5</v>
      </c>
      <c r="E217" s="7" t="s">
        <v>10</v>
      </c>
      <c r="F217" s="7">
        <v>20</v>
      </c>
    </row>
    <row r="218" spans="2:6" x14ac:dyDescent="0.2">
      <c r="B218" s="8">
        <v>69393</v>
      </c>
      <c r="C218" s="6">
        <v>44210</v>
      </c>
      <c r="D218" s="7" t="s">
        <v>25</v>
      </c>
      <c r="E218" s="7" t="s">
        <v>9</v>
      </c>
      <c r="F218" s="7">
        <v>17</v>
      </c>
    </row>
    <row r="219" spans="2:6" x14ac:dyDescent="0.2">
      <c r="B219" s="5">
        <v>69394</v>
      </c>
      <c r="C219" s="6">
        <v>44210</v>
      </c>
      <c r="D219" s="7" t="s">
        <v>5</v>
      </c>
      <c r="E219" s="7" t="s">
        <v>6</v>
      </c>
      <c r="F219" s="7">
        <v>20</v>
      </c>
    </row>
    <row r="220" spans="2:6" x14ac:dyDescent="0.2">
      <c r="B220" s="8">
        <v>69395</v>
      </c>
      <c r="C220" s="6">
        <v>44210</v>
      </c>
      <c r="D220" s="7" t="s">
        <v>5</v>
      </c>
      <c r="E220" s="7" t="s">
        <v>11</v>
      </c>
      <c r="F220" s="7">
        <v>21</v>
      </c>
    </row>
    <row r="221" spans="2:6" x14ac:dyDescent="0.2">
      <c r="B221" s="8">
        <v>69396</v>
      </c>
      <c r="C221" s="6">
        <v>44210</v>
      </c>
      <c r="D221" s="7" t="s">
        <v>5</v>
      </c>
      <c r="E221" s="7" t="s">
        <v>8</v>
      </c>
      <c r="F221" s="7">
        <v>21</v>
      </c>
    </row>
    <row r="222" spans="2:6" x14ac:dyDescent="0.2">
      <c r="B222" s="5">
        <v>69397</v>
      </c>
      <c r="C222" s="6">
        <v>44210</v>
      </c>
      <c r="D222" s="7" t="s">
        <v>5</v>
      </c>
      <c r="E222" s="7" t="s">
        <v>26</v>
      </c>
      <c r="F222" s="7">
        <v>16</v>
      </c>
    </row>
    <row r="223" spans="2:6" x14ac:dyDescent="0.2">
      <c r="B223" s="8">
        <v>69398</v>
      </c>
      <c r="C223" s="6">
        <v>44210</v>
      </c>
      <c r="D223" s="7" t="s">
        <v>5</v>
      </c>
      <c r="E223" s="7" t="s">
        <v>27</v>
      </c>
      <c r="F223" s="7">
        <v>16</v>
      </c>
    </row>
    <row r="224" spans="2:6" x14ac:dyDescent="0.2">
      <c r="B224" s="8">
        <v>69399</v>
      </c>
      <c r="C224" s="6">
        <v>44210</v>
      </c>
      <c r="D224" s="7" t="s">
        <v>14</v>
      </c>
      <c r="E224" s="7" t="s">
        <v>9</v>
      </c>
      <c r="F224" s="7">
        <v>17</v>
      </c>
    </row>
    <row r="225" spans="2:6" x14ac:dyDescent="0.2">
      <c r="B225" s="5">
        <v>69400</v>
      </c>
      <c r="C225" s="6">
        <v>44210</v>
      </c>
      <c r="D225" s="7" t="s">
        <v>5</v>
      </c>
      <c r="E225" s="7" t="s">
        <v>11</v>
      </c>
      <c r="F225" s="7">
        <v>21</v>
      </c>
    </row>
    <row r="226" spans="2:6" x14ac:dyDescent="0.2">
      <c r="B226" s="8">
        <v>69401</v>
      </c>
      <c r="C226" s="6">
        <v>44210</v>
      </c>
      <c r="D226" s="7" t="s">
        <v>5</v>
      </c>
      <c r="E226" s="7" t="s">
        <v>8</v>
      </c>
      <c r="F226" s="7">
        <v>21</v>
      </c>
    </row>
    <row r="227" spans="2:6" x14ac:dyDescent="0.2">
      <c r="B227" s="8">
        <v>69402</v>
      </c>
      <c r="C227" s="6">
        <v>44210</v>
      </c>
      <c r="D227" s="7" t="s">
        <v>5</v>
      </c>
      <c r="E227" s="7" t="s">
        <v>26</v>
      </c>
      <c r="F227" s="7">
        <v>16</v>
      </c>
    </row>
    <row r="228" spans="2:6" x14ac:dyDescent="0.2">
      <c r="B228" s="5">
        <v>69403</v>
      </c>
      <c r="C228" s="6">
        <v>44210</v>
      </c>
      <c r="D228" s="7" t="s">
        <v>5</v>
      </c>
      <c r="E228" s="7" t="s">
        <v>6</v>
      </c>
      <c r="F228" s="7">
        <v>20</v>
      </c>
    </row>
    <row r="229" spans="2:6" x14ac:dyDescent="0.2">
      <c r="B229" s="8">
        <v>69404</v>
      </c>
      <c r="C229" s="6">
        <v>44210</v>
      </c>
      <c r="D229" s="7" t="s">
        <v>5</v>
      </c>
      <c r="E229" s="7" t="s">
        <v>10</v>
      </c>
      <c r="F229" s="7">
        <v>20</v>
      </c>
    </row>
    <row r="230" spans="2:6" x14ac:dyDescent="0.2">
      <c r="B230" s="8">
        <v>69405</v>
      </c>
      <c r="C230" s="6">
        <v>44210</v>
      </c>
      <c r="D230" s="7" t="s">
        <v>5</v>
      </c>
      <c r="E230" s="7" t="s">
        <v>27</v>
      </c>
      <c r="F230" s="7">
        <v>16</v>
      </c>
    </row>
    <row r="231" spans="2:6" x14ac:dyDescent="0.2">
      <c r="B231" s="5">
        <v>69406</v>
      </c>
      <c r="C231" s="6">
        <v>44210</v>
      </c>
      <c r="D231" s="7" t="s">
        <v>5</v>
      </c>
      <c r="E231" s="7" t="s">
        <v>11</v>
      </c>
      <c r="F231" s="7">
        <v>21</v>
      </c>
    </row>
    <row r="232" spans="2:6" x14ac:dyDescent="0.2">
      <c r="B232" s="8">
        <v>69407</v>
      </c>
      <c r="C232" s="6">
        <v>44210</v>
      </c>
      <c r="D232" s="7" t="s">
        <v>25</v>
      </c>
      <c r="E232" s="7" t="s">
        <v>8</v>
      </c>
      <c r="F232" s="7">
        <v>21</v>
      </c>
    </row>
    <row r="233" spans="2:6" x14ac:dyDescent="0.2">
      <c r="B233" s="8">
        <v>69408</v>
      </c>
      <c r="C233" s="6">
        <v>44210</v>
      </c>
      <c r="D233" s="7" t="s">
        <v>5</v>
      </c>
      <c r="E233" s="9" t="s">
        <v>26</v>
      </c>
      <c r="F233" s="9">
        <v>16</v>
      </c>
    </row>
    <row r="234" spans="2:6" x14ac:dyDescent="0.2">
      <c r="B234" s="5">
        <v>69409</v>
      </c>
      <c r="C234" s="6">
        <v>44210</v>
      </c>
      <c r="D234" s="7" t="s">
        <v>13</v>
      </c>
      <c r="E234" s="9" t="s">
        <v>6</v>
      </c>
      <c r="F234" s="9">
        <v>20</v>
      </c>
    </row>
    <row r="235" spans="2:6" x14ac:dyDescent="0.2">
      <c r="B235" s="8">
        <v>69410</v>
      </c>
      <c r="C235" s="6">
        <v>44210</v>
      </c>
      <c r="D235" s="7" t="s">
        <v>12</v>
      </c>
      <c r="E235" s="9" t="s">
        <v>9</v>
      </c>
      <c r="F235" s="9">
        <v>17</v>
      </c>
    </row>
    <row r="236" spans="2:6" x14ac:dyDescent="0.2">
      <c r="B236" s="8">
        <v>69411</v>
      </c>
      <c r="C236" s="6">
        <v>44210</v>
      </c>
      <c r="D236" s="7" t="s">
        <v>13</v>
      </c>
      <c r="E236" s="7" t="s">
        <v>11</v>
      </c>
      <c r="F236" s="7">
        <v>21</v>
      </c>
    </row>
    <row r="237" spans="2:6" x14ac:dyDescent="0.2">
      <c r="B237" s="5">
        <v>69412</v>
      </c>
      <c r="C237" s="6">
        <v>44210</v>
      </c>
      <c r="D237" s="7" t="s">
        <v>5</v>
      </c>
      <c r="E237" s="7" t="s">
        <v>10</v>
      </c>
      <c r="F237" s="7">
        <v>20</v>
      </c>
    </row>
    <row r="238" spans="2:6" x14ac:dyDescent="0.2">
      <c r="B238" s="8">
        <v>69413</v>
      </c>
      <c r="C238" s="6">
        <v>44210</v>
      </c>
      <c r="D238" s="7" t="s">
        <v>5</v>
      </c>
      <c r="E238" s="7" t="s">
        <v>26</v>
      </c>
      <c r="F238" s="7">
        <v>16</v>
      </c>
    </row>
    <row r="239" spans="2:6" x14ac:dyDescent="0.2">
      <c r="B239" s="8">
        <v>69414</v>
      </c>
      <c r="C239" s="6">
        <v>44210</v>
      </c>
      <c r="D239" s="7" t="s">
        <v>5</v>
      </c>
      <c r="E239" s="7" t="s">
        <v>28</v>
      </c>
      <c r="F239" s="7">
        <v>18</v>
      </c>
    </row>
    <row r="240" spans="2:6" x14ac:dyDescent="0.2">
      <c r="B240" s="5">
        <v>69415</v>
      </c>
      <c r="C240" s="6">
        <v>44210</v>
      </c>
      <c r="D240" s="7" t="s">
        <v>5</v>
      </c>
      <c r="E240" s="7" t="s">
        <v>9</v>
      </c>
      <c r="F240" s="7">
        <v>17</v>
      </c>
    </row>
    <row r="241" spans="2:6" x14ac:dyDescent="0.2">
      <c r="B241" s="8">
        <v>69416</v>
      </c>
      <c r="C241" s="6">
        <v>44210</v>
      </c>
      <c r="D241" s="7" t="s">
        <v>13</v>
      </c>
      <c r="E241" s="7" t="s">
        <v>8</v>
      </c>
      <c r="F241" s="7">
        <v>21</v>
      </c>
    </row>
    <row r="242" spans="2:6" x14ac:dyDescent="0.2">
      <c r="B242" s="8">
        <v>69417</v>
      </c>
      <c r="C242" s="6">
        <v>44210</v>
      </c>
      <c r="D242" s="7" t="s">
        <v>5</v>
      </c>
      <c r="E242" s="7" t="s">
        <v>6</v>
      </c>
      <c r="F242" s="7">
        <v>20</v>
      </c>
    </row>
    <row r="243" spans="2:6" x14ac:dyDescent="0.2">
      <c r="B243" s="5">
        <v>69418</v>
      </c>
      <c r="C243" s="6">
        <v>44210</v>
      </c>
      <c r="D243" s="7" t="s">
        <v>5</v>
      </c>
      <c r="E243" s="7" t="s">
        <v>10</v>
      </c>
      <c r="F243" s="7">
        <v>20</v>
      </c>
    </row>
    <row r="244" spans="2:6" x14ac:dyDescent="0.2">
      <c r="B244" s="8">
        <v>69419</v>
      </c>
      <c r="C244" s="6">
        <v>44210</v>
      </c>
      <c r="D244" s="7" t="s">
        <v>5</v>
      </c>
      <c r="E244" s="7" t="s">
        <v>26</v>
      </c>
      <c r="F244" s="7">
        <v>16</v>
      </c>
    </row>
    <row r="245" spans="2:6" x14ac:dyDescent="0.2">
      <c r="B245" s="8">
        <v>69420</v>
      </c>
      <c r="C245" s="6">
        <v>44210</v>
      </c>
      <c r="D245" s="7" t="s">
        <v>5</v>
      </c>
      <c r="E245" s="7" t="s">
        <v>9</v>
      </c>
      <c r="F245" s="7">
        <v>17</v>
      </c>
    </row>
    <row r="246" spans="2:6" x14ac:dyDescent="0.2">
      <c r="B246" s="5">
        <v>69421</v>
      </c>
      <c r="C246" s="6">
        <v>44210</v>
      </c>
      <c r="D246" s="7" t="s">
        <v>5</v>
      </c>
      <c r="E246" s="7" t="s">
        <v>6</v>
      </c>
      <c r="F246" s="7">
        <v>20</v>
      </c>
    </row>
    <row r="247" spans="2:6" x14ac:dyDescent="0.2">
      <c r="B247" s="8">
        <v>69422</v>
      </c>
      <c r="C247" s="6">
        <v>44210</v>
      </c>
      <c r="D247" s="7" t="s">
        <v>5</v>
      </c>
      <c r="E247" s="7" t="s">
        <v>26</v>
      </c>
      <c r="F247" s="7">
        <v>16</v>
      </c>
    </row>
    <row r="248" spans="2:6" x14ac:dyDescent="0.2">
      <c r="B248" s="8">
        <v>69423</v>
      </c>
      <c r="C248" s="6">
        <v>44210</v>
      </c>
      <c r="D248" s="7" t="s">
        <v>5</v>
      </c>
      <c r="E248" s="7" t="s">
        <v>10</v>
      </c>
      <c r="F248" s="7">
        <v>20</v>
      </c>
    </row>
    <row r="249" spans="2:6" x14ac:dyDescent="0.2">
      <c r="B249" s="5">
        <v>69424</v>
      </c>
      <c r="C249" s="6">
        <v>44210</v>
      </c>
      <c r="D249" s="7" t="s">
        <v>5</v>
      </c>
      <c r="E249" s="7" t="s">
        <v>8</v>
      </c>
      <c r="F249" s="7">
        <v>21</v>
      </c>
    </row>
    <row r="250" spans="2:6" x14ac:dyDescent="0.2">
      <c r="B250" s="8">
        <v>69425</v>
      </c>
      <c r="C250" s="6">
        <v>44210</v>
      </c>
      <c r="D250" s="7" t="s">
        <v>5</v>
      </c>
      <c r="E250" s="7" t="s">
        <v>9</v>
      </c>
      <c r="F250" s="7">
        <v>17</v>
      </c>
    </row>
    <row r="251" spans="2:6" x14ac:dyDescent="0.2">
      <c r="B251" s="8">
        <v>69426</v>
      </c>
      <c r="C251" s="6">
        <v>44211</v>
      </c>
      <c r="D251" s="7" t="s">
        <v>5</v>
      </c>
      <c r="E251" s="7" t="s">
        <v>28</v>
      </c>
      <c r="F251" s="7">
        <v>18</v>
      </c>
    </row>
    <row r="252" spans="2:6" x14ac:dyDescent="0.2">
      <c r="B252" s="5">
        <v>69427</v>
      </c>
      <c r="C252" s="6">
        <v>44211</v>
      </c>
      <c r="D252" s="7" t="s">
        <v>5</v>
      </c>
      <c r="E252" s="7" t="s">
        <v>10</v>
      </c>
      <c r="F252" s="7">
        <v>20</v>
      </c>
    </row>
    <row r="253" spans="2:6" x14ac:dyDescent="0.2">
      <c r="B253" s="8">
        <v>69428</v>
      </c>
      <c r="C253" s="6">
        <v>44211</v>
      </c>
      <c r="D253" s="7" t="s">
        <v>25</v>
      </c>
      <c r="E253" s="7" t="s">
        <v>6</v>
      </c>
      <c r="F253" s="7">
        <v>20</v>
      </c>
    </row>
    <row r="254" spans="2:6" x14ac:dyDescent="0.2">
      <c r="B254" s="8">
        <v>69429</v>
      </c>
      <c r="C254" s="6">
        <v>44211</v>
      </c>
      <c r="D254" s="7" t="s">
        <v>25</v>
      </c>
      <c r="E254" s="7" t="s">
        <v>8</v>
      </c>
      <c r="F254" s="7">
        <v>21</v>
      </c>
    </row>
    <row r="255" spans="2:6" x14ac:dyDescent="0.2">
      <c r="B255" s="5">
        <v>69430</v>
      </c>
      <c r="C255" s="6">
        <v>44211</v>
      </c>
      <c r="D255" s="7" t="s">
        <v>25</v>
      </c>
      <c r="E255" s="7" t="s">
        <v>9</v>
      </c>
      <c r="F255" s="7">
        <v>17</v>
      </c>
    </row>
    <row r="256" spans="2:6" x14ac:dyDescent="0.2">
      <c r="B256" s="8">
        <v>69431</v>
      </c>
      <c r="C256" s="6">
        <v>44211</v>
      </c>
      <c r="D256" s="7" t="s">
        <v>25</v>
      </c>
      <c r="E256" s="7" t="s">
        <v>26</v>
      </c>
      <c r="F256" s="7">
        <v>16</v>
      </c>
    </row>
    <row r="257" spans="2:6" x14ac:dyDescent="0.2">
      <c r="B257" s="8">
        <v>69432</v>
      </c>
      <c r="C257" s="6">
        <v>44211</v>
      </c>
      <c r="D257" s="7" t="s">
        <v>5</v>
      </c>
      <c r="E257" s="7" t="s">
        <v>6</v>
      </c>
      <c r="F257" s="7">
        <v>20</v>
      </c>
    </row>
    <row r="258" spans="2:6" x14ac:dyDescent="0.2">
      <c r="B258" s="5">
        <v>69433</v>
      </c>
      <c r="C258" s="6">
        <v>44211</v>
      </c>
      <c r="D258" s="7" t="s">
        <v>5</v>
      </c>
      <c r="E258" s="7" t="s">
        <v>28</v>
      </c>
      <c r="F258" s="7">
        <v>18</v>
      </c>
    </row>
    <row r="259" spans="2:6" x14ac:dyDescent="0.2">
      <c r="B259" s="8">
        <v>69434</v>
      </c>
      <c r="C259" s="6">
        <v>44211</v>
      </c>
      <c r="D259" s="7" t="s">
        <v>12</v>
      </c>
      <c r="E259" s="7" t="s">
        <v>9</v>
      </c>
      <c r="F259" s="7">
        <v>17</v>
      </c>
    </row>
    <row r="260" spans="2:6" x14ac:dyDescent="0.2">
      <c r="B260" s="8">
        <v>69435</v>
      </c>
      <c r="C260" s="6">
        <v>44211</v>
      </c>
      <c r="D260" s="7" t="s">
        <v>7</v>
      </c>
      <c r="E260" s="7" t="s">
        <v>8</v>
      </c>
      <c r="F260" s="7">
        <v>21</v>
      </c>
    </row>
    <row r="261" spans="2:6" x14ac:dyDescent="0.2">
      <c r="B261" s="5">
        <v>69436</v>
      </c>
      <c r="C261" s="6">
        <v>44211</v>
      </c>
      <c r="D261" s="7" t="s">
        <v>5</v>
      </c>
      <c r="E261" s="7" t="s">
        <v>26</v>
      </c>
      <c r="F261" s="7">
        <v>16</v>
      </c>
    </row>
    <row r="262" spans="2:6" x14ac:dyDescent="0.2">
      <c r="B262" s="8">
        <v>69437</v>
      </c>
      <c r="C262" s="6">
        <v>44211</v>
      </c>
      <c r="D262" s="7" t="s">
        <v>5</v>
      </c>
      <c r="E262" s="7" t="s">
        <v>10</v>
      </c>
      <c r="F262" s="7">
        <v>20</v>
      </c>
    </row>
    <row r="263" spans="2:6" x14ac:dyDescent="0.2">
      <c r="B263" s="8">
        <v>69438</v>
      </c>
      <c r="C263" s="6">
        <v>44211</v>
      </c>
      <c r="D263" s="7" t="s">
        <v>5</v>
      </c>
      <c r="E263" s="7" t="s">
        <v>27</v>
      </c>
      <c r="F263" s="7">
        <v>16</v>
      </c>
    </row>
    <row r="264" spans="2:6" x14ac:dyDescent="0.2">
      <c r="B264" s="5">
        <v>69439</v>
      </c>
      <c r="C264" s="6">
        <v>44211</v>
      </c>
      <c r="D264" s="7" t="s">
        <v>7</v>
      </c>
      <c r="E264" s="7" t="s">
        <v>8</v>
      </c>
      <c r="F264" s="7">
        <v>21</v>
      </c>
    </row>
    <row r="265" spans="2:6" x14ac:dyDescent="0.2">
      <c r="B265" s="8">
        <v>69440</v>
      </c>
      <c r="C265" s="6">
        <v>44211</v>
      </c>
      <c r="D265" s="7" t="s">
        <v>5</v>
      </c>
      <c r="E265" s="7" t="s">
        <v>28</v>
      </c>
      <c r="F265" s="7">
        <v>18</v>
      </c>
    </row>
    <row r="266" spans="2:6" x14ac:dyDescent="0.2">
      <c r="B266" s="8">
        <v>69441</v>
      </c>
      <c r="C266" s="6">
        <v>44211</v>
      </c>
      <c r="D266" s="7" t="s">
        <v>5</v>
      </c>
      <c r="E266" s="7" t="s">
        <v>9</v>
      </c>
      <c r="F266" s="7">
        <v>17</v>
      </c>
    </row>
    <row r="267" spans="2:6" x14ac:dyDescent="0.2">
      <c r="B267" s="5">
        <v>69442</v>
      </c>
      <c r="C267" s="6">
        <v>44211</v>
      </c>
      <c r="D267" s="7" t="s">
        <v>5</v>
      </c>
      <c r="E267" s="7" t="s">
        <v>26</v>
      </c>
      <c r="F267" s="7">
        <v>16</v>
      </c>
    </row>
    <row r="268" spans="2:6" x14ac:dyDescent="0.2">
      <c r="B268" s="8">
        <v>69443</v>
      </c>
      <c r="C268" s="6">
        <v>44211</v>
      </c>
      <c r="D268" s="7" t="s">
        <v>5</v>
      </c>
      <c r="E268" s="7" t="s">
        <v>10</v>
      </c>
      <c r="F268" s="7">
        <v>20</v>
      </c>
    </row>
    <row r="269" spans="2:6" x14ac:dyDescent="0.2">
      <c r="B269" s="8">
        <v>69444</v>
      </c>
      <c r="C269" s="6">
        <v>44211</v>
      </c>
      <c r="D269" s="7" t="s">
        <v>5</v>
      </c>
      <c r="E269" s="7" t="s">
        <v>8</v>
      </c>
      <c r="F269" s="7">
        <v>21</v>
      </c>
    </row>
    <row r="270" spans="2:6" x14ac:dyDescent="0.2">
      <c r="B270" s="5">
        <v>69445</v>
      </c>
      <c r="C270" s="6">
        <v>44211</v>
      </c>
      <c r="D270" s="7" t="s">
        <v>5</v>
      </c>
      <c r="E270" s="7" t="s">
        <v>27</v>
      </c>
      <c r="F270" s="7">
        <v>16</v>
      </c>
    </row>
    <row r="271" spans="2:6" x14ac:dyDescent="0.2">
      <c r="B271" s="8">
        <v>69446</v>
      </c>
      <c r="C271" s="6">
        <v>44211</v>
      </c>
      <c r="D271" s="7" t="s">
        <v>5</v>
      </c>
      <c r="E271" s="7" t="s">
        <v>6</v>
      </c>
      <c r="F271" s="7">
        <v>20</v>
      </c>
    </row>
    <row r="272" spans="2:6" x14ac:dyDescent="0.2">
      <c r="B272" s="8">
        <v>69447</v>
      </c>
      <c r="C272" s="6">
        <v>44211</v>
      </c>
      <c r="D272" s="7" t="s">
        <v>5</v>
      </c>
      <c r="E272" s="7" t="s">
        <v>6</v>
      </c>
      <c r="F272" s="7">
        <v>20</v>
      </c>
    </row>
    <row r="273" spans="2:6" x14ac:dyDescent="0.2">
      <c r="B273" s="5">
        <v>69448</v>
      </c>
      <c r="C273" s="6">
        <v>44211</v>
      </c>
      <c r="D273" s="7" t="s">
        <v>5</v>
      </c>
      <c r="E273" s="7" t="s">
        <v>26</v>
      </c>
      <c r="F273" s="7">
        <v>16</v>
      </c>
    </row>
    <row r="274" spans="2:6" x14ac:dyDescent="0.2">
      <c r="B274" s="8">
        <v>69449</v>
      </c>
      <c r="C274" s="6">
        <v>44211</v>
      </c>
      <c r="D274" s="7" t="s">
        <v>5</v>
      </c>
      <c r="E274" s="7" t="s">
        <v>10</v>
      </c>
      <c r="F274" s="7">
        <v>20</v>
      </c>
    </row>
    <row r="275" spans="2:6" x14ac:dyDescent="0.2">
      <c r="B275" s="8">
        <v>69450</v>
      </c>
      <c r="C275" s="6">
        <v>44211</v>
      </c>
      <c r="D275" s="7" t="s">
        <v>5</v>
      </c>
      <c r="E275" s="7" t="s">
        <v>27</v>
      </c>
      <c r="F275" s="7">
        <v>16</v>
      </c>
    </row>
    <row r="276" spans="2:6" x14ac:dyDescent="0.2">
      <c r="B276" s="5">
        <v>69451</v>
      </c>
      <c r="C276" s="6">
        <v>44211</v>
      </c>
      <c r="D276" s="7" t="s">
        <v>14</v>
      </c>
      <c r="E276" s="7" t="s">
        <v>8</v>
      </c>
      <c r="F276" s="7">
        <v>21</v>
      </c>
    </row>
    <row r="277" spans="2:6" x14ac:dyDescent="0.2">
      <c r="B277" s="8">
        <v>69452</v>
      </c>
      <c r="C277" s="6">
        <v>44211</v>
      </c>
      <c r="D277" s="7" t="s">
        <v>5</v>
      </c>
      <c r="E277" s="7" t="s">
        <v>29</v>
      </c>
      <c r="F277" s="7">
        <v>16</v>
      </c>
    </row>
    <row r="278" spans="2:6" x14ac:dyDescent="0.2">
      <c r="B278" s="8">
        <v>69453</v>
      </c>
      <c r="C278" s="6">
        <v>44211</v>
      </c>
      <c r="D278" s="7" t="s">
        <v>5</v>
      </c>
      <c r="E278" s="7" t="s">
        <v>6</v>
      </c>
      <c r="F278" s="7">
        <v>20</v>
      </c>
    </row>
    <row r="279" spans="2:6" x14ac:dyDescent="0.2">
      <c r="B279" s="5">
        <v>69454</v>
      </c>
      <c r="C279" s="6">
        <v>44211</v>
      </c>
      <c r="D279" s="7" t="s">
        <v>5</v>
      </c>
      <c r="E279" s="7" t="s">
        <v>26</v>
      </c>
      <c r="F279" s="7">
        <v>16</v>
      </c>
    </row>
    <row r="280" spans="2:6" x14ac:dyDescent="0.2">
      <c r="B280" s="8">
        <v>69455</v>
      </c>
      <c r="C280" s="6">
        <v>44211</v>
      </c>
      <c r="D280" s="7" t="s">
        <v>5</v>
      </c>
      <c r="E280" s="7" t="s">
        <v>6</v>
      </c>
      <c r="F280" s="7">
        <v>20</v>
      </c>
    </row>
    <row r="281" spans="2:6" x14ac:dyDescent="0.2">
      <c r="B281" s="8">
        <v>69456</v>
      </c>
      <c r="C281" s="6">
        <v>44211</v>
      </c>
      <c r="D281" s="7" t="s">
        <v>12</v>
      </c>
      <c r="E281" s="7" t="s">
        <v>9</v>
      </c>
      <c r="F281" s="7">
        <v>17</v>
      </c>
    </row>
    <row r="282" spans="2:6" x14ac:dyDescent="0.2">
      <c r="B282" s="5">
        <v>69457</v>
      </c>
      <c r="C282" s="6">
        <v>44211</v>
      </c>
      <c r="D282" s="7" t="s">
        <v>5</v>
      </c>
      <c r="E282" s="7" t="s">
        <v>29</v>
      </c>
      <c r="F282" s="7">
        <v>16</v>
      </c>
    </row>
    <row r="283" spans="2:6" x14ac:dyDescent="0.2">
      <c r="B283" s="8">
        <v>69458</v>
      </c>
      <c r="C283" s="6">
        <v>44211</v>
      </c>
      <c r="D283" s="7" t="s">
        <v>5</v>
      </c>
      <c r="E283" s="7" t="s">
        <v>27</v>
      </c>
      <c r="F283" s="7">
        <v>16</v>
      </c>
    </row>
    <row r="284" spans="2:6" x14ac:dyDescent="0.2">
      <c r="B284" s="8">
        <v>69459</v>
      </c>
      <c r="C284" s="6">
        <v>44211</v>
      </c>
      <c r="D284" s="7" t="s">
        <v>5</v>
      </c>
      <c r="E284" s="7" t="s">
        <v>26</v>
      </c>
      <c r="F284" s="7">
        <v>16</v>
      </c>
    </row>
    <row r="285" spans="2:6" x14ac:dyDescent="0.2">
      <c r="B285" s="5">
        <v>69460</v>
      </c>
      <c r="C285" s="6">
        <v>44211</v>
      </c>
      <c r="D285" s="7" t="s">
        <v>5</v>
      </c>
      <c r="E285" s="7" t="s">
        <v>9</v>
      </c>
      <c r="F285" s="7">
        <v>17</v>
      </c>
    </row>
    <row r="286" spans="2:6" x14ac:dyDescent="0.2">
      <c r="B286" s="8">
        <v>69461</v>
      </c>
      <c r="C286" s="6">
        <v>44211</v>
      </c>
      <c r="D286" s="7" t="s">
        <v>5</v>
      </c>
      <c r="E286" s="7" t="s">
        <v>6</v>
      </c>
      <c r="F286" s="7">
        <v>20</v>
      </c>
    </row>
    <row r="287" spans="2:6" x14ac:dyDescent="0.2">
      <c r="B287" s="8">
        <v>69462</v>
      </c>
      <c r="C287" s="6">
        <v>44211</v>
      </c>
      <c r="D287" s="7" t="s">
        <v>5</v>
      </c>
      <c r="E287" s="7" t="s">
        <v>27</v>
      </c>
      <c r="F287" s="7">
        <v>16</v>
      </c>
    </row>
    <row r="288" spans="2:6" x14ac:dyDescent="0.2">
      <c r="B288" s="5">
        <v>69463</v>
      </c>
      <c r="C288" s="6">
        <v>44211</v>
      </c>
      <c r="D288" s="7" t="s">
        <v>5</v>
      </c>
      <c r="E288" s="7" t="s">
        <v>26</v>
      </c>
      <c r="F288" s="7">
        <v>16</v>
      </c>
    </row>
    <row r="289" spans="2:6" x14ac:dyDescent="0.2">
      <c r="B289" s="8">
        <v>69464</v>
      </c>
      <c r="C289" s="6">
        <v>44211</v>
      </c>
      <c r="D289" s="7" t="s">
        <v>5</v>
      </c>
      <c r="E289" s="7" t="s">
        <v>9</v>
      </c>
      <c r="F289" s="7">
        <v>17</v>
      </c>
    </row>
    <row r="290" spans="2:6" x14ac:dyDescent="0.2">
      <c r="B290" s="8">
        <v>69465</v>
      </c>
      <c r="C290" s="6">
        <v>44211</v>
      </c>
      <c r="D290" s="7" t="s">
        <v>5</v>
      </c>
      <c r="E290" s="7" t="s">
        <v>6</v>
      </c>
      <c r="F290" s="7">
        <v>20</v>
      </c>
    </row>
    <row r="291" spans="2:6" x14ac:dyDescent="0.2">
      <c r="B291" s="5">
        <v>69466</v>
      </c>
      <c r="C291" s="6">
        <v>44211</v>
      </c>
      <c r="D291" s="7" t="s">
        <v>5</v>
      </c>
      <c r="E291" s="7" t="s">
        <v>8</v>
      </c>
      <c r="F291" s="7">
        <v>21</v>
      </c>
    </row>
    <row r="292" spans="2:6" x14ac:dyDescent="0.2">
      <c r="B292" s="8">
        <v>69467</v>
      </c>
      <c r="C292" s="6">
        <v>44211</v>
      </c>
      <c r="D292" s="7" t="s">
        <v>5</v>
      </c>
      <c r="E292" s="7" t="s">
        <v>29</v>
      </c>
      <c r="F292" s="7">
        <v>16</v>
      </c>
    </row>
    <row r="293" spans="2:6" x14ac:dyDescent="0.2">
      <c r="B293" s="8">
        <v>69468</v>
      </c>
      <c r="C293" s="6">
        <v>44211</v>
      </c>
      <c r="D293" s="7" t="s">
        <v>5</v>
      </c>
      <c r="E293" s="7" t="s">
        <v>27</v>
      </c>
      <c r="F293" s="7">
        <v>16</v>
      </c>
    </row>
    <row r="294" spans="2:6" x14ac:dyDescent="0.2">
      <c r="B294" s="5">
        <v>69469</v>
      </c>
      <c r="C294" s="6">
        <v>44211</v>
      </c>
      <c r="D294" s="7" t="s">
        <v>5</v>
      </c>
      <c r="E294" s="7" t="s">
        <v>26</v>
      </c>
      <c r="F294" s="7">
        <v>16</v>
      </c>
    </row>
    <row r="295" spans="2:6" x14ac:dyDescent="0.2">
      <c r="B295" s="8">
        <v>69470</v>
      </c>
      <c r="C295" s="6">
        <v>44211</v>
      </c>
      <c r="D295" s="7" t="s">
        <v>5</v>
      </c>
      <c r="E295" s="7" t="s">
        <v>29</v>
      </c>
      <c r="F295" s="7">
        <v>16</v>
      </c>
    </row>
    <row r="296" spans="2:6" x14ac:dyDescent="0.2">
      <c r="B296" s="8">
        <v>69471</v>
      </c>
      <c r="C296" s="10">
        <v>44212</v>
      </c>
      <c r="D296" s="7" t="s">
        <v>25</v>
      </c>
      <c r="E296" s="7" t="s">
        <v>11</v>
      </c>
      <c r="F296" s="7">
        <v>21</v>
      </c>
    </row>
    <row r="297" spans="2:6" x14ac:dyDescent="0.2">
      <c r="B297" s="5">
        <v>69472</v>
      </c>
      <c r="C297" s="10">
        <v>44212</v>
      </c>
      <c r="D297" s="7" t="s">
        <v>25</v>
      </c>
      <c r="E297" s="7" t="s">
        <v>6</v>
      </c>
      <c r="F297" s="7">
        <v>20</v>
      </c>
    </row>
    <row r="298" spans="2:6" x14ac:dyDescent="0.2">
      <c r="B298" s="8">
        <v>69473</v>
      </c>
      <c r="C298" s="10">
        <v>44212</v>
      </c>
      <c r="D298" s="7" t="s">
        <v>25</v>
      </c>
      <c r="E298" s="7" t="s">
        <v>8</v>
      </c>
      <c r="F298" s="7">
        <v>21</v>
      </c>
    </row>
    <row r="299" spans="2:6" x14ac:dyDescent="0.2">
      <c r="B299" s="8">
        <v>69474</v>
      </c>
      <c r="C299" s="10">
        <v>44212</v>
      </c>
      <c r="D299" s="7" t="s">
        <v>25</v>
      </c>
      <c r="E299" s="7" t="s">
        <v>10</v>
      </c>
      <c r="F299" s="7">
        <v>20</v>
      </c>
    </row>
    <row r="300" spans="2:6" x14ac:dyDescent="0.2">
      <c r="B300" s="5">
        <v>69475</v>
      </c>
      <c r="C300" s="10">
        <v>44212</v>
      </c>
      <c r="D300" s="7" t="s">
        <v>5</v>
      </c>
      <c r="E300" s="7" t="s">
        <v>26</v>
      </c>
      <c r="F300" s="7">
        <v>16</v>
      </c>
    </row>
    <row r="301" spans="2:6" x14ac:dyDescent="0.2">
      <c r="B301" s="8">
        <v>69476</v>
      </c>
      <c r="C301" s="10">
        <v>44212</v>
      </c>
      <c r="D301" s="7" t="s">
        <v>25</v>
      </c>
      <c r="E301" s="7" t="s">
        <v>9</v>
      </c>
      <c r="F301" s="7">
        <v>17</v>
      </c>
    </row>
    <row r="302" spans="2:6" x14ac:dyDescent="0.2">
      <c r="B302" s="8">
        <v>69477</v>
      </c>
      <c r="C302" s="10">
        <v>44212</v>
      </c>
      <c r="D302" s="7" t="s">
        <v>5</v>
      </c>
      <c r="E302" s="7" t="s">
        <v>27</v>
      </c>
      <c r="F302" s="7">
        <v>16</v>
      </c>
    </row>
    <row r="303" spans="2:6" x14ac:dyDescent="0.2">
      <c r="B303" s="5">
        <v>69478</v>
      </c>
      <c r="C303" s="10">
        <v>44212</v>
      </c>
      <c r="D303" s="7" t="s">
        <v>5</v>
      </c>
      <c r="E303" s="7" t="s">
        <v>11</v>
      </c>
      <c r="F303" s="7">
        <v>21</v>
      </c>
    </row>
    <row r="304" spans="2:6" x14ac:dyDescent="0.2">
      <c r="B304" s="8">
        <v>69479</v>
      </c>
      <c r="C304" s="10">
        <v>44212</v>
      </c>
      <c r="D304" s="7" t="s">
        <v>25</v>
      </c>
      <c r="E304" s="7" t="s">
        <v>6</v>
      </c>
      <c r="F304" s="7">
        <v>20</v>
      </c>
    </row>
    <row r="305" spans="2:6" x14ac:dyDescent="0.2">
      <c r="B305" s="8">
        <v>69480</v>
      </c>
      <c r="C305" s="10">
        <v>44212</v>
      </c>
      <c r="D305" s="7" t="s">
        <v>5</v>
      </c>
      <c r="E305" s="7" t="s">
        <v>10</v>
      </c>
      <c r="F305" s="7">
        <v>20</v>
      </c>
    </row>
    <row r="306" spans="2:6" x14ac:dyDescent="0.2">
      <c r="B306" s="5">
        <v>69481</v>
      </c>
      <c r="C306" s="10">
        <v>44212</v>
      </c>
      <c r="D306" s="7" t="s">
        <v>25</v>
      </c>
      <c r="E306" s="7" t="s">
        <v>9</v>
      </c>
      <c r="F306" s="7">
        <v>17</v>
      </c>
    </row>
    <row r="307" spans="2:6" x14ac:dyDescent="0.2">
      <c r="B307" s="8">
        <v>69482</v>
      </c>
      <c r="C307" s="10">
        <v>44212</v>
      </c>
      <c r="D307" s="7" t="s">
        <v>5</v>
      </c>
      <c r="E307" s="7" t="s">
        <v>26</v>
      </c>
      <c r="F307" s="7">
        <v>16</v>
      </c>
    </row>
    <row r="308" spans="2:6" x14ac:dyDescent="0.2">
      <c r="B308" s="8">
        <v>69483</v>
      </c>
      <c r="C308" s="10">
        <v>44212</v>
      </c>
      <c r="D308" s="7" t="s">
        <v>5</v>
      </c>
      <c r="E308" s="7" t="s">
        <v>27</v>
      </c>
      <c r="F308" s="7">
        <v>16</v>
      </c>
    </row>
    <row r="309" spans="2:6" x14ac:dyDescent="0.2">
      <c r="B309" s="5">
        <v>69484</v>
      </c>
      <c r="C309" s="10">
        <v>44212</v>
      </c>
      <c r="D309" s="7" t="s">
        <v>5</v>
      </c>
      <c r="E309" s="7" t="s">
        <v>11</v>
      </c>
      <c r="F309" s="7">
        <v>21</v>
      </c>
    </row>
    <row r="310" spans="2:6" x14ac:dyDescent="0.2">
      <c r="B310" s="8">
        <v>69485</v>
      </c>
      <c r="C310" s="10">
        <v>44212</v>
      </c>
      <c r="D310" s="7" t="s">
        <v>5</v>
      </c>
      <c r="E310" s="7" t="s">
        <v>6</v>
      </c>
      <c r="F310" s="7">
        <v>20</v>
      </c>
    </row>
    <row r="311" spans="2:6" x14ac:dyDescent="0.2">
      <c r="B311" s="8">
        <v>69486</v>
      </c>
      <c r="C311" s="10">
        <v>44212</v>
      </c>
      <c r="D311" s="7" t="s">
        <v>5</v>
      </c>
      <c r="E311" s="7" t="s">
        <v>10</v>
      </c>
      <c r="F311" s="7">
        <v>20</v>
      </c>
    </row>
    <row r="312" spans="2:6" x14ac:dyDescent="0.2">
      <c r="B312" s="5">
        <v>69487</v>
      </c>
      <c r="C312" s="10">
        <v>44212</v>
      </c>
      <c r="D312" s="7" t="s">
        <v>5</v>
      </c>
      <c r="E312" s="7" t="s">
        <v>9</v>
      </c>
      <c r="F312" s="7">
        <v>17</v>
      </c>
    </row>
    <row r="313" spans="2:6" x14ac:dyDescent="0.2">
      <c r="B313" s="8">
        <v>69488</v>
      </c>
      <c r="C313" s="10">
        <v>44212</v>
      </c>
      <c r="D313" s="7" t="s">
        <v>5</v>
      </c>
      <c r="E313" s="7" t="s">
        <v>27</v>
      </c>
      <c r="F313" s="7">
        <v>16</v>
      </c>
    </row>
    <row r="314" spans="2:6" x14ac:dyDescent="0.2">
      <c r="B314" s="8">
        <v>69489</v>
      </c>
      <c r="C314" s="10">
        <v>44212</v>
      </c>
      <c r="D314" s="7" t="s">
        <v>5</v>
      </c>
      <c r="E314" s="7" t="s">
        <v>26</v>
      </c>
      <c r="F314" s="7">
        <v>16</v>
      </c>
    </row>
    <row r="315" spans="2:6" x14ac:dyDescent="0.2">
      <c r="B315" s="5">
        <v>69490</v>
      </c>
      <c r="C315" s="10">
        <v>44212</v>
      </c>
      <c r="D315" s="7" t="s">
        <v>5</v>
      </c>
      <c r="E315" s="7" t="s">
        <v>11</v>
      </c>
      <c r="F315" s="7">
        <v>21</v>
      </c>
    </row>
    <row r="316" spans="2:6" x14ac:dyDescent="0.2">
      <c r="B316" s="8">
        <v>69491</v>
      </c>
      <c r="C316" s="10">
        <v>44212</v>
      </c>
      <c r="D316" s="7" t="s">
        <v>5</v>
      </c>
      <c r="E316" s="7" t="s">
        <v>6</v>
      </c>
      <c r="F316" s="7">
        <v>20</v>
      </c>
    </row>
    <row r="317" spans="2:6" x14ac:dyDescent="0.2">
      <c r="B317" s="8">
        <v>69492</v>
      </c>
      <c r="C317" s="10">
        <v>44212</v>
      </c>
      <c r="D317" s="7" t="s">
        <v>5</v>
      </c>
      <c r="E317" s="7" t="s">
        <v>10</v>
      </c>
      <c r="F317" s="7">
        <v>20</v>
      </c>
    </row>
    <row r="318" spans="2:6" x14ac:dyDescent="0.2">
      <c r="B318" s="5">
        <v>69493</v>
      </c>
      <c r="C318" s="10">
        <v>44212</v>
      </c>
      <c r="D318" s="7" t="s">
        <v>5</v>
      </c>
      <c r="E318" s="7" t="s">
        <v>27</v>
      </c>
      <c r="F318" s="7">
        <v>16</v>
      </c>
    </row>
    <row r="319" spans="2:6" x14ac:dyDescent="0.2">
      <c r="B319" s="8">
        <v>69494</v>
      </c>
      <c r="C319" s="10">
        <v>44212</v>
      </c>
      <c r="D319" s="7" t="s">
        <v>5</v>
      </c>
      <c r="E319" s="7" t="s">
        <v>9</v>
      </c>
      <c r="F319" s="7">
        <v>17</v>
      </c>
    </row>
    <row r="320" spans="2:6" x14ac:dyDescent="0.2">
      <c r="B320" s="8">
        <v>69495</v>
      </c>
      <c r="C320" s="10">
        <v>44212</v>
      </c>
      <c r="D320" s="7" t="s">
        <v>5</v>
      </c>
      <c r="E320" s="7" t="s">
        <v>26</v>
      </c>
      <c r="F320" s="7">
        <v>16</v>
      </c>
    </row>
    <row r="321" spans="2:6" x14ac:dyDescent="0.2">
      <c r="B321" s="5">
        <v>69496</v>
      </c>
      <c r="C321" s="10">
        <v>44212</v>
      </c>
      <c r="D321" s="7" t="s">
        <v>5</v>
      </c>
      <c r="E321" s="7" t="s">
        <v>11</v>
      </c>
      <c r="F321" s="7">
        <v>21</v>
      </c>
    </row>
    <row r="322" spans="2:6" x14ac:dyDescent="0.2">
      <c r="B322" s="8">
        <v>69497</v>
      </c>
      <c r="C322" s="10">
        <v>44212</v>
      </c>
      <c r="D322" s="7" t="s">
        <v>5</v>
      </c>
      <c r="E322" s="7" t="s">
        <v>6</v>
      </c>
      <c r="F322" s="7">
        <v>20</v>
      </c>
    </row>
    <row r="323" spans="2:6" x14ac:dyDescent="0.2">
      <c r="B323" s="8">
        <v>69498</v>
      </c>
      <c r="C323" s="10">
        <v>44214</v>
      </c>
      <c r="D323" s="7" t="s">
        <v>7</v>
      </c>
      <c r="E323" s="7" t="s">
        <v>11</v>
      </c>
      <c r="F323" s="7">
        <v>21</v>
      </c>
    </row>
    <row r="324" spans="2:6" x14ac:dyDescent="0.2">
      <c r="B324" s="5">
        <v>69499</v>
      </c>
      <c r="C324" s="10">
        <v>44214</v>
      </c>
      <c r="D324" s="7" t="s">
        <v>5</v>
      </c>
      <c r="E324" s="7" t="s">
        <v>10</v>
      </c>
      <c r="F324" s="7">
        <v>20</v>
      </c>
    </row>
    <row r="325" spans="2:6" x14ac:dyDescent="0.2">
      <c r="B325" s="8">
        <v>69500</v>
      </c>
      <c r="C325" s="10">
        <v>44214</v>
      </c>
      <c r="D325" s="7" t="s">
        <v>5</v>
      </c>
      <c r="E325" s="7" t="s">
        <v>28</v>
      </c>
      <c r="F325" s="7">
        <v>18</v>
      </c>
    </row>
    <row r="326" spans="2:6" x14ac:dyDescent="0.2">
      <c r="B326" s="8">
        <v>69501</v>
      </c>
      <c r="C326" s="10">
        <v>44214</v>
      </c>
      <c r="D326" s="7" t="s">
        <v>5</v>
      </c>
      <c r="E326" s="7" t="s">
        <v>30</v>
      </c>
      <c r="F326" s="7">
        <v>16</v>
      </c>
    </row>
    <row r="327" spans="2:6" x14ac:dyDescent="0.2">
      <c r="B327" s="5">
        <v>69502</v>
      </c>
      <c r="C327" s="10">
        <v>44214</v>
      </c>
      <c r="D327" s="7" t="s">
        <v>5</v>
      </c>
      <c r="E327" s="7" t="s">
        <v>26</v>
      </c>
      <c r="F327" s="7">
        <v>16</v>
      </c>
    </row>
    <row r="328" spans="2:6" x14ac:dyDescent="0.2">
      <c r="B328" s="8">
        <v>69503</v>
      </c>
      <c r="C328" s="10">
        <v>44214</v>
      </c>
      <c r="D328" s="7" t="s">
        <v>5</v>
      </c>
      <c r="E328" s="7" t="s">
        <v>26</v>
      </c>
      <c r="F328" s="7">
        <v>16</v>
      </c>
    </row>
    <row r="329" spans="2:6" x14ac:dyDescent="0.2">
      <c r="B329" s="8">
        <v>69504</v>
      </c>
      <c r="C329" s="10">
        <v>44214</v>
      </c>
      <c r="D329" s="7" t="s">
        <v>5</v>
      </c>
      <c r="E329" s="7" t="s">
        <v>30</v>
      </c>
      <c r="F329" s="7">
        <v>16</v>
      </c>
    </row>
    <row r="330" spans="2:6" x14ac:dyDescent="0.2">
      <c r="B330" s="5">
        <v>69505</v>
      </c>
      <c r="C330" s="10">
        <v>44214</v>
      </c>
      <c r="D330" s="7" t="s">
        <v>5</v>
      </c>
      <c r="E330" s="7" t="s">
        <v>11</v>
      </c>
      <c r="F330" s="7">
        <v>21</v>
      </c>
    </row>
    <row r="331" spans="2:6" x14ac:dyDescent="0.2">
      <c r="B331" s="8">
        <v>69506</v>
      </c>
      <c r="C331" s="10">
        <v>44214</v>
      </c>
      <c r="D331" s="7" t="s">
        <v>5</v>
      </c>
      <c r="E331" s="7" t="s">
        <v>28</v>
      </c>
      <c r="F331" s="7">
        <v>18</v>
      </c>
    </row>
    <row r="332" spans="2:6" x14ac:dyDescent="0.2">
      <c r="B332" s="8">
        <v>69507</v>
      </c>
      <c r="C332" s="10">
        <v>44214</v>
      </c>
      <c r="D332" s="7" t="s">
        <v>5</v>
      </c>
      <c r="E332" s="7" t="s">
        <v>9</v>
      </c>
      <c r="F332" s="7">
        <v>17</v>
      </c>
    </row>
    <row r="333" spans="2:6" x14ac:dyDescent="0.2">
      <c r="B333" s="5">
        <v>69508</v>
      </c>
      <c r="C333" s="10">
        <v>44214</v>
      </c>
      <c r="D333" s="7" t="s">
        <v>5</v>
      </c>
      <c r="E333" s="7" t="s">
        <v>10</v>
      </c>
      <c r="F333" s="7">
        <v>20</v>
      </c>
    </row>
    <row r="334" spans="2:6" x14ac:dyDescent="0.2">
      <c r="B334" s="8">
        <v>69509</v>
      </c>
      <c r="C334" s="10">
        <v>44214</v>
      </c>
      <c r="D334" s="7" t="s">
        <v>5</v>
      </c>
      <c r="E334" s="7" t="s">
        <v>26</v>
      </c>
      <c r="F334" s="7">
        <v>16</v>
      </c>
    </row>
    <row r="335" spans="2:6" x14ac:dyDescent="0.2">
      <c r="B335" s="8">
        <v>69510</v>
      </c>
      <c r="C335" s="10">
        <v>44214</v>
      </c>
      <c r="D335" s="7" t="s">
        <v>5</v>
      </c>
      <c r="E335" s="7" t="s">
        <v>30</v>
      </c>
      <c r="F335" s="7">
        <v>16</v>
      </c>
    </row>
    <row r="336" spans="2:6" x14ac:dyDescent="0.2">
      <c r="B336" s="5">
        <v>69511</v>
      </c>
      <c r="C336" s="10">
        <v>44214</v>
      </c>
      <c r="D336" s="7" t="s">
        <v>5</v>
      </c>
      <c r="E336" s="7" t="s">
        <v>28</v>
      </c>
      <c r="F336" s="7">
        <v>18</v>
      </c>
    </row>
    <row r="337" spans="2:6" x14ac:dyDescent="0.2">
      <c r="B337" s="8">
        <v>69512</v>
      </c>
      <c r="C337" s="10">
        <v>44214</v>
      </c>
      <c r="D337" s="7" t="s">
        <v>7</v>
      </c>
      <c r="E337" s="7" t="s">
        <v>11</v>
      </c>
      <c r="F337" s="7">
        <v>21</v>
      </c>
    </row>
    <row r="338" spans="2:6" x14ac:dyDescent="0.2">
      <c r="B338" s="8">
        <v>69513</v>
      </c>
      <c r="C338" s="10">
        <v>44214</v>
      </c>
      <c r="D338" s="7" t="s">
        <v>5</v>
      </c>
      <c r="E338" s="7" t="s">
        <v>9</v>
      </c>
      <c r="F338" s="7">
        <v>17</v>
      </c>
    </row>
    <row r="339" spans="2:6" x14ac:dyDescent="0.2">
      <c r="B339" s="5">
        <v>69514</v>
      </c>
      <c r="C339" s="10">
        <v>44214</v>
      </c>
      <c r="D339" s="7" t="s">
        <v>5</v>
      </c>
      <c r="E339" s="7" t="s">
        <v>10</v>
      </c>
      <c r="F339" s="7">
        <v>20</v>
      </c>
    </row>
    <row r="340" spans="2:6" x14ac:dyDescent="0.2">
      <c r="B340" s="8">
        <v>69515</v>
      </c>
      <c r="C340" s="10">
        <v>44214</v>
      </c>
      <c r="D340" s="7" t="s">
        <v>5</v>
      </c>
      <c r="E340" s="7" t="s">
        <v>26</v>
      </c>
      <c r="F340" s="7">
        <v>16</v>
      </c>
    </row>
    <row r="341" spans="2:6" x14ac:dyDescent="0.2">
      <c r="B341" s="8">
        <v>69516</v>
      </c>
      <c r="C341" s="10">
        <v>44214</v>
      </c>
      <c r="D341" s="7" t="s">
        <v>5</v>
      </c>
      <c r="E341" s="7" t="s">
        <v>30</v>
      </c>
      <c r="F341" s="7">
        <v>16</v>
      </c>
    </row>
    <row r="342" spans="2:6" x14ac:dyDescent="0.2">
      <c r="B342" s="5">
        <v>69517</v>
      </c>
      <c r="C342" s="10">
        <v>44214</v>
      </c>
      <c r="D342" s="7" t="s">
        <v>5</v>
      </c>
      <c r="E342" s="7" t="s">
        <v>10</v>
      </c>
      <c r="F342" s="7">
        <v>20</v>
      </c>
    </row>
    <row r="343" spans="2:6" x14ac:dyDescent="0.2">
      <c r="B343" s="8">
        <v>69518</v>
      </c>
      <c r="C343" s="10">
        <v>44214</v>
      </c>
      <c r="D343" s="7" t="s">
        <v>5</v>
      </c>
      <c r="E343" s="7" t="s">
        <v>28</v>
      </c>
      <c r="F343" s="7">
        <v>18</v>
      </c>
    </row>
    <row r="344" spans="2:6" x14ac:dyDescent="0.2">
      <c r="B344" s="8">
        <v>69519</v>
      </c>
      <c r="C344" s="10">
        <v>44214</v>
      </c>
      <c r="D344" s="7" t="s">
        <v>14</v>
      </c>
      <c r="E344" s="7" t="s">
        <v>11</v>
      </c>
      <c r="F344" s="7">
        <v>21</v>
      </c>
    </row>
    <row r="345" spans="2:6" x14ac:dyDescent="0.2">
      <c r="B345" s="5">
        <v>69520</v>
      </c>
      <c r="C345" s="10">
        <v>44214</v>
      </c>
      <c r="D345" s="7" t="s">
        <v>5</v>
      </c>
      <c r="E345" s="7" t="s">
        <v>9</v>
      </c>
      <c r="F345" s="7">
        <v>17</v>
      </c>
    </row>
    <row r="346" spans="2:6" x14ac:dyDescent="0.2">
      <c r="B346" s="8">
        <v>69521</v>
      </c>
      <c r="C346" s="10">
        <v>44214</v>
      </c>
      <c r="D346" s="7" t="s">
        <v>25</v>
      </c>
      <c r="E346" s="7" t="s">
        <v>10</v>
      </c>
      <c r="F346" s="7">
        <v>20</v>
      </c>
    </row>
    <row r="347" spans="2:6" x14ac:dyDescent="0.2">
      <c r="B347" s="8">
        <v>69522</v>
      </c>
      <c r="C347" s="10">
        <v>44214</v>
      </c>
      <c r="D347" s="7" t="s">
        <v>25</v>
      </c>
      <c r="E347" s="7" t="s">
        <v>9</v>
      </c>
      <c r="F347" s="7">
        <v>17</v>
      </c>
    </row>
    <row r="348" spans="2:6" x14ac:dyDescent="0.2">
      <c r="B348" s="5">
        <v>69523</v>
      </c>
      <c r="C348" s="10">
        <v>44214</v>
      </c>
      <c r="D348" s="7" t="s">
        <v>5</v>
      </c>
      <c r="E348" s="7" t="s">
        <v>10</v>
      </c>
      <c r="F348" s="7">
        <v>20</v>
      </c>
    </row>
    <row r="349" spans="2:6" x14ac:dyDescent="0.2">
      <c r="B349" s="8">
        <v>69524</v>
      </c>
      <c r="C349" s="10">
        <v>44214</v>
      </c>
      <c r="D349" s="7" t="s">
        <v>5</v>
      </c>
      <c r="E349" s="7" t="s">
        <v>28</v>
      </c>
      <c r="F349" s="7">
        <v>18</v>
      </c>
    </row>
    <row r="350" spans="2:6" x14ac:dyDescent="0.2">
      <c r="B350" s="8">
        <v>69525</v>
      </c>
      <c r="C350" s="10">
        <v>44214</v>
      </c>
      <c r="D350" s="7" t="s">
        <v>7</v>
      </c>
      <c r="E350" s="7" t="s">
        <v>6</v>
      </c>
      <c r="F350" s="7">
        <v>20</v>
      </c>
    </row>
    <row r="351" spans="2:6" x14ac:dyDescent="0.2">
      <c r="B351" s="5">
        <v>69526</v>
      </c>
      <c r="C351" s="10">
        <v>44214</v>
      </c>
      <c r="D351" s="7" t="s">
        <v>5</v>
      </c>
      <c r="E351" s="7" t="s">
        <v>30</v>
      </c>
      <c r="F351" s="7">
        <v>16</v>
      </c>
    </row>
    <row r="352" spans="2:6" x14ac:dyDescent="0.2">
      <c r="B352" s="8">
        <v>69527</v>
      </c>
      <c r="C352" s="10">
        <v>44214</v>
      </c>
      <c r="D352" s="7" t="s">
        <v>5</v>
      </c>
      <c r="E352" s="7" t="s">
        <v>30</v>
      </c>
      <c r="F352" s="7">
        <v>16</v>
      </c>
    </row>
    <row r="353" spans="2:6" x14ac:dyDescent="0.2">
      <c r="B353" s="8">
        <v>69528</v>
      </c>
      <c r="C353" s="10">
        <v>44214</v>
      </c>
      <c r="D353" s="7" t="s">
        <v>25</v>
      </c>
      <c r="E353" s="7" t="s">
        <v>11</v>
      </c>
      <c r="F353" s="7">
        <v>21</v>
      </c>
    </row>
    <row r="354" spans="2:6" x14ac:dyDescent="0.2">
      <c r="B354" s="5">
        <v>69529</v>
      </c>
      <c r="C354" s="10">
        <v>44214</v>
      </c>
      <c r="D354" s="7" t="s">
        <v>31</v>
      </c>
      <c r="E354" s="7" t="s">
        <v>32</v>
      </c>
      <c r="F354" s="7">
        <v>8</v>
      </c>
    </row>
    <row r="355" spans="2:6" x14ac:dyDescent="0.2">
      <c r="B355" s="8">
        <v>69530</v>
      </c>
      <c r="C355" s="10">
        <v>44214</v>
      </c>
      <c r="D355" s="7" t="s">
        <v>13</v>
      </c>
      <c r="E355" s="7" t="s">
        <v>27</v>
      </c>
      <c r="F355" s="7">
        <v>16</v>
      </c>
    </row>
    <row r="356" spans="2:6" x14ac:dyDescent="0.2">
      <c r="B356" s="8">
        <v>69531</v>
      </c>
      <c r="C356" s="10">
        <v>44214</v>
      </c>
      <c r="D356" s="7" t="s">
        <v>25</v>
      </c>
      <c r="E356" s="7" t="s">
        <v>10</v>
      </c>
      <c r="F356" s="7">
        <v>20</v>
      </c>
    </row>
    <row r="357" spans="2:6" x14ac:dyDescent="0.2">
      <c r="B357" s="5">
        <v>69532</v>
      </c>
      <c r="C357" s="10">
        <v>44214</v>
      </c>
      <c r="D357" s="7" t="s">
        <v>25</v>
      </c>
      <c r="E357" s="7" t="s">
        <v>11</v>
      </c>
      <c r="F357" s="7">
        <v>21</v>
      </c>
    </row>
    <row r="358" spans="2:6" x14ac:dyDescent="0.2">
      <c r="B358" s="8">
        <v>69533</v>
      </c>
      <c r="C358" s="10">
        <v>44214</v>
      </c>
      <c r="D358" s="7" t="s">
        <v>5</v>
      </c>
      <c r="E358" s="7" t="s">
        <v>28</v>
      </c>
      <c r="F358" s="7">
        <v>18</v>
      </c>
    </row>
    <row r="359" spans="2:6" x14ac:dyDescent="0.2">
      <c r="B359" s="8">
        <v>69534</v>
      </c>
      <c r="C359" s="10">
        <v>44214</v>
      </c>
      <c r="D359" s="7" t="s">
        <v>13</v>
      </c>
      <c r="E359" s="7" t="s">
        <v>9</v>
      </c>
      <c r="F359" s="7">
        <v>17</v>
      </c>
    </row>
    <row r="360" spans="2:6" x14ac:dyDescent="0.2">
      <c r="B360" s="5">
        <v>69535</v>
      </c>
      <c r="C360" s="10">
        <v>44214</v>
      </c>
      <c r="D360" s="7" t="s">
        <v>5</v>
      </c>
      <c r="E360" s="7" t="s">
        <v>30</v>
      </c>
      <c r="F360" s="7">
        <v>16</v>
      </c>
    </row>
    <row r="361" spans="2:6" x14ac:dyDescent="0.2">
      <c r="B361" s="8">
        <v>69536</v>
      </c>
      <c r="C361" s="10">
        <v>44214</v>
      </c>
      <c r="D361" s="7" t="s">
        <v>5</v>
      </c>
      <c r="E361" s="7" t="s">
        <v>11</v>
      </c>
      <c r="F361" s="7">
        <v>21</v>
      </c>
    </row>
    <row r="362" spans="2:6" x14ac:dyDescent="0.2">
      <c r="B362" s="8">
        <v>69537</v>
      </c>
      <c r="C362" s="10">
        <v>44214</v>
      </c>
      <c r="D362" s="7" t="s">
        <v>5</v>
      </c>
      <c r="E362" s="7" t="s">
        <v>28</v>
      </c>
      <c r="F362" s="7">
        <v>18</v>
      </c>
    </row>
    <row r="363" spans="2:6" x14ac:dyDescent="0.2">
      <c r="B363" s="5">
        <v>69538</v>
      </c>
      <c r="C363" s="10">
        <v>44214</v>
      </c>
      <c r="D363" s="7" t="s">
        <v>5</v>
      </c>
      <c r="E363" s="7" t="s">
        <v>27</v>
      </c>
      <c r="F363" s="7">
        <v>16</v>
      </c>
    </row>
    <row r="364" spans="2:6" x14ac:dyDescent="0.2">
      <c r="B364" s="8">
        <v>69539</v>
      </c>
      <c r="C364" s="10">
        <v>44214</v>
      </c>
      <c r="D364" s="7" t="s">
        <v>5</v>
      </c>
      <c r="E364" s="7" t="s">
        <v>9</v>
      </c>
      <c r="F364" s="7">
        <v>17</v>
      </c>
    </row>
    <row r="365" spans="2:6" x14ac:dyDescent="0.2">
      <c r="B365" s="8">
        <v>69540</v>
      </c>
      <c r="C365" s="10">
        <v>44214</v>
      </c>
      <c r="D365" s="7" t="s">
        <v>5</v>
      </c>
      <c r="E365" s="7" t="s">
        <v>30</v>
      </c>
      <c r="F365" s="7">
        <v>16</v>
      </c>
    </row>
    <row r="366" spans="2:6" x14ac:dyDescent="0.2">
      <c r="B366" s="5">
        <v>69541</v>
      </c>
      <c r="C366" s="10">
        <v>44215</v>
      </c>
      <c r="D366" s="7" t="s">
        <v>7</v>
      </c>
      <c r="E366" s="7" t="s">
        <v>6</v>
      </c>
      <c r="F366" s="7">
        <v>20</v>
      </c>
    </row>
    <row r="367" spans="2:6" x14ac:dyDescent="0.2">
      <c r="B367" s="8">
        <v>69542</v>
      </c>
      <c r="C367" s="10">
        <v>44215</v>
      </c>
      <c r="D367" s="7" t="s">
        <v>7</v>
      </c>
      <c r="E367" s="7" t="s">
        <v>11</v>
      </c>
      <c r="F367" s="7">
        <v>21</v>
      </c>
    </row>
    <row r="368" spans="2:6" x14ac:dyDescent="0.2">
      <c r="B368" s="8">
        <v>69543</v>
      </c>
      <c r="C368" s="10">
        <v>44215</v>
      </c>
      <c r="D368" s="7" t="s">
        <v>5</v>
      </c>
      <c r="E368" s="7" t="s">
        <v>30</v>
      </c>
      <c r="F368" s="7">
        <v>16</v>
      </c>
    </row>
    <row r="369" spans="2:6" x14ac:dyDescent="0.2">
      <c r="B369" s="5">
        <v>69544</v>
      </c>
      <c r="C369" s="10">
        <v>44215</v>
      </c>
      <c r="D369" s="7" t="s">
        <v>13</v>
      </c>
      <c r="E369" s="7" t="s">
        <v>27</v>
      </c>
      <c r="F369" s="7">
        <v>16</v>
      </c>
    </row>
    <row r="370" spans="2:6" x14ac:dyDescent="0.2">
      <c r="B370" s="8">
        <v>69545</v>
      </c>
      <c r="C370" s="10">
        <v>44215</v>
      </c>
      <c r="D370" s="7" t="s">
        <v>5</v>
      </c>
      <c r="E370" s="7" t="s">
        <v>28</v>
      </c>
      <c r="F370" s="7">
        <v>18</v>
      </c>
    </row>
    <row r="371" spans="2:6" x14ac:dyDescent="0.2">
      <c r="B371" s="8">
        <v>69546</v>
      </c>
      <c r="C371" s="10">
        <v>44215</v>
      </c>
      <c r="D371" s="7" t="s">
        <v>25</v>
      </c>
      <c r="E371" s="7" t="s">
        <v>9</v>
      </c>
      <c r="F371" s="7">
        <v>17</v>
      </c>
    </row>
    <row r="372" spans="2:6" x14ac:dyDescent="0.2">
      <c r="B372" s="5">
        <v>69547</v>
      </c>
      <c r="C372" s="10">
        <v>44215</v>
      </c>
      <c r="D372" s="7" t="s">
        <v>13</v>
      </c>
      <c r="E372" s="7" t="s">
        <v>9</v>
      </c>
      <c r="F372" s="7">
        <v>17</v>
      </c>
    </row>
    <row r="373" spans="2:6" x14ac:dyDescent="0.2">
      <c r="B373" s="8">
        <v>69548</v>
      </c>
      <c r="C373" s="10">
        <v>44215</v>
      </c>
      <c r="D373" s="7" t="s">
        <v>13</v>
      </c>
      <c r="E373" s="7" t="s">
        <v>10</v>
      </c>
      <c r="F373" s="7">
        <v>20</v>
      </c>
    </row>
    <row r="374" spans="2:6" x14ac:dyDescent="0.2">
      <c r="B374" s="8">
        <v>69549</v>
      </c>
      <c r="C374" s="10">
        <v>44215</v>
      </c>
      <c r="D374" s="7" t="s">
        <v>13</v>
      </c>
      <c r="E374" s="7" t="s">
        <v>6</v>
      </c>
      <c r="F374" s="7">
        <v>20</v>
      </c>
    </row>
    <row r="375" spans="2:6" x14ac:dyDescent="0.2">
      <c r="B375" s="5">
        <v>69550</v>
      </c>
      <c r="C375" s="10">
        <v>44215</v>
      </c>
      <c r="D375" s="7" t="s">
        <v>5</v>
      </c>
      <c r="E375" s="7" t="s">
        <v>28</v>
      </c>
      <c r="F375" s="7">
        <v>18</v>
      </c>
    </row>
    <row r="376" spans="2:6" x14ac:dyDescent="0.2">
      <c r="B376" s="8">
        <v>69551</v>
      </c>
      <c r="C376" s="10">
        <v>44215</v>
      </c>
      <c r="D376" s="7" t="s">
        <v>5</v>
      </c>
      <c r="E376" s="7" t="s">
        <v>27</v>
      </c>
      <c r="F376" s="7">
        <v>16</v>
      </c>
    </row>
    <row r="377" spans="2:6" x14ac:dyDescent="0.2">
      <c r="B377" s="8">
        <v>69552</v>
      </c>
      <c r="C377" s="10">
        <v>44215</v>
      </c>
      <c r="D377" s="7" t="s">
        <v>13</v>
      </c>
      <c r="E377" s="7" t="s">
        <v>11</v>
      </c>
      <c r="F377" s="7">
        <v>21</v>
      </c>
    </row>
    <row r="378" spans="2:6" x14ac:dyDescent="0.2">
      <c r="B378" s="5">
        <v>69553</v>
      </c>
      <c r="C378" s="10">
        <v>44215</v>
      </c>
      <c r="D378" s="7" t="s">
        <v>5</v>
      </c>
      <c r="E378" s="7" t="s">
        <v>9</v>
      </c>
      <c r="F378" s="7">
        <v>17</v>
      </c>
    </row>
    <row r="379" spans="2:6" x14ac:dyDescent="0.2">
      <c r="B379" s="8">
        <v>69554</v>
      </c>
      <c r="C379" s="10">
        <v>44215</v>
      </c>
      <c r="D379" s="7" t="s">
        <v>5</v>
      </c>
      <c r="E379" s="7" t="s">
        <v>28</v>
      </c>
      <c r="F379" s="7">
        <v>18</v>
      </c>
    </row>
    <row r="380" spans="2:6" x14ac:dyDescent="0.2">
      <c r="B380" s="8">
        <v>69555</v>
      </c>
      <c r="C380" s="10">
        <v>44215</v>
      </c>
      <c r="D380" s="7" t="s">
        <v>5</v>
      </c>
      <c r="E380" s="7" t="s">
        <v>10</v>
      </c>
      <c r="F380" s="7">
        <v>20</v>
      </c>
    </row>
    <row r="381" spans="2:6" x14ac:dyDescent="0.2">
      <c r="B381" s="5">
        <v>69556</v>
      </c>
      <c r="C381" s="10">
        <v>44215</v>
      </c>
      <c r="D381" s="7" t="s">
        <v>5</v>
      </c>
      <c r="E381" s="7" t="s">
        <v>27</v>
      </c>
      <c r="F381" s="7">
        <v>16</v>
      </c>
    </row>
    <row r="382" spans="2:6" x14ac:dyDescent="0.2">
      <c r="B382" s="8">
        <v>69557</v>
      </c>
      <c r="C382" s="10">
        <v>44215</v>
      </c>
      <c r="D382" s="7" t="s">
        <v>5</v>
      </c>
      <c r="E382" s="7" t="s">
        <v>6</v>
      </c>
      <c r="F382" s="7">
        <v>20</v>
      </c>
    </row>
    <row r="383" spans="2:6" x14ac:dyDescent="0.2">
      <c r="B383" s="8">
        <v>69558</v>
      </c>
      <c r="C383" s="10">
        <v>44215</v>
      </c>
      <c r="D383" s="7" t="s">
        <v>5</v>
      </c>
      <c r="E383" s="7" t="s">
        <v>28</v>
      </c>
      <c r="F383" s="7">
        <v>18</v>
      </c>
    </row>
    <row r="384" spans="2:6" x14ac:dyDescent="0.2">
      <c r="B384" s="5">
        <v>69559</v>
      </c>
      <c r="C384" s="10">
        <v>44215</v>
      </c>
      <c r="D384" s="7" t="s">
        <v>5</v>
      </c>
      <c r="E384" s="7" t="s">
        <v>10</v>
      </c>
      <c r="F384" s="7">
        <v>20</v>
      </c>
    </row>
    <row r="385" spans="2:6" x14ac:dyDescent="0.2">
      <c r="B385" s="8">
        <v>69560</v>
      </c>
      <c r="C385" s="10">
        <v>44215</v>
      </c>
      <c r="D385" s="7" t="s">
        <v>7</v>
      </c>
      <c r="E385" s="7" t="s">
        <v>6</v>
      </c>
      <c r="F385" s="7">
        <v>20</v>
      </c>
    </row>
    <row r="386" spans="2:6" x14ac:dyDescent="0.2">
      <c r="B386" s="8">
        <v>69561</v>
      </c>
      <c r="C386" s="10">
        <v>44215</v>
      </c>
      <c r="D386" s="7" t="s">
        <v>5</v>
      </c>
      <c r="E386" s="7" t="s">
        <v>28</v>
      </c>
      <c r="F386" s="7">
        <v>18</v>
      </c>
    </row>
    <row r="387" spans="2:6" x14ac:dyDescent="0.2">
      <c r="B387" s="5">
        <v>69562</v>
      </c>
      <c r="C387" s="10">
        <v>44215</v>
      </c>
      <c r="D387" s="7" t="s">
        <v>5</v>
      </c>
      <c r="E387" s="7" t="s">
        <v>9</v>
      </c>
      <c r="F387" s="7">
        <v>17</v>
      </c>
    </row>
    <row r="388" spans="2:6" x14ac:dyDescent="0.2">
      <c r="B388" s="8">
        <v>69563</v>
      </c>
      <c r="C388" s="10">
        <v>44215</v>
      </c>
      <c r="D388" s="7" t="s">
        <v>5</v>
      </c>
      <c r="E388" s="7" t="s">
        <v>10</v>
      </c>
      <c r="F388" s="7">
        <v>20</v>
      </c>
    </row>
    <row r="389" spans="2:6" x14ac:dyDescent="0.2">
      <c r="B389" s="8">
        <v>69564</v>
      </c>
      <c r="C389" s="10">
        <v>44215</v>
      </c>
      <c r="D389" s="7" t="s">
        <v>13</v>
      </c>
      <c r="E389" s="7" t="s">
        <v>11</v>
      </c>
      <c r="F389" s="7">
        <v>21</v>
      </c>
    </row>
    <row r="390" spans="2:6" x14ac:dyDescent="0.2">
      <c r="B390" s="5">
        <v>69565</v>
      </c>
      <c r="C390" s="10">
        <v>44215</v>
      </c>
      <c r="D390" s="7" t="s">
        <v>5</v>
      </c>
      <c r="E390" s="7" t="s">
        <v>30</v>
      </c>
      <c r="F390" s="7">
        <v>16</v>
      </c>
    </row>
    <row r="391" spans="2:6" x14ac:dyDescent="0.2">
      <c r="B391" s="8">
        <v>69566</v>
      </c>
      <c r="C391" s="10">
        <v>44215</v>
      </c>
      <c r="D391" s="7" t="s">
        <v>7</v>
      </c>
      <c r="E391" s="7" t="s">
        <v>6</v>
      </c>
      <c r="F391" s="7">
        <v>20</v>
      </c>
    </row>
    <row r="392" spans="2:6" x14ac:dyDescent="0.2">
      <c r="B392" s="8">
        <v>69567</v>
      </c>
      <c r="C392" s="10">
        <v>44215</v>
      </c>
      <c r="D392" s="7" t="s">
        <v>5</v>
      </c>
      <c r="E392" s="7" t="s">
        <v>10</v>
      </c>
      <c r="F392" s="7">
        <v>20</v>
      </c>
    </row>
    <row r="393" spans="2:6" x14ac:dyDescent="0.2">
      <c r="B393" s="5">
        <v>69568</v>
      </c>
      <c r="C393" s="10">
        <v>44215</v>
      </c>
      <c r="D393" s="7" t="s">
        <v>5</v>
      </c>
      <c r="E393" s="7" t="s">
        <v>30</v>
      </c>
      <c r="F393" s="7">
        <v>16</v>
      </c>
    </row>
    <row r="394" spans="2:6" x14ac:dyDescent="0.2">
      <c r="B394" s="8">
        <v>69569</v>
      </c>
      <c r="C394" s="10">
        <v>44215</v>
      </c>
      <c r="D394" s="7" t="s">
        <v>5</v>
      </c>
      <c r="E394" s="7" t="s">
        <v>28</v>
      </c>
      <c r="F394" s="7">
        <v>18</v>
      </c>
    </row>
    <row r="395" spans="2:6" x14ac:dyDescent="0.2">
      <c r="B395" s="8">
        <v>69570</v>
      </c>
      <c r="C395" s="10">
        <v>44215</v>
      </c>
      <c r="D395" s="7" t="s">
        <v>5</v>
      </c>
      <c r="E395" s="7" t="s">
        <v>10</v>
      </c>
      <c r="F395" s="7">
        <v>20</v>
      </c>
    </row>
    <row r="396" spans="2:6" x14ac:dyDescent="0.2">
      <c r="B396" s="5">
        <v>69571</v>
      </c>
      <c r="C396" s="10">
        <v>44215</v>
      </c>
      <c r="D396" s="7" t="s">
        <v>5</v>
      </c>
      <c r="E396" s="7" t="s">
        <v>11</v>
      </c>
      <c r="F396" s="7">
        <v>21</v>
      </c>
    </row>
    <row r="397" spans="2:6" x14ac:dyDescent="0.2">
      <c r="B397" s="8">
        <v>69572</v>
      </c>
      <c r="C397" s="10">
        <v>44215</v>
      </c>
      <c r="D397" s="7" t="s">
        <v>5</v>
      </c>
      <c r="E397" s="7" t="s">
        <v>6</v>
      </c>
      <c r="F397" s="7">
        <v>20</v>
      </c>
    </row>
    <row r="398" spans="2:6" x14ac:dyDescent="0.2">
      <c r="B398" s="8">
        <v>69573</v>
      </c>
      <c r="C398" s="10">
        <v>44215</v>
      </c>
      <c r="D398" s="7" t="s">
        <v>5</v>
      </c>
      <c r="E398" s="7" t="s">
        <v>9</v>
      </c>
      <c r="F398" s="7">
        <v>17</v>
      </c>
    </row>
    <row r="399" spans="2:6" x14ac:dyDescent="0.2">
      <c r="B399" s="5">
        <v>69574</v>
      </c>
      <c r="C399" s="10">
        <v>44215</v>
      </c>
      <c r="D399" s="7" t="s">
        <v>5</v>
      </c>
      <c r="E399" s="7" t="s">
        <v>30</v>
      </c>
      <c r="F399" s="7">
        <v>16</v>
      </c>
    </row>
    <row r="400" spans="2:6" x14ac:dyDescent="0.2">
      <c r="B400" s="8">
        <v>69575</v>
      </c>
      <c r="C400" s="10">
        <v>44215</v>
      </c>
      <c r="D400" s="7" t="s">
        <v>5</v>
      </c>
      <c r="E400" s="7" t="s">
        <v>8</v>
      </c>
      <c r="F400" s="7">
        <v>21</v>
      </c>
    </row>
    <row r="401" spans="2:6" x14ac:dyDescent="0.2">
      <c r="B401" s="8">
        <v>69576</v>
      </c>
      <c r="C401" s="10">
        <v>44215</v>
      </c>
      <c r="D401" s="7" t="s">
        <v>5</v>
      </c>
      <c r="E401" s="7" t="s">
        <v>28</v>
      </c>
      <c r="F401" s="7">
        <v>18</v>
      </c>
    </row>
    <row r="402" spans="2:6" x14ac:dyDescent="0.2">
      <c r="B402" s="5">
        <v>69577</v>
      </c>
      <c r="C402" s="10">
        <v>44215</v>
      </c>
      <c r="D402" s="7" t="s">
        <v>5</v>
      </c>
      <c r="E402" s="7" t="s">
        <v>30</v>
      </c>
      <c r="F402" s="7">
        <v>16</v>
      </c>
    </row>
    <row r="403" spans="2:6" x14ac:dyDescent="0.2">
      <c r="B403" s="8">
        <v>69578</v>
      </c>
      <c r="C403" s="10">
        <v>44216</v>
      </c>
      <c r="D403" s="7" t="s">
        <v>7</v>
      </c>
      <c r="E403" s="7" t="s">
        <v>6</v>
      </c>
      <c r="F403" s="7">
        <v>20</v>
      </c>
    </row>
    <row r="404" spans="2:6" x14ac:dyDescent="0.2">
      <c r="B404" s="8">
        <v>69579</v>
      </c>
      <c r="C404" s="10">
        <v>44216</v>
      </c>
      <c r="D404" s="7" t="s">
        <v>13</v>
      </c>
      <c r="E404" s="7" t="s">
        <v>8</v>
      </c>
      <c r="F404" s="7">
        <v>21</v>
      </c>
    </row>
    <row r="405" spans="2:6" x14ac:dyDescent="0.2">
      <c r="B405" s="5">
        <v>69580</v>
      </c>
      <c r="C405" s="10">
        <v>44216</v>
      </c>
      <c r="D405" s="7" t="s">
        <v>5</v>
      </c>
      <c r="E405" s="7" t="s">
        <v>28</v>
      </c>
      <c r="F405" s="7">
        <v>18</v>
      </c>
    </row>
    <row r="406" spans="2:6" x14ac:dyDescent="0.2">
      <c r="B406" s="8">
        <v>69581</v>
      </c>
      <c r="C406" s="10">
        <v>44216</v>
      </c>
      <c r="D406" s="7" t="s">
        <v>5</v>
      </c>
      <c r="E406" s="7" t="s">
        <v>30</v>
      </c>
      <c r="F406" s="7">
        <v>16</v>
      </c>
    </row>
    <row r="407" spans="2:6" x14ac:dyDescent="0.2">
      <c r="B407" s="8">
        <v>69582</v>
      </c>
      <c r="C407" s="10">
        <v>44216</v>
      </c>
      <c r="D407" s="7" t="s">
        <v>13</v>
      </c>
      <c r="E407" s="7" t="s">
        <v>6</v>
      </c>
      <c r="F407" s="7">
        <v>20</v>
      </c>
    </row>
    <row r="408" spans="2:6" x14ac:dyDescent="0.2">
      <c r="B408" s="5">
        <v>69583</v>
      </c>
      <c r="C408" s="10">
        <v>44216</v>
      </c>
      <c r="D408" s="7" t="s">
        <v>5</v>
      </c>
      <c r="E408" s="7" t="s">
        <v>27</v>
      </c>
      <c r="F408" s="7">
        <v>16</v>
      </c>
    </row>
    <row r="409" spans="2:6" x14ac:dyDescent="0.2">
      <c r="B409" s="8">
        <v>69584</v>
      </c>
      <c r="C409" s="10">
        <v>44216</v>
      </c>
      <c r="D409" s="7" t="s">
        <v>5</v>
      </c>
      <c r="E409" s="7" t="s">
        <v>28</v>
      </c>
      <c r="F409" s="7">
        <v>18</v>
      </c>
    </row>
    <row r="410" spans="2:6" x14ac:dyDescent="0.2">
      <c r="B410" s="8">
        <v>69585</v>
      </c>
      <c r="C410" s="10">
        <v>44216</v>
      </c>
      <c r="D410" s="7" t="s">
        <v>5</v>
      </c>
      <c r="E410" s="7" t="s">
        <v>30</v>
      </c>
      <c r="F410" s="7">
        <v>16</v>
      </c>
    </row>
    <row r="411" spans="2:6" x14ac:dyDescent="0.2">
      <c r="B411" s="5">
        <v>69586</v>
      </c>
      <c r="C411" s="10">
        <v>44216</v>
      </c>
      <c r="D411" s="7" t="s">
        <v>7</v>
      </c>
      <c r="E411" s="7" t="s">
        <v>8</v>
      </c>
      <c r="F411" s="7">
        <v>21</v>
      </c>
    </row>
    <row r="412" spans="2:6" x14ac:dyDescent="0.2">
      <c r="B412" s="8">
        <v>69587</v>
      </c>
      <c r="C412" s="10">
        <v>44216</v>
      </c>
      <c r="D412" s="7" t="s">
        <v>5</v>
      </c>
      <c r="E412" s="7" t="s">
        <v>11</v>
      </c>
      <c r="F412" s="7">
        <v>21</v>
      </c>
    </row>
    <row r="413" spans="2:6" x14ac:dyDescent="0.2">
      <c r="B413" s="8">
        <v>69588</v>
      </c>
      <c r="C413" s="10">
        <v>44216</v>
      </c>
      <c r="D413" s="7" t="s">
        <v>5</v>
      </c>
      <c r="E413" s="7" t="s">
        <v>28</v>
      </c>
      <c r="F413" s="7">
        <v>18</v>
      </c>
    </row>
    <row r="414" spans="2:6" x14ac:dyDescent="0.2">
      <c r="B414" s="5">
        <v>69589</v>
      </c>
      <c r="C414" s="10">
        <v>44216</v>
      </c>
      <c r="D414" s="7" t="s">
        <v>5</v>
      </c>
      <c r="E414" s="7" t="s">
        <v>27</v>
      </c>
      <c r="F414" s="7">
        <v>16</v>
      </c>
    </row>
    <row r="415" spans="2:6" x14ac:dyDescent="0.2">
      <c r="B415" s="8">
        <v>69590</v>
      </c>
      <c r="C415" s="10">
        <v>44216</v>
      </c>
      <c r="D415" s="7" t="s">
        <v>7</v>
      </c>
      <c r="E415" s="7" t="s">
        <v>6</v>
      </c>
      <c r="F415" s="7">
        <v>20</v>
      </c>
    </row>
    <row r="416" spans="2:6" x14ac:dyDescent="0.2">
      <c r="B416" s="8">
        <v>69591</v>
      </c>
      <c r="C416" s="10">
        <v>44216</v>
      </c>
      <c r="D416" s="7" t="s">
        <v>5</v>
      </c>
      <c r="E416" s="7" t="s">
        <v>30</v>
      </c>
      <c r="F416" s="7">
        <v>16</v>
      </c>
    </row>
    <row r="417" spans="2:6" x14ac:dyDescent="0.2">
      <c r="B417" s="5">
        <v>69592</v>
      </c>
      <c r="C417" s="10">
        <v>44216</v>
      </c>
      <c r="D417" s="7" t="s">
        <v>5</v>
      </c>
      <c r="E417" s="7" t="s">
        <v>11</v>
      </c>
      <c r="F417" s="7">
        <v>21</v>
      </c>
    </row>
    <row r="418" spans="2:6" x14ac:dyDescent="0.2">
      <c r="B418" s="8">
        <v>69593</v>
      </c>
      <c r="C418" s="10">
        <v>44216</v>
      </c>
      <c r="D418" s="7" t="s">
        <v>13</v>
      </c>
      <c r="E418" s="7" t="s">
        <v>9</v>
      </c>
      <c r="F418" s="7">
        <v>17</v>
      </c>
    </row>
    <row r="419" spans="2:6" x14ac:dyDescent="0.2">
      <c r="B419" s="8">
        <v>69594</v>
      </c>
      <c r="C419" s="10">
        <v>44216</v>
      </c>
      <c r="D419" s="7" t="s">
        <v>5</v>
      </c>
      <c r="E419" s="7" t="s">
        <v>27</v>
      </c>
      <c r="F419" s="7">
        <v>16</v>
      </c>
    </row>
    <row r="420" spans="2:6" x14ac:dyDescent="0.2">
      <c r="B420" s="5">
        <v>69595</v>
      </c>
      <c r="C420" s="10">
        <v>44216</v>
      </c>
      <c r="D420" s="7" t="s">
        <v>13</v>
      </c>
      <c r="E420" s="7" t="s">
        <v>8</v>
      </c>
      <c r="F420" s="7">
        <v>21</v>
      </c>
    </row>
    <row r="421" spans="2:6" x14ac:dyDescent="0.2">
      <c r="B421" s="8">
        <v>69596</v>
      </c>
      <c r="C421" s="10">
        <v>44216</v>
      </c>
      <c r="D421" s="7" t="s">
        <v>13</v>
      </c>
      <c r="E421" s="7" t="s">
        <v>6</v>
      </c>
      <c r="F421" s="7">
        <v>20</v>
      </c>
    </row>
    <row r="422" spans="2:6" x14ac:dyDescent="0.2">
      <c r="B422" s="8">
        <v>69597</v>
      </c>
      <c r="C422" s="10">
        <v>44216</v>
      </c>
      <c r="D422" s="7" t="s">
        <v>5</v>
      </c>
      <c r="E422" s="7" t="s">
        <v>11</v>
      </c>
      <c r="F422" s="7">
        <v>21</v>
      </c>
    </row>
    <row r="423" spans="2:6" x14ac:dyDescent="0.2">
      <c r="B423" s="5">
        <v>69598</v>
      </c>
      <c r="C423" s="10">
        <v>44216</v>
      </c>
      <c r="D423" s="7" t="s">
        <v>5</v>
      </c>
      <c r="E423" s="7" t="s">
        <v>27</v>
      </c>
      <c r="F423" s="7">
        <v>16</v>
      </c>
    </row>
    <row r="424" spans="2:6" x14ac:dyDescent="0.2">
      <c r="B424" s="8">
        <v>69599</v>
      </c>
      <c r="C424" s="10">
        <v>44216</v>
      </c>
      <c r="D424" s="7" t="s">
        <v>15</v>
      </c>
      <c r="E424" s="7" t="s">
        <v>33</v>
      </c>
      <c r="F424" s="7">
        <v>15</v>
      </c>
    </row>
    <row r="425" spans="2:6" x14ac:dyDescent="0.2">
      <c r="B425" s="8">
        <v>69600</v>
      </c>
      <c r="C425" s="10">
        <v>44216</v>
      </c>
      <c r="D425" s="7" t="s">
        <v>5</v>
      </c>
      <c r="E425" s="7" t="s">
        <v>6</v>
      </c>
      <c r="F425" s="7">
        <v>20</v>
      </c>
    </row>
    <row r="426" spans="2:6" x14ac:dyDescent="0.2">
      <c r="B426" s="5">
        <v>69601</v>
      </c>
      <c r="C426" s="10">
        <v>44216</v>
      </c>
      <c r="D426" s="7" t="s">
        <v>13</v>
      </c>
      <c r="E426" s="7" t="s">
        <v>9</v>
      </c>
      <c r="F426" s="7">
        <v>17</v>
      </c>
    </row>
    <row r="427" spans="2:6" x14ac:dyDescent="0.2">
      <c r="B427" s="8">
        <v>69602</v>
      </c>
      <c r="C427" s="10">
        <v>44216</v>
      </c>
      <c r="D427" s="7" t="s">
        <v>5</v>
      </c>
      <c r="E427" s="7" t="s">
        <v>11</v>
      </c>
      <c r="F427" s="7">
        <v>21</v>
      </c>
    </row>
    <row r="428" spans="2:6" x14ac:dyDescent="0.2">
      <c r="B428" s="8">
        <v>69603</v>
      </c>
      <c r="C428" s="10">
        <v>44216</v>
      </c>
      <c r="D428" s="7" t="s">
        <v>5</v>
      </c>
      <c r="E428" s="7" t="s">
        <v>6</v>
      </c>
      <c r="F428" s="7">
        <v>20</v>
      </c>
    </row>
    <row r="429" spans="2:6" x14ac:dyDescent="0.2">
      <c r="B429" s="5">
        <v>69604</v>
      </c>
      <c r="C429" s="10">
        <v>44216</v>
      </c>
      <c r="D429" s="7" t="s">
        <v>5</v>
      </c>
      <c r="E429" s="7" t="s">
        <v>11</v>
      </c>
      <c r="F429" s="7">
        <v>21</v>
      </c>
    </row>
    <row r="430" spans="2:6" x14ac:dyDescent="0.2">
      <c r="B430" s="8">
        <v>69605</v>
      </c>
      <c r="C430" s="10">
        <v>44216</v>
      </c>
      <c r="D430" s="7" t="s">
        <v>5</v>
      </c>
      <c r="E430" s="7" t="s">
        <v>27</v>
      </c>
      <c r="F430" s="7">
        <v>16</v>
      </c>
    </row>
    <row r="431" spans="2:6" x14ac:dyDescent="0.2">
      <c r="B431" s="8">
        <v>69606</v>
      </c>
      <c r="C431" s="10">
        <v>44216</v>
      </c>
      <c r="D431" s="7" t="s">
        <v>5</v>
      </c>
      <c r="E431" s="7" t="s">
        <v>9</v>
      </c>
      <c r="F431" s="7">
        <v>17</v>
      </c>
    </row>
    <row r="432" spans="2:6" x14ac:dyDescent="0.2">
      <c r="B432" s="5">
        <v>69607</v>
      </c>
      <c r="C432" s="10">
        <v>44217</v>
      </c>
      <c r="D432" s="7" t="s">
        <v>13</v>
      </c>
      <c r="E432" s="7" t="s">
        <v>11</v>
      </c>
      <c r="F432" s="7">
        <v>21</v>
      </c>
    </row>
    <row r="433" spans="2:6" x14ac:dyDescent="0.2">
      <c r="B433" s="8">
        <v>69608</v>
      </c>
      <c r="C433" s="10">
        <v>44217</v>
      </c>
      <c r="D433" s="7" t="s">
        <v>13</v>
      </c>
      <c r="E433" s="7" t="s">
        <v>6</v>
      </c>
      <c r="F433" s="7">
        <v>20</v>
      </c>
    </row>
    <row r="434" spans="2:6" x14ac:dyDescent="0.2">
      <c r="B434" s="8">
        <v>69609</v>
      </c>
      <c r="C434" s="10">
        <v>44217</v>
      </c>
      <c r="D434" s="7" t="s">
        <v>13</v>
      </c>
      <c r="E434" s="7" t="s">
        <v>9</v>
      </c>
      <c r="F434" s="7">
        <v>17</v>
      </c>
    </row>
    <row r="435" spans="2:6" x14ac:dyDescent="0.2">
      <c r="B435" s="5">
        <v>69610</v>
      </c>
      <c r="C435" s="10">
        <v>44217</v>
      </c>
      <c r="D435" s="7" t="s">
        <v>5</v>
      </c>
      <c r="E435" s="7" t="s">
        <v>27</v>
      </c>
      <c r="F435" s="7">
        <v>16</v>
      </c>
    </row>
    <row r="436" spans="2:6" x14ac:dyDescent="0.2">
      <c r="B436" s="8">
        <v>69611</v>
      </c>
      <c r="C436" s="10">
        <v>44217</v>
      </c>
      <c r="D436" s="7" t="s">
        <v>5</v>
      </c>
      <c r="E436" s="7" t="s">
        <v>29</v>
      </c>
      <c r="F436" s="7">
        <v>16</v>
      </c>
    </row>
    <row r="437" spans="2:6" x14ac:dyDescent="0.2">
      <c r="B437" s="8">
        <v>69612</v>
      </c>
      <c r="C437" s="10">
        <v>44217</v>
      </c>
      <c r="D437" s="7" t="s">
        <v>13</v>
      </c>
      <c r="E437" s="7" t="s">
        <v>27</v>
      </c>
      <c r="F437" s="7">
        <v>16</v>
      </c>
    </row>
    <row r="438" spans="2:6" x14ac:dyDescent="0.2">
      <c r="B438" s="5">
        <v>69613</v>
      </c>
      <c r="C438" s="10">
        <v>44217</v>
      </c>
      <c r="D438" s="7" t="s">
        <v>5</v>
      </c>
      <c r="E438" s="7" t="s">
        <v>29</v>
      </c>
      <c r="F438" s="7">
        <v>16</v>
      </c>
    </row>
    <row r="439" spans="2:6" x14ac:dyDescent="0.2">
      <c r="B439" s="8">
        <v>69614</v>
      </c>
      <c r="C439" s="10">
        <v>44217</v>
      </c>
      <c r="D439" s="7" t="s">
        <v>5</v>
      </c>
      <c r="E439" s="7" t="s">
        <v>11</v>
      </c>
      <c r="F439" s="7">
        <v>21</v>
      </c>
    </row>
    <row r="440" spans="2:6" x14ac:dyDescent="0.2">
      <c r="B440" s="8">
        <v>69615</v>
      </c>
      <c r="C440" s="10">
        <v>44217</v>
      </c>
      <c r="D440" s="7" t="s">
        <v>12</v>
      </c>
      <c r="E440" s="7" t="s">
        <v>9</v>
      </c>
      <c r="F440" s="7">
        <v>17</v>
      </c>
    </row>
    <row r="441" spans="2:6" x14ac:dyDescent="0.2">
      <c r="B441" s="5">
        <v>69616</v>
      </c>
      <c r="C441" s="10">
        <v>44217</v>
      </c>
      <c r="D441" s="7" t="s">
        <v>5</v>
      </c>
      <c r="E441" s="7" t="s">
        <v>6</v>
      </c>
      <c r="F441" s="7">
        <v>20</v>
      </c>
    </row>
    <row r="442" spans="2:6" x14ac:dyDescent="0.2">
      <c r="B442" s="8">
        <v>69617</v>
      </c>
      <c r="C442" s="10">
        <v>44217</v>
      </c>
      <c r="D442" s="7" t="s">
        <v>25</v>
      </c>
      <c r="E442" s="7" t="s">
        <v>9</v>
      </c>
      <c r="F442" s="7">
        <v>17</v>
      </c>
    </row>
    <row r="443" spans="2:6" x14ac:dyDescent="0.2">
      <c r="B443" s="8">
        <v>69618</v>
      </c>
      <c r="C443" s="10">
        <v>44217</v>
      </c>
      <c r="D443" s="7" t="s">
        <v>25</v>
      </c>
      <c r="E443" s="7" t="s">
        <v>11</v>
      </c>
      <c r="F443" s="7">
        <v>21</v>
      </c>
    </row>
    <row r="444" spans="2:6" x14ac:dyDescent="0.2">
      <c r="B444" s="5">
        <v>69619</v>
      </c>
      <c r="C444" s="10">
        <v>44217</v>
      </c>
      <c r="D444" s="7" t="s">
        <v>13</v>
      </c>
      <c r="E444" s="7" t="s">
        <v>6</v>
      </c>
      <c r="F444" s="7">
        <v>20</v>
      </c>
    </row>
    <row r="445" spans="2:6" x14ac:dyDescent="0.2">
      <c r="B445" s="8">
        <v>69620</v>
      </c>
      <c r="C445" s="10">
        <v>44217</v>
      </c>
      <c r="D445" s="7" t="s">
        <v>5</v>
      </c>
      <c r="E445" s="7" t="s">
        <v>27</v>
      </c>
      <c r="F445" s="7">
        <v>16</v>
      </c>
    </row>
    <row r="446" spans="2:6" x14ac:dyDescent="0.2">
      <c r="B446" s="8">
        <v>69621</v>
      </c>
      <c r="C446" s="10">
        <v>44217</v>
      </c>
      <c r="D446" s="7" t="s">
        <v>5</v>
      </c>
      <c r="E446" s="7" t="s">
        <v>29</v>
      </c>
      <c r="F446" s="7">
        <v>16</v>
      </c>
    </row>
    <row r="447" spans="2:6" x14ac:dyDescent="0.2">
      <c r="B447" s="5">
        <v>69622</v>
      </c>
      <c r="C447" s="10">
        <v>44217</v>
      </c>
      <c r="D447" s="7" t="s">
        <v>5</v>
      </c>
      <c r="E447" s="7" t="s">
        <v>9</v>
      </c>
      <c r="F447" s="7">
        <v>17</v>
      </c>
    </row>
    <row r="448" spans="2:6" x14ac:dyDescent="0.2">
      <c r="B448" s="8">
        <v>69623</v>
      </c>
      <c r="C448" s="10">
        <v>44217</v>
      </c>
      <c r="D448" s="7" t="s">
        <v>5</v>
      </c>
      <c r="E448" s="7" t="s">
        <v>11</v>
      </c>
      <c r="F448" s="7">
        <v>21</v>
      </c>
    </row>
    <row r="449" spans="2:6" x14ac:dyDescent="0.2">
      <c r="B449" s="8">
        <v>69624</v>
      </c>
      <c r="C449" s="10">
        <v>44217</v>
      </c>
      <c r="D449" s="7" t="s">
        <v>5</v>
      </c>
      <c r="E449" s="7" t="s">
        <v>10</v>
      </c>
      <c r="F449" s="7">
        <v>20</v>
      </c>
    </row>
    <row r="450" spans="2:6" x14ac:dyDescent="0.2">
      <c r="B450" s="5">
        <v>69625</v>
      </c>
      <c r="C450" s="10">
        <v>44217</v>
      </c>
      <c r="D450" s="7" t="s">
        <v>5</v>
      </c>
      <c r="E450" s="7" t="s">
        <v>6</v>
      </c>
      <c r="F450" s="7">
        <v>20</v>
      </c>
    </row>
    <row r="451" spans="2:6" x14ac:dyDescent="0.2">
      <c r="B451" s="8">
        <v>69626</v>
      </c>
      <c r="C451" s="10">
        <v>44217</v>
      </c>
      <c r="D451" s="7" t="s">
        <v>15</v>
      </c>
      <c r="E451" s="7" t="s">
        <v>17</v>
      </c>
      <c r="F451" s="7">
        <v>14</v>
      </c>
    </row>
    <row r="452" spans="2:6" x14ac:dyDescent="0.2">
      <c r="B452" s="8">
        <v>69627</v>
      </c>
      <c r="C452" s="10">
        <v>44217</v>
      </c>
      <c r="D452" s="7" t="s">
        <v>5</v>
      </c>
      <c r="E452" s="7" t="s">
        <v>6</v>
      </c>
      <c r="F452" s="7">
        <v>20</v>
      </c>
    </row>
    <row r="453" spans="2:6" x14ac:dyDescent="0.2">
      <c r="B453" s="5">
        <v>69628</v>
      </c>
      <c r="C453" s="10">
        <v>44217</v>
      </c>
      <c r="D453" s="7" t="s">
        <v>13</v>
      </c>
      <c r="E453" s="7" t="s">
        <v>11</v>
      </c>
      <c r="F453" s="7">
        <v>21</v>
      </c>
    </row>
    <row r="454" spans="2:6" x14ac:dyDescent="0.2">
      <c r="B454" s="8">
        <v>69629</v>
      </c>
      <c r="C454" s="10">
        <v>44217</v>
      </c>
      <c r="D454" s="7" t="s">
        <v>5</v>
      </c>
      <c r="E454" s="7" t="s">
        <v>6</v>
      </c>
      <c r="F454" s="7">
        <v>20</v>
      </c>
    </row>
    <row r="455" spans="2:6" x14ac:dyDescent="0.2">
      <c r="B455" s="8">
        <v>69630</v>
      </c>
      <c r="C455" s="10">
        <v>44217</v>
      </c>
      <c r="D455" s="7" t="s">
        <v>13</v>
      </c>
      <c r="E455" s="7" t="s">
        <v>9</v>
      </c>
      <c r="F455" s="7">
        <v>17</v>
      </c>
    </row>
    <row r="456" spans="2:6" x14ac:dyDescent="0.2">
      <c r="B456" s="5">
        <v>69631</v>
      </c>
      <c r="C456" s="10">
        <v>44217</v>
      </c>
      <c r="D456" s="7" t="s">
        <v>5</v>
      </c>
      <c r="E456" s="7" t="s">
        <v>29</v>
      </c>
      <c r="F456" s="7">
        <v>16</v>
      </c>
    </row>
    <row r="457" spans="2:6" x14ac:dyDescent="0.2">
      <c r="B457" s="8">
        <v>69632</v>
      </c>
      <c r="C457" s="10">
        <v>44217</v>
      </c>
      <c r="D457" s="7" t="s">
        <v>5</v>
      </c>
      <c r="E457" s="7" t="s">
        <v>10</v>
      </c>
      <c r="F457" s="7">
        <v>20</v>
      </c>
    </row>
    <row r="458" spans="2:6" x14ac:dyDescent="0.2">
      <c r="B458" s="8">
        <v>69633</v>
      </c>
      <c r="C458" s="10">
        <v>44217</v>
      </c>
      <c r="D458" s="7" t="s">
        <v>15</v>
      </c>
      <c r="E458" s="7" t="s">
        <v>17</v>
      </c>
      <c r="F458" s="7">
        <v>14</v>
      </c>
    </row>
    <row r="459" spans="2:6" x14ac:dyDescent="0.2">
      <c r="B459" s="5">
        <v>69634</v>
      </c>
      <c r="C459" s="10">
        <v>44217</v>
      </c>
      <c r="D459" s="7" t="s">
        <v>5</v>
      </c>
      <c r="E459" s="7" t="s">
        <v>6</v>
      </c>
      <c r="F459" s="7">
        <v>20</v>
      </c>
    </row>
    <row r="460" spans="2:6" x14ac:dyDescent="0.2">
      <c r="B460" s="8">
        <v>69635</v>
      </c>
      <c r="C460" s="10">
        <v>44218</v>
      </c>
      <c r="D460" s="7" t="s">
        <v>5</v>
      </c>
      <c r="E460" s="7" t="s">
        <v>6</v>
      </c>
      <c r="F460" s="7">
        <v>20</v>
      </c>
    </row>
    <row r="461" spans="2:6" x14ac:dyDescent="0.2">
      <c r="B461" s="8">
        <v>69636</v>
      </c>
      <c r="C461" s="10">
        <v>44218</v>
      </c>
      <c r="D461" s="7" t="s">
        <v>14</v>
      </c>
      <c r="E461" s="7" t="s">
        <v>11</v>
      </c>
      <c r="F461" s="7">
        <v>21</v>
      </c>
    </row>
    <row r="462" spans="2:6" x14ac:dyDescent="0.2">
      <c r="B462" s="5">
        <v>69637</v>
      </c>
      <c r="C462" s="10">
        <v>44218</v>
      </c>
      <c r="D462" s="7" t="s">
        <v>5</v>
      </c>
      <c r="E462" s="7" t="s">
        <v>6</v>
      </c>
      <c r="F462" s="7">
        <v>20</v>
      </c>
    </row>
    <row r="463" spans="2:6" x14ac:dyDescent="0.2">
      <c r="B463" s="8">
        <v>69638</v>
      </c>
      <c r="C463" s="10">
        <v>44218</v>
      </c>
      <c r="D463" s="7" t="s">
        <v>5</v>
      </c>
      <c r="E463" s="7" t="s">
        <v>6</v>
      </c>
      <c r="F463" s="7">
        <v>20</v>
      </c>
    </row>
    <row r="464" spans="2:6" x14ac:dyDescent="0.2">
      <c r="B464" s="8">
        <v>69639</v>
      </c>
      <c r="C464" s="10">
        <v>44218</v>
      </c>
      <c r="D464" s="7" t="s">
        <v>5</v>
      </c>
      <c r="E464" s="7" t="s">
        <v>11</v>
      </c>
      <c r="F464" s="7">
        <v>21</v>
      </c>
    </row>
    <row r="465" spans="2:6" x14ac:dyDescent="0.2">
      <c r="B465" s="5">
        <v>69640</v>
      </c>
      <c r="C465" s="10">
        <v>44218</v>
      </c>
      <c r="D465" s="7" t="s">
        <v>5</v>
      </c>
      <c r="E465" s="7" t="s">
        <v>6</v>
      </c>
      <c r="F465" s="7">
        <v>20</v>
      </c>
    </row>
    <row r="466" spans="2:6" x14ac:dyDescent="0.2">
      <c r="B466" s="8">
        <v>69641</v>
      </c>
      <c r="C466" s="10">
        <v>44218</v>
      </c>
      <c r="D466" s="7" t="s">
        <v>5</v>
      </c>
      <c r="E466" s="7" t="s">
        <v>29</v>
      </c>
      <c r="F466" s="7">
        <v>16</v>
      </c>
    </row>
    <row r="467" spans="2:6" x14ac:dyDescent="0.2">
      <c r="B467" s="8">
        <v>69642</v>
      </c>
      <c r="C467" s="10">
        <v>44218</v>
      </c>
      <c r="D467" s="7" t="s">
        <v>5</v>
      </c>
      <c r="E467" s="7" t="s">
        <v>6</v>
      </c>
      <c r="F467" s="7">
        <v>20</v>
      </c>
    </row>
    <row r="468" spans="2:6" x14ac:dyDescent="0.2">
      <c r="B468" s="5">
        <v>69643</v>
      </c>
      <c r="C468" s="10">
        <v>44218</v>
      </c>
      <c r="D468" s="7" t="s">
        <v>5</v>
      </c>
      <c r="E468" s="7" t="s">
        <v>11</v>
      </c>
      <c r="F468" s="7">
        <v>21</v>
      </c>
    </row>
    <row r="469" spans="2:6" x14ac:dyDescent="0.2">
      <c r="B469" s="8">
        <v>69644</v>
      </c>
      <c r="C469" s="10">
        <v>44218</v>
      </c>
      <c r="D469" s="7" t="s">
        <v>5</v>
      </c>
      <c r="E469" s="7" t="s">
        <v>29</v>
      </c>
      <c r="F469" s="7">
        <v>16</v>
      </c>
    </row>
    <row r="470" spans="2:6" x14ac:dyDescent="0.2">
      <c r="B470" s="8">
        <v>69645</v>
      </c>
      <c r="C470" s="10">
        <v>44218</v>
      </c>
      <c r="D470" s="7" t="s">
        <v>5</v>
      </c>
      <c r="E470" s="7" t="s">
        <v>6</v>
      </c>
      <c r="F470" s="7">
        <v>20</v>
      </c>
    </row>
    <row r="471" spans="2:6" x14ac:dyDescent="0.2">
      <c r="B471" s="5">
        <v>69646</v>
      </c>
      <c r="C471" s="10">
        <v>44218</v>
      </c>
      <c r="D471" s="7" t="s">
        <v>5</v>
      </c>
      <c r="E471" s="7" t="s">
        <v>11</v>
      </c>
      <c r="F471" s="7">
        <v>21</v>
      </c>
    </row>
    <row r="472" spans="2:6" x14ac:dyDescent="0.2">
      <c r="B472" s="8">
        <v>69647</v>
      </c>
      <c r="C472" s="10">
        <v>44218</v>
      </c>
      <c r="D472" s="7" t="s">
        <v>5</v>
      </c>
      <c r="E472" s="7" t="s">
        <v>29</v>
      </c>
      <c r="F472" s="7">
        <v>16</v>
      </c>
    </row>
    <row r="473" spans="2:6" x14ac:dyDescent="0.2">
      <c r="B473" s="8">
        <v>69648</v>
      </c>
      <c r="C473" s="10">
        <v>44218</v>
      </c>
      <c r="D473" s="7" t="s">
        <v>5</v>
      </c>
      <c r="E473" s="7" t="s">
        <v>6</v>
      </c>
      <c r="F473" s="7">
        <v>20</v>
      </c>
    </row>
    <row r="474" spans="2:6" x14ac:dyDescent="0.2">
      <c r="B474" s="5">
        <v>69649</v>
      </c>
      <c r="C474" s="10">
        <v>44218</v>
      </c>
      <c r="D474" s="7" t="s">
        <v>15</v>
      </c>
      <c r="E474" s="7" t="s">
        <v>17</v>
      </c>
      <c r="F474" s="7">
        <v>14</v>
      </c>
    </row>
    <row r="475" spans="2:6" x14ac:dyDescent="0.2">
      <c r="B475" s="8">
        <v>69650</v>
      </c>
      <c r="C475" s="10">
        <v>44218</v>
      </c>
      <c r="D475" s="7" t="s">
        <v>5</v>
      </c>
      <c r="E475" s="7" t="s">
        <v>6</v>
      </c>
      <c r="F475" s="7">
        <v>20</v>
      </c>
    </row>
    <row r="476" spans="2:6" x14ac:dyDescent="0.2">
      <c r="B476" s="8">
        <v>69651</v>
      </c>
      <c r="C476" s="10">
        <v>44218</v>
      </c>
      <c r="D476" s="7" t="s">
        <v>5</v>
      </c>
      <c r="E476" s="7" t="s">
        <v>29</v>
      </c>
      <c r="F476" s="7">
        <v>16</v>
      </c>
    </row>
    <row r="477" spans="2:6" x14ac:dyDescent="0.2">
      <c r="B477" s="5">
        <v>69652</v>
      </c>
      <c r="C477" s="10">
        <v>44218</v>
      </c>
      <c r="D477" s="7" t="s">
        <v>5</v>
      </c>
      <c r="E477" s="7" t="s">
        <v>11</v>
      </c>
      <c r="F477" s="7">
        <v>21</v>
      </c>
    </row>
    <row r="478" spans="2:6" x14ac:dyDescent="0.2">
      <c r="B478" s="8">
        <v>69653</v>
      </c>
      <c r="C478" s="10">
        <v>44218</v>
      </c>
      <c r="D478" s="7" t="s">
        <v>5</v>
      </c>
      <c r="E478" s="7" t="s">
        <v>6</v>
      </c>
      <c r="F478" s="7">
        <v>20</v>
      </c>
    </row>
    <row r="479" spans="2:6" x14ac:dyDescent="0.2">
      <c r="B479" s="8">
        <v>69654</v>
      </c>
      <c r="C479" s="10">
        <v>44219</v>
      </c>
      <c r="D479" s="7" t="s">
        <v>5</v>
      </c>
      <c r="E479" s="7" t="s">
        <v>29</v>
      </c>
      <c r="F479" s="7">
        <v>16</v>
      </c>
    </row>
    <row r="480" spans="2:6" x14ac:dyDescent="0.2">
      <c r="B480" s="5">
        <v>69655</v>
      </c>
      <c r="C480" s="10">
        <v>44219</v>
      </c>
      <c r="D480" s="7" t="s">
        <v>5</v>
      </c>
      <c r="E480" s="7" t="s">
        <v>29</v>
      </c>
      <c r="F480" s="7">
        <v>16</v>
      </c>
    </row>
    <row r="481" spans="2:6" x14ac:dyDescent="0.2">
      <c r="B481" s="8">
        <v>69656</v>
      </c>
      <c r="C481" s="10">
        <v>44219</v>
      </c>
      <c r="D481" s="7" t="s">
        <v>5</v>
      </c>
      <c r="E481" s="7" t="s">
        <v>9</v>
      </c>
      <c r="F481" s="7">
        <v>17</v>
      </c>
    </row>
    <row r="482" spans="2:6" x14ac:dyDescent="0.2">
      <c r="B482" s="8">
        <v>69657</v>
      </c>
      <c r="C482" s="10">
        <v>44219</v>
      </c>
      <c r="D482" s="7" t="s">
        <v>5</v>
      </c>
      <c r="E482" s="7" t="s">
        <v>11</v>
      </c>
      <c r="F482" s="7">
        <v>21</v>
      </c>
    </row>
    <row r="483" spans="2:6" x14ac:dyDescent="0.2">
      <c r="B483" s="5">
        <v>69658</v>
      </c>
      <c r="C483" s="10">
        <v>44219</v>
      </c>
      <c r="D483" s="7" t="s">
        <v>5</v>
      </c>
      <c r="E483" s="7" t="s">
        <v>29</v>
      </c>
      <c r="F483" s="7">
        <v>16</v>
      </c>
    </row>
    <row r="484" spans="2:6" x14ac:dyDescent="0.2">
      <c r="B484" s="8">
        <v>69659</v>
      </c>
      <c r="C484" s="10">
        <v>44219</v>
      </c>
      <c r="D484" s="7" t="s">
        <v>5</v>
      </c>
      <c r="E484" s="7" t="s">
        <v>11</v>
      </c>
      <c r="F484" s="7">
        <v>21</v>
      </c>
    </row>
    <row r="485" spans="2:6" x14ac:dyDescent="0.2">
      <c r="B485" s="8">
        <v>69660</v>
      </c>
      <c r="C485" s="10">
        <v>44219</v>
      </c>
      <c r="D485" s="7" t="s">
        <v>5</v>
      </c>
      <c r="E485" s="7" t="s">
        <v>29</v>
      </c>
      <c r="F485" s="7">
        <v>16</v>
      </c>
    </row>
    <row r="486" spans="2:6" x14ac:dyDescent="0.2">
      <c r="B486" s="5">
        <v>69661</v>
      </c>
      <c r="C486" s="10">
        <v>44219</v>
      </c>
      <c r="D486" s="7" t="s">
        <v>5</v>
      </c>
      <c r="E486" s="7" t="s">
        <v>11</v>
      </c>
      <c r="F486" s="7">
        <v>21</v>
      </c>
    </row>
    <row r="487" spans="2:6" x14ac:dyDescent="0.2">
      <c r="B487" s="8">
        <v>69662</v>
      </c>
      <c r="C487" s="10">
        <v>44219</v>
      </c>
      <c r="D487" s="7" t="s">
        <v>5</v>
      </c>
      <c r="E487" s="7" t="s">
        <v>9</v>
      </c>
      <c r="F487" s="7">
        <v>17</v>
      </c>
    </row>
    <row r="488" spans="2:6" x14ac:dyDescent="0.2">
      <c r="B488" s="8">
        <v>69663</v>
      </c>
      <c r="C488" s="10">
        <v>44221</v>
      </c>
      <c r="D488" s="7" t="s">
        <v>13</v>
      </c>
      <c r="E488" s="7" t="s">
        <v>11</v>
      </c>
      <c r="F488" s="7">
        <v>21</v>
      </c>
    </row>
    <row r="489" spans="2:6" x14ac:dyDescent="0.2">
      <c r="B489" s="5">
        <v>69664</v>
      </c>
      <c r="C489" s="10">
        <v>44221</v>
      </c>
      <c r="D489" s="7" t="s">
        <v>13</v>
      </c>
      <c r="E489" s="7" t="s">
        <v>9</v>
      </c>
      <c r="F489" s="7">
        <v>17</v>
      </c>
    </row>
    <row r="490" spans="2:6" x14ac:dyDescent="0.2">
      <c r="B490" s="8">
        <v>69665</v>
      </c>
      <c r="C490" s="10">
        <v>44221</v>
      </c>
      <c r="D490" s="7" t="s">
        <v>5</v>
      </c>
      <c r="E490" s="7" t="s">
        <v>10</v>
      </c>
      <c r="F490" s="7">
        <v>20</v>
      </c>
    </row>
    <row r="491" spans="2:6" x14ac:dyDescent="0.2">
      <c r="B491" s="8">
        <v>69666</v>
      </c>
      <c r="C491" s="10">
        <v>44221</v>
      </c>
      <c r="D491" s="7" t="s">
        <v>5</v>
      </c>
      <c r="E491" s="7" t="s">
        <v>10</v>
      </c>
      <c r="F491" s="7">
        <v>20</v>
      </c>
    </row>
    <row r="492" spans="2:6" x14ac:dyDescent="0.2">
      <c r="B492" s="5">
        <v>69667</v>
      </c>
      <c r="C492" s="10">
        <v>44221</v>
      </c>
      <c r="D492" s="7" t="s">
        <v>13</v>
      </c>
      <c r="E492" s="7" t="s">
        <v>11</v>
      </c>
      <c r="F492" s="7">
        <v>21</v>
      </c>
    </row>
    <row r="493" spans="2:6" x14ac:dyDescent="0.2">
      <c r="B493" s="8">
        <v>69668</v>
      </c>
      <c r="C493" s="10">
        <v>44221</v>
      </c>
      <c r="D493" s="7" t="s">
        <v>13</v>
      </c>
      <c r="E493" s="7" t="s">
        <v>9</v>
      </c>
      <c r="F493" s="7">
        <v>17</v>
      </c>
    </row>
    <row r="494" spans="2:6" x14ac:dyDescent="0.2">
      <c r="B494" s="8">
        <v>69669</v>
      </c>
      <c r="C494" s="10">
        <v>44221</v>
      </c>
      <c r="D494" s="7" t="s">
        <v>5</v>
      </c>
      <c r="E494" s="7" t="s">
        <v>29</v>
      </c>
      <c r="F494" s="7">
        <v>16</v>
      </c>
    </row>
    <row r="495" spans="2:6" x14ac:dyDescent="0.2">
      <c r="B495" s="5">
        <v>69670</v>
      </c>
      <c r="C495" s="10">
        <v>44221</v>
      </c>
      <c r="D495" s="7" t="s">
        <v>5</v>
      </c>
      <c r="E495" s="7" t="s">
        <v>10</v>
      </c>
      <c r="F495" s="7">
        <v>20</v>
      </c>
    </row>
    <row r="496" spans="2:6" x14ac:dyDescent="0.2">
      <c r="B496" s="8">
        <v>69671</v>
      </c>
      <c r="C496" s="10">
        <v>44221</v>
      </c>
      <c r="D496" s="7" t="s">
        <v>13</v>
      </c>
      <c r="E496" s="7" t="s">
        <v>11</v>
      </c>
      <c r="F496" s="7">
        <v>21</v>
      </c>
    </row>
    <row r="497" spans="2:6" x14ac:dyDescent="0.2">
      <c r="B497" s="8">
        <v>69672</v>
      </c>
      <c r="C497" s="10">
        <v>44221</v>
      </c>
      <c r="D497" s="7" t="s">
        <v>5</v>
      </c>
      <c r="E497" s="7" t="s">
        <v>9</v>
      </c>
      <c r="F497" s="7">
        <v>17</v>
      </c>
    </row>
    <row r="498" spans="2:6" x14ac:dyDescent="0.2">
      <c r="B498" s="5">
        <v>69673</v>
      </c>
      <c r="C498" s="10">
        <v>44221</v>
      </c>
      <c r="D498" s="7" t="s">
        <v>5</v>
      </c>
      <c r="E498" s="7" t="s">
        <v>10</v>
      </c>
      <c r="F498" s="7">
        <v>20</v>
      </c>
    </row>
    <row r="499" spans="2:6" x14ac:dyDescent="0.2">
      <c r="B499" s="8">
        <v>69674</v>
      </c>
      <c r="C499" s="10">
        <v>44221</v>
      </c>
      <c r="D499" s="7" t="s">
        <v>5</v>
      </c>
      <c r="E499" s="7" t="s">
        <v>29</v>
      </c>
      <c r="F499" s="7">
        <v>16</v>
      </c>
    </row>
    <row r="500" spans="2:6" x14ac:dyDescent="0.2">
      <c r="B500" s="8">
        <v>69675</v>
      </c>
      <c r="C500" s="10">
        <v>44221</v>
      </c>
      <c r="D500" s="7" t="s">
        <v>5</v>
      </c>
      <c r="E500" s="7" t="s">
        <v>6</v>
      </c>
      <c r="F500" s="7">
        <v>20</v>
      </c>
    </row>
    <row r="501" spans="2:6" x14ac:dyDescent="0.2">
      <c r="B501" s="5">
        <v>69676</v>
      </c>
      <c r="C501" s="10">
        <v>44221</v>
      </c>
      <c r="D501" s="7" t="s">
        <v>5</v>
      </c>
      <c r="E501" s="7" t="s">
        <v>11</v>
      </c>
      <c r="F501" s="7">
        <v>21</v>
      </c>
    </row>
    <row r="502" spans="2:6" x14ac:dyDescent="0.2">
      <c r="B502" s="8">
        <v>69677</v>
      </c>
      <c r="C502" s="10">
        <v>44221</v>
      </c>
      <c r="D502" s="7" t="s">
        <v>5</v>
      </c>
      <c r="E502" s="7" t="s">
        <v>29</v>
      </c>
      <c r="F502" s="7">
        <v>16</v>
      </c>
    </row>
    <row r="503" spans="2:6" x14ac:dyDescent="0.2">
      <c r="B503" s="8">
        <v>69678</v>
      </c>
      <c r="C503" s="10">
        <v>44221</v>
      </c>
      <c r="D503" s="7" t="s">
        <v>5</v>
      </c>
      <c r="E503" s="7" t="s">
        <v>6</v>
      </c>
      <c r="F503" s="7">
        <v>20</v>
      </c>
    </row>
    <row r="504" spans="2:6" x14ac:dyDescent="0.2">
      <c r="B504" s="5">
        <v>69679</v>
      </c>
      <c r="C504" s="10">
        <v>44221</v>
      </c>
      <c r="D504" s="7" t="s">
        <v>5</v>
      </c>
      <c r="E504" s="7" t="s">
        <v>11</v>
      </c>
      <c r="F504" s="7">
        <v>21</v>
      </c>
    </row>
    <row r="505" spans="2:6" x14ac:dyDescent="0.2">
      <c r="B505" s="8">
        <v>69680</v>
      </c>
      <c r="C505" s="10">
        <v>44221</v>
      </c>
      <c r="D505" s="7" t="s">
        <v>5</v>
      </c>
      <c r="E505" s="7" t="s">
        <v>6</v>
      </c>
      <c r="F505" s="7">
        <v>20</v>
      </c>
    </row>
    <row r="506" spans="2:6" x14ac:dyDescent="0.2">
      <c r="B506" s="8">
        <v>69681</v>
      </c>
      <c r="C506" s="10">
        <v>44221</v>
      </c>
      <c r="D506" s="7" t="s">
        <v>5</v>
      </c>
      <c r="E506" s="7" t="s">
        <v>9</v>
      </c>
      <c r="F506" s="7">
        <v>17</v>
      </c>
    </row>
    <row r="507" spans="2:6" x14ac:dyDescent="0.2">
      <c r="B507" s="5">
        <v>69682</v>
      </c>
      <c r="C507" s="10">
        <v>44221</v>
      </c>
      <c r="D507" s="7" t="s">
        <v>5</v>
      </c>
      <c r="E507" s="7" t="s">
        <v>11</v>
      </c>
      <c r="F507" s="7">
        <v>21</v>
      </c>
    </row>
    <row r="508" spans="2:6" x14ac:dyDescent="0.2">
      <c r="B508" s="8">
        <v>69683</v>
      </c>
      <c r="C508" s="10">
        <v>44221</v>
      </c>
      <c r="D508" s="7" t="s">
        <v>5</v>
      </c>
      <c r="E508" s="7" t="s">
        <v>6</v>
      </c>
      <c r="F508" s="7">
        <v>20</v>
      </c>
    </row>
    <row r="509" spans="2:6" x14ac:dyDescent="0.2">
      <c r="B509" s="8">
        <v>69684</v>
      </c>
      <c r="C509" s="10">
        <v>44221</v>
      </c>
      <c r="D509" s="7" t="s">
        <v>5</v>
      </c>
      <c r="E509" s="7" t="s">
        <v>9</v>
      </c>
      <c r="F509" s="7">
        <v>17</v>
      </c>
    </row>
    <row r="510" spans="2:6" x14ac:dyDescent="0.2">
      <c r="B510" s="5">
        <v>69685</v>
      </c>
      <c r="C510" s="10">
        <v>44222</v>
      </c>
      <c r="D510" s="7" t="s">
        <v>12</v>
      </c>
      <c r="E510" s="7" t="s">
        <v>6</v>
      </c>
      <c r="F510" s="7">
        <v>20</v>
      </c>
    </row>
    <row r="511" spans="2:6" x14ac:dyDescent="0.2">
      <c r="B511" s="8">
        <v>69686</v>
      </c>
      <c r="C511" s="10">
        <v>44222</v>
      </c>
      <c r="D511" s="7" t="s">
        <v>13</v>
      </c>
      <c r="E511" s="7" t="s">
        <v>6</v>
      </c>
      <c r="F511" s="7">
        <v>20</v>
      </c>
    </row>
    <row r="512" spans="2:6" x14ac:dyDescent="0.2">
      <c r="B512" s="8">
        <v>69687</v>
      </c>
      <c r="C512" s="10">
        <v>44222</v>
      </c>
      <c r="D512" s="7" t="s">
        <v>22</v>
      </c>
      <c r="E512" s="7" t="s">
        <v>9</v>
      </c>
      <c r="F512" s="7">
        <v>17</v>
      </c>
    </row>
    <row r="513" spans="2:6" x14ac:dyDescent="0.2">
      <c r="B513" s="5">
        <v>69688</v>
      </c>
      <c r="C513" s="10">
        <v>44222</v>
      </c>
      <c r="D513" s="7" t="s">
        <v>22</v>
      </c>
      <c r="E513" s="7" t="s">
        <v>6</v>
      </c>
      <c r="F513" s="7">
        <v>20</v>
      </c>
    </row>
    <row r="514" spans="2:6" x14ac:dyDescent="0.2">
      <c r="B514" s="8">
        <v>69689</v>
      </c>
      <c r="C514" s="10">
        <v>44222</v>
      </c>
      <c r="D514" s="7" t="s">
        <v>22</v>
      </c>
      <c r="E514" s="7" t="s">
        <v>6</v>
      </c>
      <c r="F514" s="7">
        <v>20</v>
      </c>
    </row>
    <row r="515" spans="2:6" x14ac:dyDescent="0.2">
      <c r="B515" s="8">
        <v>69690</v>
      </c>
      <c r="C515" s="10">
        <v>44222</v>
      </c>
      <c r="D515" s="7" t="s">
        <v>22</v>
      </c>
      <c r="E515" s="7" t="s">
        <v>6</v>
      </c>
      <c r="F515" s="7">
        <v>20</v>
      </c>
    </row>
    <row r="516" spans="2:6" x14ac:dyDescent="0.2">
      <c r="B516" s="5">
        <v>69691</v>
      </c>
      <c r="C516" s="10">
        <v>44222</v>
      </c>
      <c r="D516" s="7" t="s">
        <v>22</v>
      </c>
      <c r="E516" s="7" t="s">
        <v>9</v>
      </c>
      <c r="F516" s="7">
        <v>17</v>
      </c>
    </row>
    <row r="517" spans="2:6" x14ac:dyDescent="0.2">
      <c r="B517" s="8">
        <v>69692</v>
      </c>
      <c r="C517" s="10">
        <v>44222</v>
      </c>
      <c r="D517" s="7" t="s">
        <v>22</v>
      </c>
      <c r="E517" s="7" t="s">
        <v>9</v>
      </c>
      <c r="F517" s="7">
        <v>17</v>
      </c>
    </row>
    <row r="518" spans="2:6" x14ac:dyDescent="0.2">
      <c r="B518" s="8">
        <v>69693</v>
      </c>
      <c r="C518" s="10">
        <v>44222</v>
      </c>
      <c r="D518" s="7" t="s">
        <v>22</v>
      </c>
      <c r="E518" s="7" t="s">
        <v>10</v>
      </c>
      <c r="F518" s="7">
        <v>20</v>
      </c>
    </row>
    <row r="519" spans="2:6" x14ac:dyDescent="0.2">
      <c r="B519" s="5">
        <v>69694</v>
      </c>
      <c r="C519" s="10">
        <v>44222</v>
      </c>
      <c r="D519" s="7" t="s">
        <v>22</v>
      </c>
      <c r="E519" s="7" t="s">
        <v>9</v>
      </c>
      <c r="F519" s="7">
        <v>17</v>
      </c>
    </row>
    <row r="520" spans="2:6" x14ac:dyDescent="0.2">
      <c r="B520" s="8">
        <v>69695</v>
      </c>
      <c r="C520" s="10">
        <v>44222</v>
      </c>
      <c r="D520" s="7" t="s">
        <v>22</v>
      </c>
      <c r="E520" s="7" t="s">
        <v>10</v>
      </c>
      <c r="F520" s="7">
        <v>20</v>
      </c>
    </row>
    <row r="521" spans="2:6" x14ac:dyDescent="0.2">
      <c r="B521" s="8">
        <v>69696</v>
      </c>
      <c r="C521" s="10">
        <v>44222</v>
      </c>
      <c r="D521" s="7" t="s">
        <v>5</v>
      </c>
      <c r="E521" s="7" t="s">
        <v>9</v>
      </c>
      <c r="F521" s="7">
        <v>17</v>
      </c>
    </row>
    <row r="522" spans="2:6" x14ac:dyDescent="0.2">
      <c r="B522" s="5">
        <v>69697</v>
      </c>
      <c r="C522" s="10">
        <v>44222</v>
      </c>
      <c r="D522" s="7" t="s">
        <v>5</v>
      </c>
      <c r="E522" s="7" t="s">
        <v>10</v>
      </c>
      <c r="F522" s="7">
        <v>20</v>
      </c>
    </row>
    <row r="523" spans="2:6" x14ac:dyDescent="0.2">
      <c r="B523" s="8">
        <v>69698</v>
      </c>
      <c r="C523" s="10">
        <v>44222</v>
      </c>
      <c r="D523" s="7" t="s">
        <v>5</v>
      </c>
      <c r="E523" s="7" t="s">
        <v>6</v>
      </c>
      <c r="F523" s="7">
        <v>20</v>
      </c>
    </row>
    <row r="524" spans="2:6" x14ac:dyDescent="0.2">
      <c r="B524" s="8">
        <v>69699</v>
      </c>
      <c r="C524" s="10">
        <v>44223</v>
      </c>
      <c r="D524" s="7" t="s">
        <v>13</v>
      </c>
      <c r="E524" s="7" t="s">
        <v>6</v>
      </c>
      <c r="F524" s="7">
        <v>20</v>
      </c>
    </row>
    <row r="525" spans="2:6" x14ac:dyDescent="0.2">
      <c r="B525" s="5">
        <v>69700</v>
      </c>
      <c r="C525" s="10">
        <v>44223</v>
      </c>
      <c r="D525" s="7" t="s">
        <v>13</v>
      </c>
      <c r="E525" s="7" t="s">
        <v>9</v>
      </c>
      <c r="F525" s="7">
        <v>17</v>
      </c>
    </row>
    <row r="526" spans="2:6" x14ac:dyDescent="0.2">
      <c r="B526" s="8">
        <v>69701</v>
      </c>
      <c r="C526" s="10">
        <v>44223</v>
      </c>
      <c r="D526" s="7" t="s">
        <v>13</v>
      </c>
      <c r="E526" s="7" t="s">
        <v>6</v>
      </c>
      <c r="F526" s="7">
        <v>20</v>
      </c>
    </row>
    <row r="527" spans="2:6" x14ac:dyDescent="0.2">
      <c r="B527" s="8">
        <v>69702</v>
      </c>
      <c r="C527" s="10">
        <v>44223</v>
      </c>
      <c r="D527" s="7" t="s">
        <v>13</v>
      </c>
      <c r="E527" s="7" t="s">
        <v>9</v>
      </c>
      <c r="F527" s="7">
        <v>17</v>
      </c>
    </row>
    <row r="528" spans="2:6" x14ac:dyDescent="0.2">
      <c r="B528" s="5">
        <v>69703</v>
      </c>
      <c r="C528" s="10">
        <v>44223</v>
      </c>
      <c r="D528" s="7" t="s">
        <v>5</v>
      </c>
      <c r="E528" s="7" t="s">
        <v>6</v>
      </c>
      <c r="F528" s="7">
        <v>20</v>
      </c>
    </row>
    <row r="529" spans="2:6" x14ac:dyDescent="0.2">
      <c r="B529" s="8">
        <v>69704</v>
      </c>
      <c r="C529" s="10">
        <v>44223</v>
      </c>
      <c r="D529" s="7" t="s">
        <v>12</v>
      </c>
      <c r="E529" s="7" t="s">
        <v>9</v>
      </c>
      <c r="F529" s="7">
        <v>17</v>
      </c>
    </row>
    <row r="530" spans="2:6" x14ac:dyDescent="0.2">
      <c r="B530" s="8">
        <v>69705</v>
      </c>
      <c r="C530" s="10">
        <v>44223</v>
      </c>
      <c r="D530" s="7" t="s">
        <v>5</v>
      </c>
      <c r="E530" s="7" t="s">
        <v>6</v>
      </c>
      <c r="F530" s="7">
        <v>20</v>
      </c>
    </row>
    <row r="531" spans="2:6" x14ac:dyDescent="0.2">
      <c r="B531" s="5">
        <v>69706</v>
      </c>
      <c r="C531" s="10">
        <v>44223</v>
      </c>
      <c r="D531" s="7" t="s">
        <v>5</v>
      </c>
      <c r="E531" s="9" t="s">
        <v>9</v>
      </c>
      <c r="F531" s="7">
        <v>17</v>
      </c>
    </row>
    <row r="532" spans="2:6" x14ac:dyDescent="0.2">
      <c r="B532" s="8">
        <v>69707</v>
      </c>
      <c r="C532" s="10">
        <v>44223</v>
      </c>
      <c r="D532" s="7" t="s">
        <v>5</v>
      </c>
      <c r="E532" s="9" t="s">
        <v>6</v>
      </c>
      <c r="F532" s="7">
        <v>20</v>
      </c>
    </row>
    <row r="533" spans="2:6" x14ac:dyDescent="0.2">
      <c r="B533" s="8">
        <v>69708</v>
      </c>
      <c r="C533" s="10">
        <v>44223</v>
      </c>
      <c r="D533" s="7" t="s">
        <v>5</v>
      </c>
      <c r="E533" s="9" t="s">
        <v>6</v>
      </c>
      <c r="F533" s="7">
        <v>20</v>
      </c>
    </row>
    <row r="534" spans="2:6" x14ac:dyDescent="0.2">
      <c r="B534" s="5">
        <v>69709</v>
      </c>
      <c r="C534" s="10">
        <v>44223</v>
      </c>
      <c r="D534" s="7" t="s">
        <v>5</v>
      </c>
      <c r="E534" s="9" t="s">
        <v>9</v>
      </c>
      <c r="F534" s="7">
        <v>17</v>
      </c>
    </row>
    <row r="535" spans="2:6" x14ac:dyDescent="0.2">
      <c r="B535" s="8">
        <v>69710</v>
      </c>
      <c r="C535" s="10">
        <v>44223</v>
      </c>
      <c r="D535" s="7" t="s">
        <v>15</v>
      </c>
      <c r="E535" s="9" t="s">
        <v>33</v>
      </c>
      <c r="F535" s="7">
        <v>15</v>
      </c>
    </row>
    <row r="536" spans="2:6" x14ac:dyDescent="0.2">
      <c r="B536" s="8">
        <v>69711</v>
      </c>
      <c r="C536" s="10">
        <v>44223</v>
      </c>
      <c r="D536" s="7" t="s">
        <v>5</v>
      </c>
      <c r="E536" s="9" t="s">
        <v>6</v>
      </c>
      <c r="F536" s="7">
        <v>20</v>
      </c>
    </row>
    <row r="537" spans="2:6" x14ac:dyDescent="0.2">
      <c r="B537" s="5">
        <v>69712</v>
      </c>
      <c r="C537" s="10">
        <v>44223</v>
      </c>
      <c r="D537" s="7" t="s">
        <v>5</v>
      </c>
      <c r="E537" s="9" t="s">
        <v>6</v>
      </c>
      <c r="F537" s="7">
        <v>20</v>
      </c>
    </row>
    <row r="538" spans="2:6" x14ac:dyDescent="0.2">
      <c r="B538" s="8">
        <v>69713</v>
      </c>
      <c r="C538" s="10">
        <v>44223</v>
      </c>
      <c r="D538" s="7" t="s">
        <v>5</v>
      </c>
      <c r="E538" s="9" t="s">
        <v>9</v>
      </c>
      <c r="F538" s="7">
        <v>17</v>
      </c>
    </row>
    <row r="539" spans="2:6" x14ac:dyDescent="0.2">
      <c r="B539" s="8">
        <v>69714</v>
      </c>
      <c r="C539" s="10">
        <v>44224</v>
      </c>
      <c r="D539" s="7" t="s">
        <v>14</v>
      </c>
      <c r="E539" s="9" t="s">
        <v>8</v>
      </c>
      <c r="F539" s="7">
        <v>21</v>
      </c>
    </row>
    <row r="540" spans="2:6" x14ac:dyDescent="0.2">
      <c r="B540" s="5">
        <v>69715</v>
      </c>
      <c r="C540" s="10">
        <v>44224</v>
      </c>
      <c r="D540" s="7" t="s">
        <v>22</v>
      </c>
      <c r="E540" s="7" t="s">
        <v>6</v>
      </c>
      <c r="F540" s="7">
        <v>20</v>
      </c>
    </row>
    <row r="541" spans="2:6" x14ac:dyDescent="0.2">
      <c r="B541" s="8">
        <v>69716</v>
      </c>
      <c r="C541" s="10">
        <v>44224</v>
      </c>
      <c r="D541" s="7" t="s">
        <v>22</v>
      </c>
      <c r="E541" s="7" t="s">
        <v>10</v>
      </c>
      <c r="F541" s="7">
        <v>20</v>
      </c>
    </row>
    <row r="542" spans="2:6" x14ac:dyDescent="0.2">
      <c r="B542" s="8">
        <v>69717</v>
      </c>
      <c r="C542" s="10">
        <v>44224</v>
      </c>
      <c r="D542" s="7" t="s">
        <v>22</v>
      </c>
      <c r="E542" s="7" t="s">
        <v>9</v>
      </c>
      <c r="F542" s="7">
        <v>17</v>
      </c>
    </row>
    <row r="543" spans="2:6" x14ac:dyDescent="0.2">
      <c r="B543" s="5">
        <v>69718</v>
      </c>
      <c r="C543" s="10">
        <v>44224</v>
      </c>
      <c r="D543" s="7" t="s">
        <v>22</v>
      </c>
      <c r="E543" s="7" t="s">
        <v>11</v>
      </c>
      <c r="F543" s="7">
        <v>21</v>
      </c>
    </row>
    <row r="544" spans="2:6" x14ac:dyDescent="0.2">
      <c r="B544" s="8">
        <v>69719</v>
      </c>
      <c r="C544" s="10">
        <v>44224</v>
      </c>
      <c r="D544" s="7" t="s">
        <v>22</v>
      </c>
      <c r="E544" s="7" t="s">
        <v>10</v>
      </c>
      <c r="F544" s="7">
        <v>20</v>
      </c>
    </row>
    <row r="545" spans="2:6" x14ac:dyDescent="0.2">
      <c r="B545" s="8">
        <v>69720</v>
      </c>
      <c r="C545" s="10">
        <v>44224</v>
      </c>
      <c r="D545" s="7" t="s">
        <v>22</v>
      </c>
      <c r="E545" s="7" t="s">
        <v>6</v>
      </c>
      <c r="F545" s="7">
        <v>20</v>
      </c>
    </row>
    <row r="546" spans="2:6" x14ac:dyDescent="0.2">
      <c r="B546" s="5">
        <v>69721</v>
      </c>
      <c r="C546" s="10">
        <v>44224</v>
      </c>
      <c r="D546" s="7" t="s">
        <v>22</v>
      </c>
      <c r="E546" s="7" t="s">
        <v>9</v>
      </c>
      <c r="F546" s="7">
        <v>17</v>
      </c>
    </row>
    <row r="547" spans="2:6" x14ac:dyDescent="0.2">
      <c r="B547" s="8">
        <v>69722</v>
      </c>
      <c r="C547" s="10">
        <v>44224</v>
      </c>
      <c r="D547" s="7" t="s">
        <v>22</v>
      </c>
      <c r="E547" s="7" t="s">
        <v>11</v>
      </c>
      <c r="F547" s="7">
        <v>21</v>
      </c>
    </row>
    <row r="548" spans="2:6" x14ac:dyDescent="0.2">
      <c r="B548" s="8">
        <v>69723</v>
      </c>
      <c r="C548" s="10">
        <v>44224</v>
      </c>
      <c r="D548" s="7" t="s">
        <v>5</v>
      </c>
      <c r="E548" s="7" t="s">
        <v>6</v>
      </c>
      <c r="F548" s="7">
        <v>20</v>
      </c>
    </row>
    <row r="549" spans="2:6" x14ac:dyDescent="0.2">
      <c r="B549" s="5">
        <v>69724</v>
      </c>
      <c r="C549" s="10">
        <v>44224</v>
      </c>
      <c r="D549" s="7" t="s">
        <v>5</v>
      </c>
      <c r="E549" s="7" t="s">
        <v>10</v>
      </c>
      <c r="F549" s="7">
        <v>20</v>
      </c>
    </row>
    <row r="550" spans="2:6" x14ac:dyDescent="0.2">
      <c r="B550" s="8">
        <v>69725</v>
      </c>
      <c r="C550" s="10">
        <v>44224</v>
      </c>
      <c r="D550" s="7" t="s">
        <v>5</v>
      </c>
      <c r="E550" s="7" t="s">
        <v>9</v>
      </c>
      <c r="F550" s="7">
        <v>17</v>
      </c>
    </row>
    <row r="551" spans="2:6" x14ac:dyDescent="0.2">
      <c r="B551" s="8">
        <v>69726</v>
      </c>
      <c r="C551" s="10">
        <v>44224</v>
      </c>
      <c r="D551" s="7" t="s">
        <v>5</v>
      </c>
      <c r="E551" s="7" t="s">
        <v>6</v>
      </c>
      <c r="F551" s="7">
        <v>20</v>
      </c>
    </row>
    <row r="552" spans="2:6" x14ac:dyDescent="0.2">
      <c r="B552" s="5">
        <v>69727</v>
      </c>
      <c r="C552" s="10">
        <v>44224</v>
      </c>
      <c r="D552" s="7" t="s">
        <v>5</v>
      </c>
      <c r="E552" s="7" t="s">
        <v>10</v>
      </c>
      <c r="F552" s="7">
        <v>20</v>
      </c>
    </row>
    <row r="553" spans="2:6" x14ac:dyDescent="0.2">
      <c r="B553" s="8">
        <v>69728</v>
      </c>
      <c r="C553" s="6">
        <v>44224</v>
      </c>
      <c r="D553" s="7" t="s">
        <v>5</v>
      </c>
      <c r="E553" s="7" t="s">
        <v>11</v>
      </c>
      <c r="F553" s="7">
        <v>21</v>
      </c>
    </row>
    <row r="554" spans="2:6" x14ac:dyDescent="0.2">
      <c r="B554" s="8">
        <v>69729</v>
      </c>
      <c r="C554" s="6">
        <v>44224</v>
      </c>
      <c r="D554" s="7" t="s">
        <v>5</v>
      </c>
      <c r="E554" s="7" t="s">
        <v>9</v>
      </c>
      <c r="F554" s="7">
        <v>17</v>
      </c>
    </row>
    <row r="555" spans="2:6" x14ac:dyDescent="0.2">
      <c r="B555" s="5">
        <v>69730</v>
      </c>
      <c r="C555" s="6">
        <v>44224</v>
      </c>
      <c r="D555" s="7" t="s">
        <v>5</v>
      </c>
      <c r="E555" s="7" t="s">
        <v>6</v>
      </c>
      <c r="F555" s="7">
        <v>20</v>
      </c>
    </row>
    <row r="556" spans="2:6" x14ac:dyDescent="0.2">
      <c r="B556" s="8">
        <v>69731</v>
      </c>
      <c r="C556" s="6">
        <v>44224</v>
      </c>
      <c r="D556" s="7" t="s">
        <v>5</v>
      </c>
      <c r="E556" s="7" t="s">
        <v>11</v>
      </c>
      <c r="F556" s="7">
        <v>21</v>
      </c>
    </row>
    <row r="557" spans="2:6" x14ac:dyDescent="0.2">
      <c r="B557" s="8">
        <v>69732</v>
      </c>
      <c r="C557" s="6">
        <v>44224</v>
      </c>
      <c r="D557" s="7" t="s">
        <v>13</v>
      </c>
      <c r="E557" s="7" t="s">
        <v>11</v>
      </c>
      <c r="F557" s="7">
        <v>21</v>
      </c>
    </row>
    <row r="558" spans="2:6" x14ac:dyDescent="0.2">
      <c r="B558" s="5">
        <v>69733</v>
      </c>
      <c r="C558" s="6">
        <v>44224</v>
      </c>
      <c r="D558" s="7" t="s">
        <v>5</v>
      </c>
      <c r="E558" s="7" t="s">
        <v>10</v>
      </c>
      <c r="F558" s="7">
        <v>20</v>
      </c>
    </row>
    <row r="559" spans="2:6" x14ac:dyDescent="0.2">
      <c r="B559" s="8">
        <v>69734</v>
      </c>
      <c r="C559" s="6">
        <v>44224</v>
      </c>
      <c r="D559" s="7" t="s">
        <v>5</v>
      </c>
      <c r="E559" s="7" t="s">
        <v>9</v>
      </c>
      <c r="F559" s="7">
        <v>17</v>
      </c>
    </row>
    <row r="560" spans="2:6" x14ac:dyDescent="0.2">
      <c r="B560" s="8">
        <v>69735</v>
      </c>
      <c r="C560" s="6">
        <v>44224</v>
      </c>
      <c r="D560" s="7" t="s">
        <v>5</v>
      </c>
      <c r="E560" s="7" t="s">
        <v>10</v>
      </c>
      <c r="F560" s="7">
        <v>20</v>
      </c>
    </row>
    <row r="561" spans="2:6" x14ac:dyDescent="0.2">
      <c r="B561" s="5">
        <v>69736</v>
      </c>
      <c r="C561" s="6">
        <v>44224</v>
      </c>
      <c r="D561" s="7" t="s">
        <v>5</v>
      </c>
      <c r="E561" s="7" t="s">
        <v>9</v>
      </c>
      <c r="F561" s="7">
        <v>17</v>
      </c>
    </row>
    <row r="562" spans="2:6" x14ac:dyDescent="0.2">
      <c r="B562" s="8">
        <v>69737</v>
      </c>
      <c r="C562" s="6">
        <v>44224</v>
      </c>
      <c r="D562" s="7" t="s">
        <v>5</v>
      </c>
      <c r="E562" s="7" t="s">
        <v>10</v>
      </c>
      <c r="F562" s="7">
        <v>20</v>
      </c>
    </row>
    <row r="563" spans="2:6" x14ac:dyDescent="0.2">
      <c r="B563" s="8">
        <v>69738</v>
      </c>
      <c r="C563" s="6">
        <v>44225</v>
      </c>
      <c r="D563" s="7" t="s">
        <v>5</v>
      </c>
      <c r="E563" s="7" t="s">
        <v>11</v>
      </c>
      <c r="F563" s="7">
        <v>21</v>
      </c>
    </row>
    <row r="564" spans="2:6" x14ac:dyDescent="0.2">
      <c r="B564" s="5">
        <v>69739</v>
      </c>
      <c r="C564" s="6">
        <v>44225</v>
      </c>
      <c r="D564" s="7" t="s">
        <v>5</v>
      </c>
      <c r="E564" s="7" t="s">
        <v>10</v>
      </c>
      <c r="F564" s="7">
        <v>20</v>
      </c>
    </row>
    <row r="565" spans="2:6" x14ac:dyDescent="0.2">
      <c r="B565" s="8">
        <v>69740</v>
      </c>
      <c r="C565" s="6">
        <v>44225</v>
      </c>
      <c r="D565" s="7" t="s">
        <v>12</v>
      </c>
      <c r="E565" s="7" t="s">
        <v>9</v>
      </c>
      <c r="F565" s="7">
        <v>17</v>
      </c>
    </row>
    <row r="566" spans="2:6" x14ac:dyDescent="0.2">
      <c r="B566" s="8">
        <v>69741</v>
      </c>
      <c r="C566" s="6">
        <v>44225</v>
      </c>
      <c r="D566" s="7" t="s">
        <v>5</v>
      </c>
      <c r="E566" s="7" t="s">
        <v>8</v>
      </c>
      <c r="F566" s="7">
        <v>21</v>
      </c>
    </row>
    <row r="567" spans="2:6" x14ac:dyDescent="0.2">
      <c r="B567" s="5">
        <v>69742</v>
      </c>
      <c r="C567" s="6">
        <v>44225</v>
      </c>
      <c r="D567" s="7" t="s">
        <v>5</v>
      </c>
      <c r="E567" s="7" t="s">
        <v>6</v>
      </c>
      <c r="F567" s="7">
        <v>20</v>
      </c>
    </row>
    <row r="568" spans="2:6" x14ac:dyDescent="0.2">
      <c r="B568" s="8">
        <v>69743</v>
      </c>
      <c r="C568" s="6">
        <v>44225</v>
      </c>
      <c r="D568" s="7" t="s">
        <v>5</v>
      </c>
      <c r="E568" s="7" t="s">
        <v>11</v>
      </c>
      <c r="F568" s="7">
        <v>21</v>
      </c>
    </row>
    <row r="569" spans="2:6" x14ac:dyDescent="0.2">
      <c r="B569" s="8">
        <v>69744</v>
      </c>
      <c r="C569" s="6">
        <v>44225</v>
      </c>
      <c r="D569" s="7" t="s">
        <v>5</v>
      </c>
      <c r="E569" s="7" t="s">
        <v>10</v>
      </c>
      <c r="F569" s="7">
        <v>20</v>
      </c>
    </row>
    <row r="570" spans="2:6" x14ac:dyDescent="0.2">
      <c r="B570" s="5">
        <v>69745</v>
      </c>
      <c r="C570" s="6">
        <v>44225</v>
      </c>
      <c r="D570" s="7" t="s">
        <v>5</v>
      </c>
      <c r="E570" s="7" t="s">
        <v>9</v>
      </c>
      <c r="F570" s="7">
        <v>17</v>
      </c>
    </row>
    <row r="571" spans="2:6" x14ac:dyDescent="0.2">
      <c r="B571" s="8">
        <v>69746</v>
      </c>
      <c r="C571" s="6">
        <v>44225</v>
      </c>
      <c r="D571" s="7" t="s">
        <v>5</v>
      </c>
      <c r="E571" s="7" t="s">
        <v>8</v>
      </c>
      <c r="F571" s="7">
        <v>21</v>
      </c>
    </row>
    <row r="572" spans="2:6" x14ac:dyDescent="0.2">
      <c r="B572" s="8">
        <v>69747</v>
      </c>
      <c r="C572" s="6">
        <v>44225</v>
      </c>
      <c r="D572" s="7" t="s">
        <v>5</v>
      </c>
      <c r="E572" s="7" t="s">
        <v>6</v>
      </c>
      <c r="F572" s="7">
        <v>20</v>
      </c>
    </row>
    <row r="573" spans="2:6" x14ac:dyDescent="0.2">
      <c r="B573" s="5">
        <v>69748</v>
      </c>
      <c r="C573" s="6">
        <v>44225</v>
      </c>
      <c r="D573" s="7" t="s">
        <v>5</v>
      </c>
      <c r="E573" s="7" t="s">
        <v>11</v>
      </c>
      <c r="F573" s="7">
        <v>21</v>
      </c>
    </row>
    <row r="574" spans="2:6" x14ac:dyDescent="0.2">
      <c r="B574" s="8">
        <v>69749</v>
      </c>
      <c r="C574" s="6" t="s">
        <v>24</v>
      </c>
      <c r="D574" s="7"/>
      <c r="E574" s="7"/>
      <c r="F574" s="7"/>
    </row>
    <row r="575" spans="2:6" x14ac:dyDescent="0.2">
      <c r="B575" s="8">
        <v>69750</v>
      </c>
      <c r="C575" s="6">
        <v>44225</v>
      </c>
      <c r="D575" s="7" t="s">
        <v>5</v>
      </c>
      <c r="E575" s="7" t="s">
        <v>10</v>
      </c>
      <c r="F575" s="7">
        <v>20</v>
      </c>
    </row>
    <row r="576" spans="2:6" x14ac:dyDescent="0.2">
      <c r="B576" s="5">
        <v>69751</v>
      </c>
      <c r="C576" s="6">
        <v>44225</v>
      </c>
      <c r="D576" s="7" t="s">
        <v>12</v>
      </c>
      <c r="E576" s="7" t="s">
        <v>9</v>
      </c>
      <c r="F576" s="7">
        <v>17</v>
      </c>
    </row>
    <row r="577" spans="2:6" x14ac:dyDescent="0.2">
      <c r="B577" s="8">
        <v>69752</v>
      </c>
      <c r="C577" s="6">
        <v>44225</v>
      </c>
      <c r="D577" s="7" t="s">
        <v>22</v>
      </c>
      <c r="E577" s="7" t="s">
        <v>8</v>
      </c>
      <c r="F577" s="7">
        <v>21</v>
      </c>
    </row>
    <row r="578" spans="2:6" x14ac:dyDescent="0.2">
      <c r="B578" s="8">
        <v>69753</v>
      </c>
      <c r="C578" s="6">
        <v>44225</v>
      </c>
      <c r="D578" s="7" t="s">
        <v>22</v>
      </c>
      <c r="E578" s="7" t="s">
        <v>6</v>
      </c>
      <c r="F578" s="7">
        <v>20</v>
      </c>
    </row>
    <row r="579" spans="2:6" x14ac:dyDescent="0.2">
      <c r="B579" s="5">
        <v>69754</v>
      </c>
      <c r="C579" s="6">
        <v>44225</v>
      </c>
      <c r="D579" s="7" t="s">
        <v>5</v>
      </c>
      <c r="E579" s="7" t="s">
        <v>9</v>
      </c>
      <c r="F579" s="7">
        <v>17</v>
      </c>
    </row>
    <row r="580" spans="2:6" x14ac:dyDescent="0.2">
      <c r="B580" s="8">
        <v>69755</v>
      </c>
      <c r="C580" s="6">
        <v>44225</v>
      </c>
      <c r="D580" s="7" t="s">
        <v>5</v>
      </c>
      <c r="E580" s="7" t="s">
        <v>10</v>
      </c>
      <c r="F580" s="7">
        <v>20</v>
      </c>
    </row>
    <row r="581" spans="2:6" x14ac:dyDescent="0.2">
      <c r="B581" s="8">
        <v>69756</v>
      </c>
      <c r="C581" s="6">
        <v>44225</v>
      </c>
      <c r="D581" s="7" t="s">
        <v>22</v>
      </c>
      <c r="E581" s="7" t="s">
        <v>11</v>
      </c>
      <c r="F581" s="7">
        <v>21</v>
      </c>
    </row>
    <row r="582" spans="2:6" x14ac:dyDescent="0.2">
      <c r="B582" s="5">
        <v>69757</v>
      </c>
      <c r="C582" s="6">
        <v>44225</v>
      </c>
      <c r="D582" s="7" t="s">
        <v>22</v>
      </c>
      <c r="E582" s="7" t="s">
        <v>8</v>
      </c>
      <c r="F582" s="7">
        <v>21</v>
      </c>
    </row>
    <row r="583" spans="2:6" x14ac:dyDescent="0.2">
      <c r="B583" s="8">
        <v>69758</v>
      </c>
      <c r="C583" s="6">
        <v>44225</v>
      </c>
      <c r="D583" s="7" t="s">
        <v>22</v>
      </c>
      <c r="E583" s="7" t="s">
        <v>6</v>
      </c>
      <c r="F583" s="7">
        <v>20</v>
      </c>
    </row>
    <row r="584" spans="2:6" x14ac:dyDescent="0.2">
      <c r="B584" s="8">
        <v>69759</v>
      </c>
      <c r="C584" s="6">
        <v>44225</v>
      </c>
      <c r="D584" s="7" t="s">
        <v>22</v>
      </c>
      <c r="E584" s="7" t="s">
        <v>11</v>
      </c>
      <c r="F584" s="7">
        <v>21</v>
      </c>
    </row>
    <row r="585" spans="2:6" x14ac:dyDescent="0.2">
      <c r="B585" s="5">
        <v>69760</v>
      </c>
      <c r="C585" s="6">
        <v>44225</v>
      </c>
      <c r="D585" s="7" t="s">
        <v>5</v>
      </c>
      <c r="E585" s="7" t="s">
        <v>10</v>
      </c>
      <c r="F585" s="7">
        <v>20</v>
      </c>
    </row>
    <row r="586" spans="2:6" x14ac:dyDescent="0.2">
      <c r="B586" s="8">
        <v>69761</v>
      </c>
      <c r="C586" s="6">
        <v>44225</v>
      </c>
      <c r="D586" s="7" t="s">
        <v>5</v>
      </c>
      <c r="E586" s="7" t="s">
        <v>10</v>
      </c>
      <c r="F586" s="7">
        <v>20</v>
      </c>
    </row>
    <row r="587" spans="2:6" x14ac:dyDescent="0.2">
      <c r="B587" s="8">
        <v>69762</v>
      </c>
      <c r="C587" s="6">
        <v>44225</v>
      </c>
      <c r="D587" s="7" t="s">
        <v>5</v>
      </c>
      <c r="E587" s="7" t="s">
        <v>6</v>
      </c>
      <c r="F587" s="7">
        <v>20</v>
      </c>
    </row>
    <row r="588" spans="2:6" x14ac:dyDescent="0.2">
      <c r="B588" s="5">
        <v>69763</v>
      </c>
      <c r="C588" s="6">
        <v>44225</v>
      </c>
      <c r="D588" s="7" t="s">
        <v>5</v>
      </c>
      <c r="E588" s="7" t="s">
        <v>8</v>
      </c>
      <c r="F588" s="7">
        <v>21</v>
      </c>
    </row>
    <row r="589" spans="2:6" x14ac:dyDescent="0.2">
      <c r="B589" s="8">
        <v>69764</v>
      </c>
      <c r="C589" s="6">
        <v>44225</v>
      </c>
      <c r="D589" s="7" t="s">
        <v>5</v>
      </c>
      <c r="E589" s="7" t="s">
        <v>11</v>
      </c>
      <c r="F589" s="7">
        <v>21</v>
      </c>
    </row>
    <row r="590" spans="2:6" x14ac:dyDescent="0.2">
      <c r="B590" s="8">
        <v>69765</v>
      </c>
      <c r="C590" s="6">
        <v>44225</v>
      </c>
      <c r="D590" s="7" t="s">
        <v>5</v>
      </c>
      <c r="E590" s="7" t="s">
        <v>9</v>
      </c>
      <c r="F590" s="7">
        <v>17</v>
      </c>
    </row>
    <row r="591" spans="2:6" x14ac:dyDescent="0.2">
      <c r="B591" s="5">
        <v>69766</v>
      </c>
      <c r="C591" s="6">
        <v>44225</v>
      </c>
      <c r="D591" s="7" t="s">
        <v>5</v>
      </c>
      <c r="E591" s="7" t="s">
        <v>6</v>
      </c>
      <c r="F591" s="7">
        <v>20</v>
      </c>
    </row>
    <row r="592" spans="2:6" x14ac:dyDescent="0.2">
      <c r="B592" s="8">
        <v>69767</v>
      </c>
      <c r="C592" s="6">
        <v>44225</v>
      </c>
      <c r="D592" s="7" t="s">
        <v>5</v>
      </c>
      <c r="E592" s="7" t="s">
        <v>8</v>
      </c>
      <c r="F592" s="7">
        <v>21</v>
      </c>
    </row>
    <row r="593" spans="2:6" x14ac:dyDescent="0.2">
      <c r="B593" s="8">
        <v>69768</v>
      </c>
      <c r="C593" s="6">
        <v>44225</v>
      </c>
      <c r="D593" s="7" t="s">
        <v>5</v>
      </c>
      <c r="E593" s="7" t="s">
        <v>11</v>
      </c>
      <c r="F593" s="7">
        <v>21</v>
      </c>
    </row>
    <row r="594" spans="2:6" x14ac:dyDescent="0.2">
      <c r="B594" s="5">
        <v>69769</v>
      </c>
      <c r="C594" s="6">
        <v>44225</v>
      </c>
      <c r="D594" s="7" t="s">
        <v>5</v>
      </c>
      <c r="E594" s="7" t="s">
        <v>10</v>
      </c>
      <c r="F594" s="7">
        <v>20</v>
      </c>
    </row>
    <row r="595" spans="2:6" x14ac:dyDescent="0.2">
      <c r="B595" s="8">
        <v>69770</v>
      </c>
      <c r="C595" s="6">
        <v>44226</v>
      </c>
      <c r="D595" s="7" t="s">
        <v>5</v>
      </c>
      <c r="E595" s="7" t="s">
        <v>11</v>
      </c>
      <c r="F595" s="7">
        <v>21</v>
      </c>
    </row>
    <row r="596" spans="2:6" x14ac:dyDescent="0.2">
      <c r="B596" s="8">
        <v>69771</v>
      </c>
      <c r="C596" s="6">
        <v>44226</v>
      </c>
      <c r="D596" s="7" t="s">
        <v>5</v>
      </c>
      <c r="E596" s="7" t="s">
        <v>6</v>
      </c>
      <c r="F596" s="7">
        <v>20</v>
      </c>
    </row>
    <row r="597" spans="2:6" x14ac:dyDescent="0.2">
      <c r="B597" s="5">
        <v>69772</v>
      </c>
      <c r="C597" s="6">
        <v>44226</v>
      </c>
      <c r="D597" s="7" t="s">
        <v>5</v>
      </c>
      <c r="E597" s="7" t="s">
        <v>9</v>
      </c>
      <c r="F597" s="7">
        <v>17</v>
      </c>
    </row>
    <row r="598" spans="2:6" x14ac:dyDescent="0.2">
      <c r="B598" s="8">
        <v>69773</v>
      </c>
      <c r="C598" s="6">
        <v>44226</v>
      </c>
      <c r="D598" s="7" t="s">
        <v>5</v>
      </c>
      <c r="E598" s="7" t="s">
        <v>26</v>
      </c>
      <c r="F598" s="7">
        <v>16</v>
      </c>
    </row>
    <row r="599" spans="2:6" x14ac:dyDescent="0.2">
      <c r="B599" s="8">
        <v>69774</v>
      </c>
      <c r="C599" s="6">
        <v>44226</v>
      </c>
      <c r="D599" s="7" t="s">
        <v>5</v>
      </c>
      <c r="E599" s="7" t="s">
        <v>11</v>
      </c>
      <c r="F599" s="7">
        <v>21</v>
      </c>
    </row>
    <row r="600" spans="2:6" x14ac:dyDescent="0.2">
      <c r="B600" s="5">
        <v>69775</v>
      </c>
      <c r="C600" s="6">
        <v>44226</v>
      </c>
      <c r="D600" s="7" t="s">
        <v>5</v>
      </c>
      <c r="E600" s="7" t="s">
        <v>6</v>
      </c>
      <c r="F600" s="7">
        <v>20</v>
      </c>
    </row>
    <row r="601" spans="2:6" x14ac:dyDescent="0.2">
      <c r="B601" s="8">
        <v>69776</v>
      </c>
      <c r="C601" s="6">
        <v>44226</v>
      </c>
      <c r="D601" s="7" t="s">
        <v>5</v>
      </c>
      <c r="E601" s="7" t="s">
        <v>34</v>
      </c>
      <c r="F601" s="7">
        <v>20</v>
      </c>
    </row>
    <row r="602" spans="2:6" x14ac:dyDescent="0.2">
      <c r="B602" s="8">
        <v>69777</v>
      </c>
      <c r="C602" s="6">
        <v>44226</v>
      </c>
      <c r="D602" s="7" t="s">
        <v>5</v>
      </c>
      <c r="E602" s="7" t="s">
        <v>9</v>
      </c>
      <c r="F602" s="7">
        <v>17</v>
      </c>
    </row>
    <row r="603" spans="2:6" x14ac:dyDescent="0.2">
      <c r="B603" s="5">
        <v>69778</v>
      </c>
      <c r="C603" s="6">
        <v>44226</v>
      </c>
      <c r="D603" s="7" t="s">
        <v>5</v>
      </c>
      <c r="E603" s="7" t="s">
        <v>26</v>
      </c>
      <c r="F603" s="7">
        <v>16</v>
      </c>
    </row>
    <row r="604" spans="2:6" x14ac:dyDescent="0.2">
      <c r="B604" s="8">
        <v>69779</v>
      </c>
      <c r="C604" s="6">
        <v>44226</v>
      </c>
      <c r="D604" s="7" t="s">
        <v>5</v>
      </c>
      <c r="E604" s="7" t="s">
        <v>11</v>
      </c>
      <c r="F604" s="7">
        <v>21</v>
      </c>
    </row>
    <row r="605" spans="2:6" x14ac:dyDescent="0.2">
      <c r="B605" s="8">
        <v>69780</v>
      </c>
      <c r="C605" s="6">
        <v>44226</v>
      </c>
      <c r="D605" s="7" t="s">
        <v>5</v>
      </c>
      <c r="E605" s="7" t="s">
        <v>6</v>
      </c>
      <c r="F605" s="7">
        <v>20</v>
      </c>
    </row>
    <row r="606" spans="2:6" x14ac:dyDescent="0.2">
      <c r="B606" s="5">
        <v>69781</v>
      </c>
      <c r="C606" s="6">
        <v>44226</v>
      </c>
      <c r="D606" s="7" t="s">
        <v>5</v>
      </c>
      <c r="E606" s="7" t="s">
        <v>9</v>
      </c>
      <c r="F606" s="7">
        <v>17</v>
      </c>
    </row>
    <row r="607" spans="2:6" x14ac:dyDescent="0.2">
      <c r="B607" s="8">
        <v>69782</v>
      </c>
      <c r="C607" s="6">
        <v>44226</v>
      </c>
      <c r="D607" s="7" t="s">
        <v>5</v>
      </c>
      <c r="E607" s="7" t="s">
        <v>34</v>
      </c>
      <c r="F607" s="7">
        <v>16</v>
      </c>
    </row>
    <row r="608" spans="2:6" x14ac:dyDescent="0.2">
      <c r="B608" s="8">
        <v>69783</v>
      </c>
      <c r="C608" s="6">
        <v>44226</v>
      </c>
      <c r="D608" s="7" t="s">
        <v>5</v>
      </c>
      <c r="E608" s="7" t="s">
        <v>26</v>
      </c>
      <c r="F608" s="7">
        <v>16</v>
      </c>
    </row>
    <row r="609" spans="2:6" x14ac:dyDescent="0.2">
      <c r="B609" s="5">
        <v>69784</v>
      </c>
      <c r="C609" s="6">
        <v>44226</v>
      </c>
      <c r="D609" s="7" t="s">
        <v>5</v>
      </c>
      <c r="E609" s="7" t="s">
        <v>11</v>
      </c>
      <c r="F609" s="7">
        <v>21</v>
      </c>
    </row>
    <row r="610" spans="2:6" x14ac:dyDescent="0.2">
      <c r="B610" s="8">
        <v>69785</v>
      </c>
      <c r="C610" s="6">
        <v>44226</v>
      </c>
      <c r="D610" s="7" t="s">
        <v>5</v>
      </c>
      <c r="E610" s="7" t="s">
        <v>6</v>
      </c>
      <c r="F610" s="7">
        <v>20</v>
      </c>
    </row>
    <row r="611" spans="2:6" x14ac:dyDescent="0.2">
      <c r="B611" s="8">
        <v>69786</v>
      </c>
      <c r="C611" s="6">
        <v>44226</v>
      </c>
      <c r="D611" s="7" t="s">
        <v>5</v>
      </c>
      <c r="E611" s="7" t="s">
        <v>34</v>
      </c>
      <c r="F611" s="7">
        <v>16</v>
      </c>
    </row>
    <row r="612" spans="2:6" x14ac:dyDescent="0.2">
      <c r="B612" s="5">
        <v>69787</v>
      </c>
      <c r="C612" s="6">
        <v>44226</v>
      </c>
      <c r="D612" s="7" t="s">
        <v>5</v>
      </c>
      <c r="E612" s="7" t="s">
        <v>26</v>
      </c>
      <c r="F612" s="7">
        <v>16</v>
      </c>
    </row>
    <row r="613" spans="2:6" x14ac:dyDescent="0.2">
      <c r="B613" s="8">
        <v>69788</v>
      </c>
      <c r="C613" s="6">
        <v>44226</v>
      </c>
      <c r="D613" s="7" t="s">
        <v>5</v>
      </c>
      <c r="E613" s="7" t="s">
        <v>11</v>
      </c>
      <c r="F613" s="7">
        <v>21</v>
      </c>
    </row>
    <row r="614" spans="2:6" x14ac:dyDescent="0.2">
      <c r="B614" s="8">
        <v>69789</v>
      </c>
      <c r="C614" s="6">
        <v>44226</v>
      </c>
      <c r="D614" s="7" t="s">
        <v>5</v>
      </c>
      <c r="E614" s="7" t="s">
        <v>6</v>
      </c>
      <c r="F614" s="7">
        <v>20</v>
      </c>
    </row>
    <row r="615" spans="2:6" x14ac:dyDescent="0.2">
      <c r="B615" s="11">
        <v>69790</v>
      </c>
      <c r="C615" s="12">
        <v>44226</v>
      </c>
      <c r="D615" s="13" t="s">
        <v>5</v>
      </c>
      <c r="E615" s="13" t="s">
        <v>9</v>
      </c>
      <c r="F615" s="13">
        <v>17</v>
      </c>
    </row>
    <row r="616" spans="2:6" x14ac:dyDescent="0.2">
      <c r="B616" s="14"/>
      <c r="C616" s="12"/>
      <c r="D616" s="13"/>
      <c r="E616" s="13"/>
      <c r="F616" s="13">
        <f>SUBTOTAL(109,Tabla1[M3])</f>
        <v>11530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34FBC-B6BE-7946-A235-E84CA5CF40B0}">
  <dimension ref="B2:F1644"/>
  <sheetViews>
    <sheetView topLeftCell="A1639" workbookViewId="0">
      <selection activeCell="F1644" sqref="F1644"/>
    </sheetView>
  </sheetViews>
  <sheetFormatPr baseColWidth="10" defaultRowHeight="16" x14ac:dyDescent="0.2"/>
  <cols>
    <col min="4" max="4" width="20.832031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8">
        <v>69791</v>
      </c>
      <c r="C3" s="6">
        <v>44228</v>
      </c>
      <c r="D3" s="7" t="s">
        <v>7</v>
      </c>
      <c r="E3" s="7" t="s">
        <v>11</v>
      </c>
      <c r="F3" s="7">
        <v>21</v>
      </c>
    </row>
    <row r="4" spans="2:6" x14ac:dyDescent="0.2">
      <c r="B4" s="8">
        <v>69792</v>
      </c>
      <c r="C4" s="6">
        <v>44228</v>
      </c>
      <c r="D4" s="7" t="s">
        <v>7</v>
      </c>
      <c r="E4" s="7" t="s">
        <v>6</v>
      </c>
      <c r="F4" s="7">
        <v>20</v>
      </c>
    </row>
    <row r="5" spans="2:6" x14ac:dyDescent="0.2">
      <c r="B5" s="8">
        <v>69793</v>
      </c>
      <c r="C5" s="6">
        <v>44229</v>
      </c>
      <c r="D5" s="7" t="s">
        <v>13</v>
      </c>
      <c r="E5" s="7" t="s">
        <v>8</v>
      </c>
      <c r="F5" s="7">
        <v>21</v>
      </c>
    </row>
    <row r="6" spans="2:6" x14ac:dyDescent="0.2">
      <c r="B6" s="8">
        <v>69794</v>
      </c>
      <c r="C6" s="6">
        <v>44229</v>
      </c>
      <c r="D6" s="7" t="s">
        <v>13</v>
      </c>
      <c r="E6" s="7" t="s">
        <v>11</v>
      </c>
      <c r="F6" s="7">
        <v>21</v>
      </c>
    </row>
    <row r="7" spans="2:6" x14ac:dyDescent="0.2">
      <c r="B7" s="8">
        <v>69795</v>
      </c>
      <c r="C7" s="6">
        <v>44229</v>
      </c>
      <c r="D7" s="7" t="s">
        <v>13</v>
      </c>
      <c r="E7" s="7" t="s">
        <v>11</v>
      </c>
      <c r="F7" s="7">
        <v>21</v>
      </c>
    </row>
    <row r="8" spans="2:6" x14ac:dyDescent="0.2">
      <c r="B8" s="8">
        <v>69796</v>
      </c>
      <c r="C8" s="6">
        <v>44229</v>
      </c>
      <c r="D8" s="7" t="s">
        <v>13</v>
      </c>
      <c r="E8" s="7" t="s">
        <v>8</v>
      </c>
      <c r="F8" s="7">
        <v>21</v>
      </c>
    </row>
    <row r="9" spans="2:6" x14ac:dyDescent="0.2">
      <c r="B9" s="8">
        <v>69797</v>
      </c>
      <c r="C9" s="6">
        <v>44229</v>
      </c>
      <c r="D9" s="7" t="s">
        <v>13</v>
      </c>
      <c r="E9" s="7" t="s">
        <v>9</v>
      </c>
      <c r="F9" s="7">
        <v>17</v>
      </c>
    </row>
    <row r="10" spans="2:6" x14ac:dyDescent="0.2">
      <c r="B10" s="8">
        <v>69798</v>
      </c>
      <c r="C10" s="6">
        <v>44229</v>
      </c>
      <c r="D10" s="7" t="s">
        <v>13</v>
      </c>
      <c r="E10" s="7" t="s">
        <v>11</v>
      </c>
      <c r="F10" s="7">
        <v>21</v>
      </c>
    </row>
    <row r="11" spans="2:6" x14ac:dyDescent="0.2">
      <c r="B11" s="8">
        <v>69799</v>
      </c>
      <c r="C11" s="6">
        <v>44229</v>
      </c>
      <c r="D11" s="7" t="s">
        <v>13</v>
      </c>
      <c r="E11" s="7" t="s">
        <v>8</v>
      </c>
      <c r="F11" s="7">
        <v>21</v>
      </c>
    </row>
    <row r="12" spans="2:6" x14ac:dyDescent="0.2">
      <c r="B12" s="8">
        <v>69800</v>
      </c>
      <c r="C12" s="6">
        <v>44229</v>
      </c>
      <c r="D12" s="7" t="s">
        <v>13</v>
      </c>
      <c r="E12" s="7" t="s">
        <v>9</v>
      </c>
      <c r="F12" s="7">
        <v>17</v>
      </c>
    </row>
    <row r="13" spans="2:6" x14ac:dyDescent="0.2">
      <c r="B13" s="5">
        <v>69801</v>
      </c>
      <c r="C13" s="6">
        <v>44229</v>
      </c>
      <c r="D13" s="7" t="s">
        <v>13</v>
      </c>
      <c r="E13" s="7" t="s">
        <v>11</v>
      </c>
      <c r="F13" s="7">
        <v>21</v>
      </c>
    </row>
    <row r="14" spans="2:6" x14ac:dyDescent="0.2">
      <c r="B14" s="8">
        <v>69802</v>
      </c>
      <c r="C14" s="6">
        <v>44229</v>
      </c>
      <c r="D14" s="7" t="s">
        <v>13</v>
      </c>
      <c r="E14" s="7" t="s">
        <v>8</v>
      </c>
      <c r="F14" s="7">
        <v>21</v>
      </c>
    </row>
    <row r="15" spans="2:6" x14ac:dyDescent="0.2">
      <c r="B15" s="8">
        <v>69803</v>
      </c>
      <c r="C15" s="6">
        <v>44230</v>
      </c>
      <c r="D15" s="7" t="s">
        <v>5</v>
      </c>
      <c r="E15" s="7" t="s">
        <v>9</v>
      </c>
      <c r="F15" s="7">
        <v>17</v>
      </c>
    </row>
    <row r="16" spans="2:6" x14ac:dyDescent="0.2">
      <c r="B16" s="5">
        <v>69804</v>
      </c>
      <c r="C16" s="6">
        <v>44230</v>
      </c>
      <c r="D16" s="7" t="s">
        <v>5</v>
      </c>
      <c r="E16" s="7" t="s">
        <v>11</v>
      </c>
      <c r="F16" s="7">
        <v>21</v>
      </c>
    </row>
    <row r="17" spans="2:6" x14ac:dyDescent="0.2">
      <c r="B17" s="8">
        <v>69805</v>
      </c>
      <c r="C17" s="6">
        <v>44230</v>
      </c>
      <c r="D17" s="7" t="s">
        <v>5</v>
      </c>
      <c r="E17" s="7" t="s">
        <v>6</v>
      </c>
      <c r="F17" s="7">
        <v>20</v>
      </c>
    </row>
    <row r="18" spans="2:6" x14ac:dyDescent="0.2">
      <c r="B18" s="8">
        <v>69806</v>
      </c>
      <c r="C18" s="6">
        <v>44230</v>
      </c>
      <c r="D18" s="7" t="s">
        <v>5</v>
      </c>
      <c r="E18" s="7" t="s">
        <v>8</v>
      </c>
      <c r="F18" s="7">
        <v>21</v>
      </c>
    </row>
    <row r="19" spans="2:6" x14ac:dyDescent="0.2">
      <c r="B19" s="5">
        <v>69807</v>
      </c>
      <c r="C19" s="6">
        <v>44230</v>
      </c>
      <c r="D19" s="7" t="s">
        <v>5</v>
      </c>
      <c r="E19" s="7" t="s">
        <v>26</v>
      </c>
      <c r="F19" s="7">
        <v>16</v>
      </c>
    </row>
    <row r="20" spans="2:6" x14ac:dyDescent="0.2">
      <c r="B20" s="8">
        <v>69808</v>
      </c>
      <c r="C20" s="6">
        <v>44230</v>
      </c>
      <c r="D20" s="7" t="s">
        <v>13</v>
      </c>
      <c r="E20" s="7" t="s">
        <v>11</v>
      </c>
      <c r="F20" s="7">
        <v>21</v>
      </c>
    </row>
    <row r="21" spans="2:6" x14ac:dyDescent="0.2">
      <c r="B21" s="8">
        <v>69809</v>
      </c>
      <c r="C21" s="6">
        <v>44230</v>
      </c>
      <c r="D21" s="7" t="s">
        <v>5</v>
      </c>
      <c r="E21" s="7" t="s">
        <v>35</v>
      </c>
      <c r="F21" s="7">
        <v>16</v>
      </c>
    </row>
    <row r="22" spans="2:6" x14ac:dyDescent="0.2">
      <c r="B22" s="5">
        <v>69810</v>
      </c>
      <c r="C22" s="6">
        <v>44230</v>
      </c>
      <c r="D22" s="7" t="s">
        <v>13</v>
      </c>
      <c r="E22" s="7" t="s">
        <v>8</v>
      </c>
      <c r="F22" s="7">
        <v>21</v>
      </c>
    </row>
    <row r="23" spans="2:6" x14ac:dyDescent="0.2">
      <c r="B23" s="8">
        <v>69811</v>
      </c>
      <c r="C23" s="6">
        <v>44230</v>
      </c>
      <c r="D23" s="7" t="s">
        <v>7</v>
      </c>
      <c r="E23" s="7" t="s">
        <v>6</v>
      </c>
      <c r="F23" s="7">
        <v>20</v>
      </c>
    </row>
    <row r="24" spans="2:6" x14ac:dyDescent="0.2">
      <c r="B24" s="8">
        <v>69812</v>
      </c>
      <c r="C24" s="6">
        <v>44230</v>
      </c>
      <c r="D24" s="7" t="s">
        <v>5</v>
      </c>
      <c r="E24" s="7" t="s">
        <v>26</v>
      </c>
      <c r="F24" s="7">
        <v>16</v>
      </c>
    </row>
    <row r="25" spans="2:6" x14ac:dyDescent="0.2">
      <c r="B25" s="5">
        <v>69813</v>
      </c>
      <c r="C25" s="6">
        <v>44230</v>
      </c>
      <c r="D25" s="7" t="s">
        <v>5</v>
      </c>
      <c r="E25" s="7" t="s">
        <v>35</v>
      </c>
      <c r="F25" s="7">
        <v>16</v>
      </c>
    </row>
    <row r="26" spans="2:6" x14ac:dyDescent="0.2">
      <c r="B26" s="8">
        <v>69814</v>
      </c>
      <c r="C26" s="6">
        <v>44230</v>
      </c>
      <c r="D26" s="7" t="s">
        <v>5</v>
      </c>
      <c r="E26" s="7" t="s">
        <v>11</v>
      </c>
      <c r="F26" s="7">
        <v>21</v>
      </c>
    </row>
    <row r="27" spans="2:6" x14ac:dyDescent="0.2">
      <c r="B27" s="8">
        <v>69815</v>
      </c>
      <c r="C27" s="6">
        <v>44230</v>
      </c>
      <c r="D27" s="7" t="s">
        <v>5</v>
      </c>
      <c r="E27" s="7" t="s">
        <v>26</v>
      </c>
      <c r="F27" s="7">
        <v>16</v>
      </c>
    </row>
    <row r="28" spans="2:6" x14ac:dyDescent="0.2">
      <c r="B28" s="5">
        <v>69816</v>
      </c>
      <c r="C28" s="6">
        <v>44230</v>
      </c>
      <c r="D28" s="7" t="s">
        <v>5</v>
      </c>
      <c r="E28" s="7" t="s">
        <v>8</v>
      </c>
      <c r="F28" s="7">
        <v>21</v>
      </c>
    </row>
    <row r="29" spans="2:6" x14ac:dyDescent="0.2">
      <c r="B29" s="8">
        <v>69817</v>
      </c>
      <c r="C29" s="6">
        <v>44230</v>
      </c>
      <c r="D29" s="7" t="s">
        <v>7</v>
      </c>
      <c r="E29" s="7" t="s">
        <v>6</v>
      </c>
      <c r="F29" s="7">
        <v>20</v>
      </c>
    </row>
    <row r="30" spans="2:6" x14ac:dyDescent="0.2">
      <c r="B30" s="8">
        <v>69818</v>
      </c>
      <c r="C30" s="6">
        <v>44230</v>
      </c>
      <c r="D30" s="7" t="s">
        <v>5</v>
      </c>
      <c r="E30" s="7" t="s">
        <v>9</v>
      </c>
      <c r="F30" s="7">
        <v>17</v>
      </c>
    </row>
    <row r="31" spans="2:6" x14ac:dyDescent="0.2">
      <c r="B31" s="5">
        <v>69819</v>
      </c>
      <c r="C31" s="6">
        <v>44230</v>
      </c>
      <c r="D31" s="7" t="s">
        <v>5</v>
      </c>
      <c r="E31" s="7" t="s">
        <v>35</v>
      </c>
      <c r="F31" s="7">
        <v>16</v>
      </c>
    </row>
    <row r="32" spans="2:6" x14ac:dyDescent="0.2">
      <c r="B32" s="8">
        <v>69820</v>
      </c>
      <c r="C32" s="6">
        <v>44230</v>
      </c>
      <c r="D32" s="7" t="s">
        <v>5</v>
      </c>
      <c r="E32" s="7" t="s">
        <v>26</v>
      </c>
      <c r="F32" s="7">
        <v>16</v>
      </c>
    </row>
    <row r="33" spans="2:6" x14ac:dyDescent="0.2">
      <c r="B33" s="8">
        <v>69821</v>
      </c>
      <c r="C33" s="6">
        <v>44230</v>
      </c>
      <c r="D33" s="7" t="s">
        <v>13</v>
      </c>
      <c r="E33" s="7" t="s">
        <v>11</v>
      </c>
      <c r="F33" s="7">
        <v>21</v>
      </c>
    </row>
    <row r="34" spans="2:6" x14ac:dyDescent="0.2">
      <c r="B34" s="5">
        <v>69822</v>
      </c>
      <c r="C34" s="6">
        <v>44230</v>
      </c>
      <c r="D34" s="7" t="s">
        <v>5</v>
      </c>
      <c r="E34" s="7" t="s">
        <v>35</v>
      </c>
      <c r="F34" s="7">
        <v>16</v>
      </c>
    </row>
    <row r="35" spans="2:6" x14ac:dyDescent="0.2">
      <c r="B35" s="8">
        <v>69823</v>
      </c>
      <c r="C35" s="6">
        <v>44230</v>
      </c>
      <c r="D35" s="7" t="s">
        <v>5</v>
      </c>
      <c r="E35" s="7" t="s">
        <v>26</v>
      </c>
      <c r="F35" s="7">
        <v>16</v>
      </c>
    </row>
    <row r="36" spans="2:6" x14ac:dyDescent="0.2">
      <c r="B36" s="8">
        <v>69824</v>
      </c>
      <c r="C36" s="6">
        <v>44230</v>
      </c>
      <c r="D36" s="7" t="s">
        <v>13</v>
      </c>
      <c r="E36" s="7" t="s">
        <v>9</v>
      </c>
      <c r="F36" s="7">
        <v>17</v>
      </c>
    </row>
    <row r="37" spans="2:6" x14ac:dyDescent="0.2">
      <c r="B37" s="5">
        <v>69825</v>
      </c>
      <c r="C37" s="6">
        <v>44230</v>
      </c>
      <c r="D37" s="7" t="s">
        <v>13</v>
      </c>
      <c r="E37" s="7" t="s">
        <v>8</v>
      </c>
      <c r="F37" s="7">
        <v>21</v>
      </c>
    </row>
    <row r="38" spans="2:6" x14ac:dyDescent="0.2">
      <c r="B38" s="8">
        <v>69826</v>
      </c>
      <c r="C38" s="6">
        <v>44230</v>
      </c>
      <c r="D38" s="7" t="s">
        <v>13</v>
      </c>
      <c r="E38" s="7" t="s">
        <v>11</v>
      </c>
      <c r="F38" s="7">
        <v>21</v>
      </c>
    </row>
    <row r="39" spans="2:6" x14ac:dyDescent="0.2">
      <c r="B39" s="8">
        <v>69827</v>
      </c>
      <c r="C39" s="6">
        <v>44230</v>
      </c>
      <c r="D39" s="7" t="s">
        <v>7</v>
      </c>
      <c r="E39" s="7" t="s">
        <v>6</v>
      </c>
      <c r="F39" s="7">
        <v>20</v>
      </c>
    </row>
    <row r="40" spans="2:6" x14ac:dyDescent="0.2">
      <c r="B40" s="5">
        <v>69828</v>
      </c>
      <c r="C40" s="6">
        <v>44230</v>
      </c>
      <c r="D40" s="7" t="s">
        <v>5</v>
      </c>
      <c r="E40" s="7" t="s">
        <v>35</v>
      </c>
      <c r="F40" s="7">
        <v>16</v>
      </c>
    </row>
    <row r="41" spans="2:6" x14ac:dyDescent="0.2">
      <c r="B41" s="5">
        <v>69829</v>
      </c>
      <c r="C41" s="6">
        <v>44230</v>
      </c>
      <c r="D41" s="7" t="s">
        <v>36</v>
      </c>
      <c r="E41" s="7" t="s">
        <v>37</v>
      </c>
      <c r="F41" s="7">
        <v>14</v>
      </c>
    </row>
    <row r="42" spans="2:6" x14ac:dyDescent="0.2">
      <c r="B42" s="8">
        <v>69830</v>
      </c>
      <c r="C42" s="6">
        <v>44230</v>
      </c>
      <c r="D42" s="7" t="s">
        <v>36</v>
      </c>
      <c r="E42" s="7" t="s">
        <v>38</v>
      </c>
      <c r="F42" s="7">
        <v>13.5</v>
      </c>
    </row>
    <row r="43" spans="2:6" x14ac:dyDescent="0.2">
      <c r="B43" s="8">
        <v>69831</v>
      </c>
      <c r="C43" s="6">
        <v>44230</v>
      </c>
      <c r="D43" s="7" t="s">
        <v>36</v>
      </c>
      <c r="E43" s="7" t="s">
        <v>39</v>
      </c>
      <c r="F43" s="7">
        <v>14</v>
      </c>
    </row>
    <row r="44" spans="2:6" x14ac:dyDescent="0.2">
      <c r="B44" s="5">
        <v>69832</v>
      </c>
      <c r="C44" s="6">
        <v>44230</v>
      </c>
      <c r="D44" s="7" t="s">
        <v>5</v>
      </c>
      <c r="E44" s="7" t="s">
        <v>26</v>
      </c>
      <c r="F44" s="7">
        <v>16</v>
      </c>
    </row>
    <row r="45" spans="2:6" x14ac:dyDescent="0.2">
      <c r="B45" s="8">
        <v>69833</v>
      </c>
      <c r="C45" s="6">
        <v>44230</v>
      </c>
      <c r="D45" s="7" t="s">
        <v>36</v>
      </c>
      <c r="E45" s="7" t="s">
        <v>40</v>
      </c>
      <c r="F45" s="7">
        <v>14</v>
      </c>
    </row>
    <row r="46" spans="2:6" x14ac:dyDescent="0.2">
      <c r="B46" s="8">
        <v>69834</v>
      </c>
      <c r="C46" s="6">
        <v>44230</v>
      </c>
      <c r="D46" s="7" t="s">
        <v>36</v>
      </c>
      <c r="E46" s="7" t="s">
        <v>37</v>
      </c>
      <c r="F46" s="7">
        <v>14</v>
      </c>
    </row>
    <row r="47" spans="2:6" x14ac:dyDescent="0.2">
      <c r="B47" s="5">
        <v>69835</v>
      </c>
      <c r="C47" s="6">
        <v>44230</v>
      </c>
      <c r="D47" s="7" t="s">
        <v>5</v>
      </c>
      <c r="E47" s="7" t="s">
        <v>35</v>
      </c>
      <c r="F47" s="7">
        <v>16</v>
      </c>
    </row>
    <row r="48" spans="2:6" x14ac:dyDescent="0.2">
      <c r="B48" s="8">
        <v>69836</v>
      </c>
      <c r="C48" s="6">
        <v>44230</v>
      </c>
      <c r="D48" s="7" t="s">
        <v>13</v>
      </c>
      <c r="E48" s="7" t="s">
        <v>9</v>
      </c>
      <c r="F48" s="7">
        <v>17</v>
      </c>
    </row>
    <row r="49" spans="2:6" x14ac:dyDescent="0.2">
      <c r="B49" s="8">
        <v>69837</v>
      </c>
      <c r="C49" s="6">
        <v>44230</v>
      </c>
      <c r="D49" s="7" t="s">
        <v>36</v>
      </c>
      <c r="E49" s="7" t="s">
        <v>39</v>
      </c>
      <c r="F49" s="7">
        <v>14</v>
      </c>
    </row>
    <row r="50" spans="2:6" x14ac:dyDescent="0.2">
      <c r="B50" s="5">
        <v>69838</v>
      </c>
      <c r="C50" s="6">
        <v>44230</v>
      </c>
      <c r="D50" s="7" t="s">
        <v>36</v>
      </c>
      <c r="E50" s="7" t="s">
        <v>41</v>
      </c>
      <c r="F50" s="7">
        <v>14</v>
      </c>
    </row>
    <row r="51" spans="2:6" x14ac:dyDescent="0.2">
      <c r="B51" s="8">
        <v>69839</v>
      </c>
      <c r="C51" s="6">
        <v>44230</v>
      </c>
      <c r="D51" s="7" t="s">
        <v>36</v>
      </c>
      <c r="E51" s="7" t="s">
        <v>42</v>
      </c>
      <c r="F51" s="7">
        <v>13.5</v>
      </c>
    </row>
    <row r="52" spans="2:6" x14ac:dyDescent="0.2">
      <c r="B52" s="8">
        <v>69840</v>
      </c>
      <c r="C52" s="6">
        <v>44230</v>
      </c>
      <c r="D52" s="7" t="s">
        <v>13</v>
      </c>
      <c r="E52" s="7" t="s">
        <v>8</v>
      </c>
      <c r="F52" s="7">
        <v>21</v>
      </c>
    </row>
    <row r="53" spans="2:6" x14ac:dyDescent="0.2">
      <c r="B53" s="5">
        <v>69841</v>
      </c>
      <c r="C53" s="6">
        <v>44230</v>
      </c>
      <c r="D53" s="7" t="s">
        <v>36</v>
      </c>
      <c r="E53" s="7" t="s">
        <v>38</v>
      </c>
      <c r="F53" s="7">
        <v>13.5</v>
      </c>
    </row>
    <row r="54" spans="2:6" x14ac:dyDescent="0.2">
      <c r="B54" s="8">
        <v>69842</v>
      </c>
      <c r="C54" s="6">
        <v>44230</v>
      </c>
      <c r="D54" s="7" t="s">
        <v>36</v>
      </c>
      <c r="E54" s="7" t="s">
        <v>40</v>
      </c>
      <c r="F54" s="7">
        <v>14</v>
      </c>
    </row>
    <row r="55" spans="2:6" x14ac:dyDescent="0.2">
      <c r="B55" s="8">
        <v>69843</v>
      </c>
      <c r="C55" s="6">
        <v>44230</v>
      </c>
      <c r="D55" s="7" t="s">
        <v>5</v>
      </c>
      <c r="E55" s="7" t="s">
        <v>11</v>
      </c>
      <c r="F55" s="7">
        <v>21</v>
      </c>
    </row>
    <row r="56" spans="2:6" x14ac:dyDescent="0.2">
      <c r="B56" s="5">
        <v>69844</v>
      </c>
      <c r="C56" s="6">
        <v>44230</v>
      </c>
      <c r="D56" s="7" t="s">
        <v>5</v>
      </c>
      <c r="E56" s="7" t="s">
        <v>26</v>
      </c>
      <c r="F56" s="7">
        <v>16</v>
      </c>
    </row>
    <row r="57" spans="2:6" x14ac:dyDescent="0.2">
      <c r="B57" s="8">
        <v>69845</v>
      </c>
      <c r="C57" s="6">
        <v>44230</v>
      </c>
      <c r="D57" s="7" t="s">
        <v>5</v>
      </c>
      <c r="E57" s="7" t="s">
        <v>6</v>
      </c>
      <c r="F57" s="7">
        <v>20</v>
      </c>
    </row>
    <row r="58" spans="2:6" x14ac:dyDescent="0.2">
      <c r="B58" s="8">
        <v>69846</v>
      </c>
      <c r="C58" s="6">
        <v>44231</v>
      </c>
      <c r="D58" s="7" t="s">
        <v>5</v>
      </c>
      <c r="E58" s="7" t="s">
        <v>6</v>
      </c>
      <c r="F58" s="7">
        <v>20</v>
      </c>
    </row>
    <row r="59" spans="2:6" x14ac:dyDescent="0.2">
      <c r="B59" s="5">
        <v>69847</v>
      </c>
      <c r="C59" s="6">
        <v>44231</v>
      </c>
      <c r="D59" s="7" t="s">
        <v>5</v>
      </c>
      <c r="E59" s="7" t="s">
        <v>35</v>
      </c>
      <c r="F59" s="7">
        <v>16</v>
      </c>
    </row>
    <row r="60" spans="2:6" x14ac:dyDescent="0.2">
      <c r="B60" s="8">
        <v>69848</v>
      </c>
      <c r="C60" s="6">
        <v>44231</v>
      </c>
      <c r="D60" s="7" t="s">
        <v>5</v>
      </c>
      <c r="E60" s="7" t="s">
        <v>11</v>
      </c>
      <c r="F60" s="7">
        <v>21</v>
      </c>
    </row>
    <row r="61" spans="2:6" x14ac:dyDescent="0.2">
      <c r="B61" s="8">
        <v>69849</v>
      </c>
      <c r="C61" s="6">
        <v>44231</v>
      </c>
      <c r="D61" s="7" t="s">
        <v>36</v>
      </c>
      <c r="E61" s="7" t="s">
        <v>38</v>
      </c>
      <c r="F61" s="7">
        <v>13.5</v>
      </c>
    </row>
    <row r="62" spans="2:6" x14ac:dyDescent="0.2">
      <c r="B62" s="5">
        <v>69850</v>
      </c>
      <c r="C62" s="6">
        <v>44231</v>
      </c>
      <c r="D62" s="7" t="s">
        <v>36</v>
      </c>
      <c r="E62" s="7" t="s">
        <v>40</v>
      </c>
      <c r="F62" s="7">
        <v>14</v>
      </c>
    </row>
    <row r="63" spans="2:6" x14ac:dyDescent="0.2">
      <c r="B63" s="8">
        <v>69851</v>
      </c>
      <c r="C63" s="6">
        <v>44231</v>
      </c>
      <c r="D63" s="7" t="s">
        <v>5</v>
      </c>
      <c r="E63" s="7" t="s">
        <v>9</v>
      </c>
      <c r="F63" s="7">
        <v>17</v>
      </c>
    </row>
    <row r="64" spans="2:6" x14ac:dyDescent="0.2">
      <c r="B64" s="8">
        <v>69852</v>
      </c>
      <c r="C64" s="6">
        <v>44231</v>
      </c>
      <c r="D64" s="7" t="s">
        <v>43</v>
      </c>
      <c r="E64" s="7" t="s">
        <v>17</v>
      </c>
      <c r="F64" s="7">
        <v>14</v>
      </c>
    </row>
    <row r="65" spans="2:6" x14ac:dyDescent="0.2">
      <c r="B65" s="5">
        <v>69853</v>
      </c>
      <c r="C65" s="6">
        <v>44231</v>
      </c>
      <c r="D65" s="7" t="s">
        <v>5</v>
      </c>
      <c r="E65" s="7" t="s">
        <v>26</v>
      </c>
      <c r="F65" s="7">
        <v>16</v>
      </c>
    </row>
    <row r="66" spans="2:6" x14ac:dyDescent="0.2">
      <c r="B66" s="8">
        <v>69854</v>
      </c>
      <c r="C66" s="6">
        <v>44231</v>
      </c>
      <c r="D66" s="7" t="s">
        <v>36</v>
      </c>
      <c r="E66" s="7" t="s">
        <v>41</v>
      </c>
      <c r="F66" s="7">
        <v>14</v>
      </c>
    </row>
    <row r="67" spans="2:6" x14ac:dyDescent="0.2">
      <c r="B67" s="8">
        <v>69855</v>
      </c>
      <c r="C67" s="6">
        <v>44231</v>
      </c>
      <c r="D67" s="7" t="s">
        <v>36</v>
      </c>
      <c r="E67" s="7" t="s">
        <v>44</v>
      </c>
      <c r="F67" s="7">
        <v>16</v>
      </c>
    </row>
    <row r="68" spans="2:6" x14ac:dyDescent="0.2">
      <c r="B68" s="5">
        <v>69856</v>
      </c>
      <c r="C68" s="6">
        <v>44231</v>
      </c>
      <c r="D68" s="7" t="s">
        <v>36</v>
      </c>
      <c r="E68" s="7" t="s">
        <v>38</v>
      </c>
      <c r="F68" s="7">
        <v>13.5</v>
      </c>
    </row>
    <row r="69" spans="2:6" x14ac:dyDescent="0.2">
      <c r="B69" s="5">
        <v>69857</v>
      </c>
      <c r="C69" s="6">
        <v>44231</v>
      </c>
      <c r="D69" s="7" t="s">
        <v>36</v>
      </c>
      <c r="E69" s="7" t="s">
        <v>40</v>
      </c>
      <c r="F69" s="7">
        <v>14</v>
      </c>
    </row>
    <row r="70" spans="2:6" x14ac:dyDescent="0.2">
      <c r="B70" s="8">
        <v>69858</v>
      </c>
      <c r="C70" s="6"/>
      <c r="D70" s="7" t="s">
        <v>45</v>
      </c>
      <c r="E70" s="7"/>
      <c r="F70" s="7"/>
    </row>
    <row r="71" spans="2:6" x14ac:dyDescent="0.2">
      <c r="B71" s="8">
        <v>69859</v>
      </c>
      <c r="C71" s="6">
        <v>44231</v>
      </c>
      <c r="D71" s="7" t="s">
        <v>36</v>
      </c>
      <c r="E71" s="7" t="s">
        <v>41</v>
      </c>
      <c r="F71" s="7">
        <v>14</v>
      </c>
    </row>
    <row r="72" spans="2:6" x14ac:dyDescent="0.2">
      <c r="B72" s="5">
        <v>69860</v>
      </c>
      <c r="C72" s="6">
        <v>44231</v>
      </c>
      <c r="D72" s="7" t="s">
        <v>36</v>
      </c>
      <c r="E72" s="7" t="s">
        <v>44</v>
      </c>
      <c r="F72" s="7">
        <v>16</v>
      </c>
    </row>
    <row r="73" spans="2:6" x14ac:dyDescent="0.2">
      <c r="B73" s="8">
        <v>69861</v>
      </c>
      <c r="C73" s="6">
        <v>44231</v>
      </c>
      <c r="D73" s="7" t="s">
        <v>5</v>
      </c>
      <c r="E73" s="7" t="s">
        <v>35</v>
      </c>
      <c r="F73" s="7">
        <v>16</v>
      </c>
    </row>
    <row r="74" spans="2:6" x14ac:dyDescent="0.2">
      <c r="B74" s="8">
        <v>69862</v>
      </c>
      <c r="C74" s="6">
        <v>44231</v>
      </c>
      <c r="D74" s="7" t="s">
        <v>12</v>
      </c>
      <c r="E74" s="7" t="s">
        <v>6</v>
      </c>
      <c r="F74" s="7">
        <v>20</v>
      </c>
    </row>
    <row r="75" spans="2:6" x14ac:dyDescent="0.2">
      <c r="B75" s="5">
        <v>69863</v>
      </c>
      <c r="C75" s="6">
        <v>44231</v>
      </c>
      <c r="D75" s="7" t="s">
        <v>12</v>
      </c>
      <c r="E75" s="7" t="s">
        <v>11</v>
      </c>
      <c r="F75" s="7">
        <v>21</v>
      </c>
    </row>
    <row r="76" spans="2:6" x14ac:dyDescent="0.2">
      <c r="B76" s="8">
        <v>69864</v>
      </c>
      <c r="C76" s="6">
        <v>44231</v>
      </c>
      <c r="D76" s="7" t="s">
        <v>12</v>
      </c>
      <c r="E76" s="7" t="s">
        <v>9</v>
      </c>
      <c r="F76" s="7">
        <v>17</v>
      </c>
    </row>
    <row r="77" spans="2:6" x14ac:dyDescent="0.2">
      <c r="B77" s="8">
        <v>69865</v>
      </c>
      <c r="C77" s="6">
        <v>44231</v>
      </c>
      <c r="D77" s="7" t="s">
        <v>36</v>
      </c>
      <c r="E77" s="7" t="s">
        <v>38</v>
      </c>
      <c r="F77" s="7">
        <v>13.5</v>
      </c>
    </row>
    <row r="78" spans="2:6" x14ac:dyDescent="0.2">
      <c r="B78" s="5">
        <v>69866</v>
      </c>
      <c r="C78" s="6">
        <v>44231</v>
      </c>
      <c r="D78" s="7" t="s">
        <v>36</v>
      </c>
      <c r="E78" s="7" t="s">
        <v>40</v>
      </c>
      <c r="F78" s="7">
        <v>14</v>
      </c>
    </row>
    <row r="79" spans="2:6" x14ac:dyDescent="0.2">
      <c r="B79" s="8">
        <v>69867</v>
      </c>
      <c r="C79" s="6">
        <v>44231</v>
      </c>
      <c r="D79" s="7" t="s">
        <v>5</v>
      </c>
      <c r="E79" s="7" t="s">
        <v>26</v>
      </c>
      <c r="F79" s="7">
        <v>16</v>
      </c>
    </row>
    <row r="80" spans="2:6" x14ac:dyDescent="0.2">
      <c r="B80" s="8">
        <v>69868</v>
      </c>
      <c r="C80" s="6">
        <v>44231</v>
      </c>
      <c r="D80" s="7" t="s">
        <v>36</v>
      </c>
      <c r="E80" s="7" t="s">
        <v>42</v>
      </c>
      <c r="F80" s="7">
        <v>13.5</v>
      </c>
    </row>
    <row r="81" spans="2:6" x14ac:dyDescent="0.2">
      <c r="B81" s="5">
        <v>69869</v>
      </c>
      <c r="C81" s="6">
        <v>44231</v>
      </c>
      <c r="D81" s="7" t="s">
        <v>36</v>
      </c>
      <c r="E81" s="7" t="s">
        <v>46</v>
      </c>
      <c r="F81" s="7">
        <v>14</v>
      </c>
    </row>
    <row r="82" spans="2:6" x14ac:dyDescent="0.2">
      <c r="B82" s="8">
        <v>69870</v>
      </c>
      <c r="C82" s="6">
        <v>44231</v>
      </c>
      <c r="D82" s="7" t="s">
        <v>5</v>
      </c>
      <c r="E82" s="7" t="s">
        <v>35</v>
      </c>
      <c r="F82" s="7">
        <v>16</v>
      </c>
    </row>
    <row r="83" spans="2:6" x14ac:dyDescent="0.2">
      <c r="B83" s="8">
        <v>69871</v>
      </c>
      <c r="C83" s="6">
        <v>44231</v>
      </c>
      <c r="D83" s="7" t="s">
        <v>36</v>
      </c>
      <c r="E83" s="7" t="s">
        <v>41</v>
      </c>
      <c r="F83" s="7">
        <v>14</v>
      </c>
    </row>
    <row r="84" spans="2:6" x14ac:dyDescent="0.2">
      <c r="B84" s="5">
        <v>69872</v>
      </c>
      <c r="C84" s="6">
        <v>44231</v>
      </c>
      <c r="D84" s="7" t="s">
        <v>43</v>
      </c>
      <c r="E84" s="7" t="s">
        <v>17</v>
      </c>
      <c r="F84" s="7">
        <v>14</v>
      </c>
    </row>
    <row r="85" spans="2:6" x14ac:dyDescent="0.2">
      <c r="B85" s="8">
        <v>69873</v>
      </c>
      <c r="C85" s="6">
        <v>44231</v>
      </c>
      <c r="D85" s="7" t="s">
        <v>36</v>
      </c>
      <c r="E85" s="7" t="s">
        <v>44</v>
      </c>
      <c r="F85" s="7">
        <v>16</v>
      </c>
    </row>
    <row r="86" spans="2:6" x14ac:dyDescent="0.2">
      <c r="B86" s="8">
        <v>69874</v>
      </c>
      <c r="C86" s="6">
        <v>44231</v>
      </c>
      <c r="D86" s="7" t="s">
        <v>36</v>
      </c>
      <c r="E86" s="7" t="s">
        <v>38</v>
      </c>
      <c r="F86" s="7">
        <v>13.5</v>
      </c>
    </row>
    <row r="87" spans="2:6" x14ac:dyDescent="0.2">
      <c r="B87" s="5">
        <v>69875</v>
      </c>
      <c r="C87" s="6">
        <v>44231</v>
      </c>
      <c r="D87" s="7" t="s">
        <v>36</v>
      </c>
      <c r="E87" s="7" t="s">
        <v>40</v>
      </c>
      <c r="F87" s="7">
        <v>14</v>
      </c>
    </row>
    <row r="88" spans="2:6" x14ac:dyDescent="0.2">
      <c r="B88" s="8">
        <v>69876</v>
      </c>
      <c r="C88" s="6">
        <v>44231</v>
      </c>
      <c r="D88" s="7" t="s">
        <v>36</v>
      </c>
      <c r="E88" s="7" t="s">
        <v>42</v>
      </c>
      <c r="F88" s="7">
        <v>13.5</v>
      </c>
    </row>
    <row r="89" spans="2:6" x14ac:dyDescent="0.2">
      <c r="B89" s="8">
        <v>69877</v>
      </c>
      <c r="C89" s="6">
        <v>44231</v>
      </c>
      <c r="D89" s="7" t="s">
        <v>36</v>
      </c>
      <c r="E89" s="7" t="s">
        <v>41</v>
      </c>
      <c r="F89" s="7">
        <v>14</v>
      </c>
    </row>
    <row r="90" spans="2:6" x14ac:dyDescent="0.2">
      <c r="B90" s="5">
        <v>69878</v>
      </c>
      <c r="C90" s="6">
        <v>44231</v>
      </c>
      <c r="D90" s="7" t="s">
        <v>36</v>
      </c>
      <c r="E90" s="7" t="s">
        <v>47</v>
      </c>
      <c r="F90" s="7">
        <v>14</v>
      </c>
    </row>
    <row r="91" spans="2:6" x14ac:dyDescent="0.2">
      <c r="B91" s="8">
        <v>69879</v>
      </c>
      <c r="C91" s="6">
        <v>44231</v>
      </c>
      <c r="D91" s="7" t="s">
        <v>5</v>
      </c>
      <c r="E91" s="7" t="s">
        <v>48</v>
      </c>
      <c r="F91" s="7">
        <v>16</v>
      </c>
    </row>
    <row r="92" spans="2:6" x14ac:dyDescent="0.2">
      <c r="B92" s="8">
        <v>69880</v>
      </c>
      <c r="C92" s="6">
        <v>44231</v>
      </c>
      <c r="D92" s="7" t="s">
        <v>5</v>
      </c>
      <c r="E92" s="7" t="s">
        <v>49</v>
      </c>
      <c r="F92" s="7">
        <v>15</v>
      </c>
    </row>
    <row r="93" spans="2:6" x14ac:dyDescent="0.2">
      <c r="B93" s="5">
        <v>69881</v>
      </c>
      <c r="C93" s="6">
        <v>44231</v>
      </c>
      <c r="D93" s="7" t="s">
        <v>5</v>
      </c>
      <c r="E93" s="7" t="s">
        <v>35</v>
      </c>
      <c r="F93" s="7">
        <v>16</v>
      </c>
    </row>
    <row r="94" spans="2:6" x14ac:dyDescent="0.2">
      <c r="B94" s="8">
        <v>69882</v>
      </c>
      <c r="C94" s="6">
        <v>44231</v>
      </c>
      <c r="D94" s="7" t="s">
        <v>36</v>
      </c>
      <c r="E94" s="7" t="s">
        <v>44</v>
      </c>
      <c r="F94" s="7">
        <v>16</v>
      </c>
    </row>
    <row r="95" spans="2:6" x14ac:dyDescent="0.2">
      <c r="B95" s="8">
        <v>69883</v>
      </c>
      <c r="C95" s="6">
        <v>44231</v>
      </c>
      <c r="D95" s="7" t="s">
        <v>13</v>
      </c>
      <c r="E95" s="7" t="s">
        <v>11</v>
      </c>
      <c r="F95" s="7">
        <v>21</v>
      </c>
    </row>
    <row r="96" spans="2:6" x14ac:dyDescent="0.2">
      <c r="B96" s="5">
        <v>69884</v>
      </c>
      <c r="C96" s="6">
        <v>44231</v>
      </c>
      <c r="D96" s="7" t="s">
        <v>13</v>
      </c>
      <c r="E96" s="7" t="s">
        <v>6</v>
      </c>
      <c r="F96" s="7">
        <v>20</v>
      </c>
    </row>
    <row r="97" spans="2:6" x14ac:dyDescent="0.2">
      <c r="B97" s="5">
        <v>69885</v>
      </c>
      <c r="C97" s="6">
        <v>44231</v>
      </c>
      <c r="D97" s="7" t="s">
        <v>5</v>
      </c>
      <c r="E97" s="7" t="s">
        <v>26</v>
      </c>
      <c r="F97" s="7">
        <v>16</v>
      </c>
    </row>
    <row r="98" spans="2:6" x14ac:dyDescent="0.2">
      <c r="B98" s="8">
        <v>69886</v>
      </c>
      <c r="C98" s="6">
        <v>44231</v>
      </c>
      <c r="D98" s="7" t="s">
        <v>36</v>
      </c>
      <c r="E98" s="7" t="s">
        <v>38</v>
      </c>
      <c r="F98" s="7">
        <v>13.5</v>
      </c>
    </row>
    <row r="99" spans="2:6" x14ac:dyDescent="0.2">
      <c r="B99" s="8">
        <v>69887</v>
      </c>
      <c r="C99" s="6">
        <v>44231</v>
      </c>
      <c r="D99" s="7" t="s">
        <v>36</v>
      </c>
      <c r="E99" s="7" t="s">
        <v>40</v>
      </c>
      <c r="F99" s="7">
        <v>14</v>
      </c>
    </row>
    <row r="100" spans="2:6" x14ac:dyDescent="0.2">
      <c r="B100" s="5">
        <v>69888</v>
      </c>
      <c r="C100" s="6">
        <v>44231</v>
      </c>
      <c r="D100" s="7" t="s">
        <v>36</v>
      </c>
      <c r="E100" s="7" t="s">
        <v>42</v>
      </c>
      <c r="F100" s="7">
        <v>13.5</v>
      </c>
    </row>
    <row r="101" spans="2:6" x14ac:dyDescent="0.2">
      <c r="B101" s="8">
        <v>69889</v>
      </c>
      <c r="C101" s="6">
        <v>44231</v>
      </c>
      <c r="D101" s="7" t="s">
        <v>36</v>
      </c>
      <c r="E101" s="7" t="s">
        <v>41</v>
      </c>
      <c r="F101" s="7">
        <v>14</v>
      </c>
    </row>
    <row r="102" spans="2:6" x14ac:dyDescent="0.2">
      <c r="B102" s="8">
        <v>69890</v>
      </c>
      <c r="C102" s="6">
        <v>44231</v>
      </c>
      <c r="D102" s="7" t="s">
        <v>36</v>
      </c>
      <c r="E102" s="7" t="s">
        <v>47</v>
      </c>
      <c r="F102" s="7">
        <v>14</v>
      </c>
    </row>
    <row r="103" spans="2:6" x14ac:dyDescent="0.2">
      <c r="B103" s="5">
        <v>69891</v>
      </c>
      <c r="C103" s="6">
        <v>44231</v>
      </c>
      <c r="D103" s="7" t="s">
        <v>13</v>
      </c>
      <c r="E103" s="9" t="s">
        <v>9</v>
      </c>
      <c r="F103" s="9">
        <v>17</v>
      </c>
    </row>
    <row r="104" spans="2:6" x14ac:dyDescent="0.2">
      <c r="B104" s="8">
        <v>69892</v>
      </c>
      <c r="C104" s="6">
        <v>44231</v>
      </c>
      <c r="D104" s="7" t="s">
        <v>5</v>
      </c>
      <c r="E104" s="9" t="s">
        <v>26</v>
      </c>
      <c r="F104" s="9">
        <v>16</v>
      </c>
    </row>
    <row r="105" spans="2:6" x14ac:dyDescent="0.2">
      <c r="B105" s="8">
        <v>69893</v>
      </c>
      <c r="C105" s="6">
        <v>44231</v>
      </c>
      <c r="D105" s="7" t="s">
        <v>50</v>
      </c>
      <c r="E105" s="7"/>
      <c r="F105" s="7">
        <v>8</v>
      </c>
    </row>
    <row r="106" spans="2:6" x14ac:dyDescent="0.2">
      <c r="B106" s="5">
        <v>69894</v>
      </c>
      <c r="C106" s="6">
        <v>44231</v>
      </c>
      <c r="D106" s="7" t="s">
        <v>36</v>
      </c>
      <c r="E106" s="7" t="s">
        <v>44</v>
      </c>
      <c r="F106" s="7">
        <v>16</v>
      </c>
    </row>
    <row r="107" spans="2:6" x14ac:dyDescent="0.2">
      <c r="B107" s="8">
        <v>69895</v>
      </c>
      <c r="C107" s="6">
        <v>44231</v>
      </c>
      <c r="D107" s="7" t="s">
        <v>5</v>
      </c>
      <c r="E107" s="7" t="s">
        <v>48</v>
      </c>
      <c r="F107" s="7">
        <v>16</v>
      </c>
    </row>
    <row r="108" spans="2:6" x14ac:dyDescent="0.2">
      <c r="B108" s="8">
        <v>69896</v>
      </c>
      <c r="C108" s="6">
        <v>44231</v>
      </c>
      <c r="D108" s="9" t="s">
        <v>5</v>
      </c>
      <c r="E108" s="7" t="s">
        <v>49</v>
      </c>
      <c r="F108" s="7">
        <v>15</v>
      </c>
    </row>
    <row r="109" spans="2:6" x14ac:dyDescent="0.2">
      <c r="B109" s="5">
        <v>69897</v>
      </c>
      <c r="C109" s="6">
        <v>44231</v>
      </c>
      <c r="D109" s="7" t="s">
        <v>36</v>
      </c>
      <c r="E109" s="7" t="s">
        <v>38</v>
      </c>
      <c r="F109" s="7">
        <v>13.5</v>
      </c>
    </row>
    <row r="110" spans="2:6" x14ac:dyDescent="0.2">
      <c r="B110" s="8">
        <v>69898</v>
      </c>
      <c r="C110" s="6">
        <v>44231</v>
      </c>
      <c r="D110" s="7" t="s">
        <v>36</v>
      </c>
      <c r="E110" s="7" t="s">
        <v>40</v>
      </c>
      <c r="F110" s="7">
        <v>14</v>
      </c>
    </row>
    <row r="111" spans="2:6" x14ac:dyDescent="0.2">
      <c r="B111" s="8">
        <v>69899</v>
      </c>
      <c r="C111" s="6">
        <v>44231</v>
      </c>
      <c r="D111" s="7" t="s">
        <v>13</v>
      </c>
      <c r="E111" s="7" t="s">
        <v>8</v>
      </c>
      <c r="F111" s="7">
        <v>21</v>
      </c>
    </row>
    <row r="112" spans="2:6" x14ac:dyDescent="0.2">
      <c r="B112" s="5">
        <v>69900</v>
      </c>
      <c r="C112" s="6">
        <v>44231</v>
      </c>
      <c r="D112" s="7" t="s">
        <v>5</v>
      </c>
      <c r="E112" s="7" t="s">
        <v>35</v>
      </c>
      <c r="F112" s="7">
        <v>16</v>
      </c>
    </row>
    <row r="113" spans="2:6" x14ac:dyDescent="0.2">
      <c r="B113" s="8">
        <v>69901</v>
      </c>
      <c r="C113" s="6">
        <v>44231</v>
      </c>
      <c r="D113" s="7" t="s">
        <v>36</v>
      </c>
      <c r="E113" s="7" t="s">
        <v>42</v>
      </c>
      <c r="F113" s="7">
        <v>13.5</v>
      </c>
    </row>
    <row r="114" spans="2:6" x14ac:dyDescent="0.2">
      <c r="B114" s="8">
        <v>69902</v>
      </c>
      <c r="C114" s="6">
        <v>44231</v>
      </c>
      <c r="D114" s="7" t="s">
        <v>36</v>
      </c>
      <c r="E114" s="7" t="s">
        <v>41</v>
      </c>
      <c r="F114" s="7">
        <v>14</v>
      </c>
    </row>
    <row r="115" spans="2:6" x14ac:dyDescent="0.2">
      <c r="B115" s="5">
        <v>69903</v>
      </c>
      <c r="C115" s="6">
        <v>44231</v>
      </c>
      <c r="D115" s="7" t="s">
        <v>36</v>
      </c>
      <c r="E115" s="7" t="s">
        <v>47</v>
      </c>
      <c r="F115" s="7">
        <v>14</v>
      </c>
    </row>
    <row r="116" spans="2:6" x14ac:dyDescent="0.2">
      <c r="B116" s="8">
        <v>69904</v>
      </c>
      <c r="C116" s="6">
        <v>44231</v>
      </c>
      <c r="D116" s="7" t="s">
        <v>36</v>
      </c>
      <c r="E116" s="7" t="s">
        <v>44</v>
      </c>
      <c r="F116" s="7">
        <v>16</v>
      </c>
    </row>
    <row r="117" spans="2:6" x14ac:dyDescent="0.2">
      <c r="B117" s="8">
        <v>69905</v>
      </c>
      <c r="C117" s="6">
        <v>44231</v>
      </c>
      <c r="D117" s="7" t="s">
        <v>13</v>
      </c>
      <c r="E117" s="7" t="s">
        <v>11</v>
      </c>
      <c r="F117" s="7">
        <v>21</v>
      </c>
    </row>
    <row r="118" spans="2:6" x14ac:dyDescent="0.2">
      <c r="B118" s="5">
        <v>69906</v>
      </c>
      <c r="C118" s="6">
        <v>44231</v>
      </c>
      <c r="D118" s="7" t="s">
        <v>13</v>
      </c>
      <c r="E118" s="7" t="s">
        <v>6</v>
      </c>
      <c r="F118" s="7">
        <v>20</v>
      </c>
    </row>
    <row r="119" spans="2:6" x14ac:dyDescent="0.2">
      <c r="B119" s="8">
        <v>69907</v>
      </c>
      <c r="C119" s="6">
        <v>44231</v>
      </c>
      <c r="D119" s="7" t="s">
        <v>5</v>
      </c>
      <c r="E119" s="7" t="s">
        <v>48</v>
      </c>
      <c r="F119" s="7">
        <v>16</v>
      </c>
    </row>
    <row r="120" spans="2:6" x14ac:dyDescent="0.2">
      <c r="B120" s="8">
        <v>69908</v>
      </c>
      <c r="C120" s="6">
        <v>44231</v>
      </c>
      <c r="D120" s="7" t="s">
        <v>5</v>
      </c>
      <c r="E120" s="7" t="s">
        <v>49</v>
      </c>
      <c r="F120" s="7">
        <v>15</v>
      </c>
    </row>
    <row r="121" spans="2:6" x14ac:dyDescent="0.2">
      <c r="B121" s="5">
        <v>69909</v>
      </c>
      <c r="C121" s="6">
        <v>44231</v>
      </c>
      <c r="D121" s="7" t="s">
        <v>5</v>
      </c>
      <c r="E121" s="7" t="s">
        <v>26</v>
      </c>
      <c r="F121" s="7">
        <v>16</v>
      </c>
    </row>
    <row r="122" spans="2:6" x14ac:dyDescent="0.2">
      <c r="B122" s="8">
        <v>69910</v>
      </c>
      <c r="C122" s="6">
        <v>44231</v>
      </c>
      <c r="D122" s="7" t="s">
        <v>36</v>
      </c>
      <c r="E122" s="7" t="s">
        <v>38</v>
      </c>
      <c r="F122" s="7">
        <v>13.5</v>
      </c>
    </row>
    <row r="123" spans="2:6" x14ac:dyDescent="0.2">
      <c r="B123" s="8">
        <v>69911</v>
      </c>
      <c r="C123" s="6">
        <v>44231</v>
      </c>
      <c r="D123" s="7" t="s">
        <v>36</v>
      </c>
      <c r="E123" s="7" t="s">
        <v>40</v>
      </c>
      <c r="F123" s="7">
        <v>14</v>
      </c>
    </row>
    <row r="124" spans="2:6" x14ac:dyDescent="0.2">
      <c r="B124" s="5">
        <v>69912</v>
      </c>
      <c r="C124" s="6">
        <v>44231</v>
      </c>
      <c r="D124" s="7" t="s">
        <v>36</v>
      </c>
      <c r="E124" s="7" t="s">
        <v>42</v>
      </c>
      <c r="F124" s="7">
        <v>13.5</v>
      </c>
    </row>
    <row r="125" spans="2:6" x14ac:dyDescent="0.2">
      <c r="B125" s="8">
        <v>69913</v>
      </c>
      <c r="C125" s="6">
        <v>44231</v>
      </c>
      <c r="D125" s="7" t="s">
        <v>36</v>
      </c>
      <c r="E125" s="7" t="s">
        <v>41</v>
      </c>
      <c r="F125" s="7">
        <v>14</v>
      </c>
    </row>
    <row r="126" spans="2:6" x14ac:dyDescent="0.2">
      <c r="B126" s="8">
        <v>69914</v>
      </c>
      <c r="C126" s="6">
        <v>44231</v>
      </c>
      <c r="D126" s="7" t="s">
        <v>36</v>
      </c>
      <c r="E126" s="7" t="s">
        <v>47</v>
      </c>
      <c r="F126" s="7">
        <v>14</v>
      </c>
    </row>
    <row r="127" spans="2:6" x14ac:dyDescent="0.2">
      <c r="B127" s="5">
        <v>69915</v>
      </c>
      <c r="C127" s="6">
        <v>44231</v>
      </c>
      <c r="D127" s="7" t="s">
        <v>36</v>
      </c>
      <c r="E127" s="7" t="s">
        <v>44</v>
      </c>
      <c r="F127" s="7">
        <v>16</v>
      </c>
    </row>
    <row r="128" spans="2:6" x14ac:dyDescent="0.2">
      <c r="B128" s="8">
        <v>69916</v>
      </c>
      <c r="C128" s="6">
        <v>44231</v>
      </c>
      <c r="D128" s="7" t="s">
        <v>36</v>
      </c>
      <c r="E128" s="7" t="s">
        <v>38</v>
      </c>
      <c r="F128" s="7">
        <v>13.5</v>
      </c>
    </row>
    <row r="129" spans="2:6" x14ac:dyDescent="0.2">
      <c r="B129" s="8">
        <v>69917</v>
      </c>
      <c r="C129" s="6">
        <v>44231</v>
      </c>
      <c r="D129" s="7" t="s">
        <v>5</v>
      </c>
      <c r="E129" s="7" t="s">
        <v>35</v>
      </c>
      <c r="F129" s="7">
        <v>16</v>
      </c>
    </row>
    <row r="130" spans="2:6" x14ac:dyDescent="0.2">
      <c r="B130" s="5">
        <v>69918</v>
      </c>
      <c r="C130" s="6">
        <v>44231</v>
      </c>
      <c r="D130" s="7" t="s">
        <v>13</v>
      </c>
      <c r="E130" s="7" t="s">
        <v>9</v>
      </c>
      <c r="F130" s="7">
        <v>17</v>
      </c>
    </row>
    <row r="131" spans="2:6" x14ac:dyDescent="0.2">
      <c r="B131" s="8">
        <v>69919</v>
      </c>
      <c r="C131" s="6">
        <v>44231</v>
      </c>
      <c r="D131" s="7" t="s">
        <v>13</v>
      </c>
      <c r="E131" s="7" t="s">
        <v>8</v>
      </c>
      <c r="F131" s="7">
        <v>21</v>
      </c>
    </row>
    <row r="132" spans="2:6" x14ac:dyDescent="0.2">
      <c r="B132" s="8">
        <v>69920</v>
      </c>
      <c r="C132" s="6">
        <v>44231</v>
      </c>
      <c r="D132" s="7" t="s">
        <v>36</v>
      </c>
      <c r="E132" s="7" t="s">
        <v>40</v>
      </c>
      <c r="F132" s="7">
        <v>14</v>
      </c>
    </row>
    <row r="133" spans="2:6" x14ac:dyDescent="0.2">
      <c r="B133" s="5">
        <v>69921</v>
      </c>
      <c r="C133" s="6">
        <v>44231</v>
      </c>
      <c r="D133" s="7" t="s">
        <v>36</v>
      </c>
      <c r="E133" s="7" t="s">
        <v>42</v>
      </c>
      <c r="F133" s="7">
        <v>13.5</v>
      </c>
    </row>
    <row r="134" spans="2:6" x14ac:dyDescent="0.2">
      <c r="B134" s="8">
        <v>69922</v>
      </c>
      <c r="C134" s="6">
        <v>44231</v>
      </c>
      <c r="D134" s="7" t="s">
        <v>36</v>
      </c>
      <c r="E134" s="7" t="s">
        <v>41</v>
      </c>
      <c r="F134" s="7">
        <v>14</v>
      </c>
    </row>
    <row r="135" spans="2:6" x14ac:dyDescent="0.2">
      <c r="B135" s="8">
        <v>69923</v>
      </c>
      <c r="C135" s="6">
        <v>44231</v>
      </c>
      <c r="D135" s="7" t="s">
        <v>36</v>
      </c>
      <c r="E135" s="7" t="s">
        <v>47</v>
      </c>
      <c r="F135" s="7">
        <v>14</v>
      </c>
    </row>
    <row r="136" spans="2:6" x14ac:dyDescent="0.2">
      <c r="B136" s="5">
        <v>69924</v>
      </c>
      <c r="C136" s="6">
        <v>44231</v>
      </c>
      <c r="D136" s="7" t="s">
        <v>5</v>
      </c>
      <c r="E136" s="7" t="s">
        <v>11</v>
      </c>
      <c r="F136" s="7">
        <v>21</v>
      </c>
    </row>
    <row r="137" spans="2:6" x14ac:dyDescent="0.2">
      <c r="B137" s="8">
        <v>69925</v>
      </c>
      <c r="C137" s="6">
        <v>44231</v>
      </c>
      <c r="D137" s="7" t="s">
        <v>5</v>
      </c>
      <c r="E137" s="7" t="s">
        <v>6</v>
      </c>
      <c r="F137" s="7">
        <v>20</v>
      </c>
    </row>
    <row r="138" spans="2:6" x14ac:dyDescent="0.2">
      <c r="B138" s="8">
        <v>69926</v>
      </c>
      <c r="C138" s="6"/>
      <c r="D138" s="7" t="s">
        <v>45</v>
      </c>
      <c r="E138" s="7"/>
      <c r="F138" s="7"/>
    </row>
    <row r="139" spans="2:6" x14ac:dyDescent="0.2">
      <c r="B139" s="5">
        <v>69927</v>
      </c>
      <c r="C139" s="6">
        <v>44231</v>
      </c>
      <c r="D139" s="7" t="s">
        <v>5</v>
      </c>
      <c r="E139" s="7" t="s">
        <v>35</v>
      </c>
      <c r="F139" s="7">
        <v>16</v>
      </c>
    </row>
    <row r="140" spans="2:6" x14ac:dyDescent="0.2">
      <c r="B140" s="8">
        <v>69928</v>
      </c>
      <c r="C140" s="6">
        <v>44231</v>
      </c>
      <c r="D140" s="7" t="s">
        <v>36</v>
      </c>
      <c r="E140" s="7" t="s">
        <v>38</v>
      </c>
      <c r="F140" s="7">
        <v>13.5</v>
      </c>
    </row>
    <row r="141" spans="2:6" x14ac:dyDescent="0.2">
      <c r="B141" s="8">
        <v>69929</v>
      </c>
      <c r="C141" s="6">
        <v>44231</v>
      </c>
      <c r="D141" s="7" t="s">
        <v>36</v>
      </c>
      <c r="E141" s="7" t="s">
        <v>40</v>
      </c>
      <c r="F141" s="7">
        <v>16</v>
      </c>
    </row>
    <row r="142" spans="2:6" x14ac:dyDescent="0.2">
      <c r="B142" s="5">
        <v>69930</v>
      </c>
      <c r="C142" s="6">
        <v>44231</v>
      </c>
      <c r="D142" s="7" t="s">
        <v>36</v>
      </c>
      <c r="E142" s="7" t="s">
        <v>42</v>
      </c>
      <c r="F142" s="7">
        <v>13.5</v>
      </c>
    </row>
    <row r="143" spans="2:6" x14ac:dyDescent="0.2">
      <c r="B143" s="8">
        <v>69931</v>
      </c>
      <c r="C143" s="6">
        <v>44231</v>
      </c>
      <c r="D143" s="7" t="s">
        <v>36</v>
      </c>
      <c r="E143" s="7" t="s">
        <v>41</v>
      </c>
      <c r="F143" s="7">
        <v>14</v>
      </c>
    </row>
    <row r="144" spans="2:6" x14ac:dyDescent="0.2">
      <c r="B144" s="8">
        <v>69932</v>
      </c>
      <c r="C144" s="6">
        <v>44231</v>
      </c>
      <c r="D144" s="7" t="s">
        <v>36</v>
      </c>
      <c r="E144" s="7" t="s">
        <v>47</v>
      </c>
      <c r="F144" s="7">
        <v>14</v>
      </c>
    </row>
    <row r="145" spans="2:6" x14ac:dyDescent="0.2">
      <c r="B145" s="5">
        <v>69933</v>
      </c>
      <c r="C145" s="6">
        <v>44231</v>
      </c>
      <c r="D145" s="7" t="s">
        <v>5</v>
      </c>
      <c r="E145" s="7" t="s">
        <v>48</v>
      </c>
      <c r="F145" s="7">
        <v>16</v>
      </c>
    </row>
    <row r="146" spans="2:6" x14ac:dyDescent="0.2">
      <c r="B146" s="8">
        <v>69934</v>
      </c>
      <c r="C146" s="6">
        <v>44231</v>
      </c>
      <c r="D146" s="7" t="s">
        <v>5</v>
      </c>
      <c r="E146" s="7" t="s">
        <v>26</v>
      </c>
      <c r="F146" s="7">
        <v>16</v>
      </c>
    </row>
    <row r="147" spans="2:6" x14ac:dyDescent="0.2">
      <c r="B147" s="8">
        <v>69935</v>
      </c>
      <c r="C147" s="6">
        <v>44231</v>
      </c>
      <c r="D147" s="7" t="s">
        <v>5</v>
      </c>
      <c r="E147" s="7" t="s">
        <v>49</v>
      </c>
      <c r="F147" s="7">
        <v>15</v>
      </c>
    </row>
    <row r="148" spans="2:6" x14ac:dyDescent="0.2">
      <c r="B148" s="5">
        <v>69936</v>
      </c>
      <c r="C148" s="6">
        <v>44231</v>
      </c>
      <c r="D148" s="7" t="s">
        <v>36</v>
      </c>
      <c r="E148" s="7" t="s">
        <v>38</v>
      </c>
      <c r="F148" s="7">
        <v>13.5</v>
      </c>
    </row>
    <row r="149" spans="2:6" x14ac:dyDescent="0.2">
      <c r="B149" s="8">
        <v>69937</v>
      </c>
      <c r="C149" s="6">
        <v>44232</v>
      </c>
      <c r="D149" s="7" t="s">
        <v>13</v>
      </c>
      <c r="E149" s="7" t="s">
        <v>6</v>
      </c>
      <c r="F149" s="7">
        <v>20</v>
      </c>
    </row>
    <row r="150" spans="2:6" x14ac:dyDescent="0.2">
      <c r="B150" s="8">
        <v>69938</v>
      </c>
      <c r="C150" s="6">
        <v>44232</v>
      </c>
      <c r="D150" s="7" t="s">
        <v>7</v>
      </c>
      <c r="E150" s="7" t="s">
        <v>11</v>
      </c>
      <c r="F150" s="7">
        <v>21</v>
      </c>
    </row>
    <row r="151" spans="2:6" x14ac:dyDescent="0.2">
      <c r="B151" s="5">
        <v>69939</v>
      </c>
      <c r="C151" s="6">
        <v>44232</v>
      </c>
      <c r="D151" s="7" t="s">
        <v>51</v>
      </c>
      <c r="E151" s="7" t="s">
        <v>8</v>
      </c>
      <c r="F151" s="7">
        <v>21</v>
      </c>
    </row>
    <row r="152" spans="2:6" x14ac:dyDescent="0.2">
      <c r="B152" s="8">
        <v>69940</v>
      </c>
      <c r="C152" s="6">
        <v>44232</v>
      </c>
      <c r="D152" s="7" t="s">
        <v>51</v>
      </c>
      <c r="E152" s="7" t="s">
        <v>9</v>
      </c>
      <c r="F152" s="7">
        <v>17</v>
      </c>
    </row>
    <row r="153" spans="2:6" x14ac:dyDescent="0.2">
      <c r="B153" s="8">
        <v>69941</v>
      </c>
      <c r="C153" s="6">
        <v>44232</v>
      </c>
      <c r="D153" s="7" t="s">
        <v>5</v>
      </c>
      <c r="E153" s="7" t="s">
        <v>26</v>
      </c>
      <c r="F153" s="7">
        <v>16</v>
      </c>
    </row>
    <row r="154" spans="2:6" x14ac:dyDescent="0.2">
      <c r="B154" s="5">
        <v>69942</v>
      </c>
      <c r="C154" s="6">
        <v>44232</v>
      </c>
      <c r="D154" s="7" t="s">
        <v>51</v>
      </c>
      <c r="E154" s="7" t="s">
        <v>48</v>
      </c>
      <c r="F154" s="7">
        <v>16</v>
      </c>
    </row>
    <row r="155" spans="2:6" x14ac:dyDescent="0.2">
      <c r="B155" s="8">
        <v>69943</v>
      </c>
      <c r="C155" s="6">
        <v>44232</v>
      </c>
      <c r="D155" s="7" t="s">
        <v>51</v>
      </c>
      <c r="E155" s="7" t="s">
        <v>49</v>
      </c>
      <c r="F155" s="7">
        <v>15</v>
      </c>
    </row>
    <row r="156" spans="2:6" x14ac:dyDescent="0.2">
      <c r="B156" s="8">
        <v>69944</v>
      </c>
      <c r="C156" s="6">
        <v>44232</v>
      </c>
      <c r="D156" s="7" t="s">
        <v>5</v>
      </c>
      <c r="E156" s="7" t="s">
        <v>26</v>
      </c>
      <c r="F156" s="7">
        <v>16</v>
      </c>
    </row>
    <row r="157" spans="2:6" x14ac:dyDescent="0.2">
      <c r="B157" s="5">
        <v>69945</v>
      </c>
      <c r="C157" s="6">
        <v>44232</v>
      </c>
      <c r="D157" s="7" t="s">
        <v>51</v>
      </c>
      <c r="E157" s="7" t="s">
        <v>9</v>
      </c>
      <c r="F157" s="7">
        <v>17</v>
      </c>
    </row>
    <row r="158" spans="2:6" x14ac:dyDescent="0.2">
      <c r="B158" s="8">
        <v>69946</v>
      </c>
      <c r="C158" s="6">
        <v>44232</v>
      </c>
      <c r="D158" s="7" t="s">
        <v>51</v>
      </c>
      <c r="E158" s="7" t="s">
        <v>8</v>
      </c>
      <c r="F158" s="7">
        <v>21</v>
      </c>
    </row>
    <row r="159" spans="2:6" x14ac:dyDescent="0.2">
      <c r="B159" s="8">
        <v>69947</v>
      </c>
      <c r="C159" s="6">
        <v>44232</v>
      </c>
      <c r="D159" s="7" t="s">
        <v>43</v>
      </c>
      <c r="E159" s="7" t="s">
        <v>33</v>
      </c>
      <c r="F159" s="7">
        <v>15</v>
      </c>
    </row>
    <row r="160" spans="2:6" x14ac:dyDescent="0.2">
      <c r="B160" s="5">
        <v>69948</v>
      </c>
      <c r="C160" s="6">
        <v>44232</v>
      </c>
      <c r="D160" s="7" t="s">
        <v>51</v>
      </c>
      <c r="E160" s="7" t="s">
        <v>11</v>
      </c>
      <c r="F160" s="7">
        <v>21</v>
      </c>
    </row>
    <row r="161" spans="2:6" x14ac:dyDescent="0.2">
      <c r="B161" s="8">
        <v>69949</v>
      </c>
      <c r="C161" s="6">
        <v>44232</v>
      </c>
      <c r="D161" s="7" t="s">
        <v>13</v>
      </c>
      <c r="E161" s="7" t="s">
        <v>6</v>
      </c>
      <c r="F161" s="7">
        <v>20</v>
      </c>
    </row>
    <row r="162" spans="2:6" x14ac:dyDescent="0.2">
      <c r="B162" s="8">
        <v>69950</v>
      </c>
      <c r="C162" s="6">
        <v>44232</v>
      </c>
      <c r="D162" s="7" t="s">
        <v>51</v>
      </c>
      <c r="E162" s="7" t="s">
        <v>49</v>
      </c>
      <c r="F162" s="7">
        <v>15</v>
      </c>
    </row>
    <row r="163" spans="2:6" x14ac:dyDescent="0.2">
      <c r="B163" s="5">
        <v>69951</v>
      </c>
      <c r="C163" s="6">
        <v>44232</v>
      </c>
      <c r="D163" s="7" t="s">
        <v>36</v>
      </c>
      <c r="E163" s="7" t="s">
        <v>39</v>
      </c>
      <c r="F163" s="7">
        <v>14</v>
      </c>
    </row>
    <row r="164" spans="2:6" x14ac:dyDescent="0.2">
      <c r="B164" s="8">
        <v>69952</v>
      </c>
      <c r="C164" s="6">
        <v>44232</v>
      </c>
      <c r="D164" s="7" t="s">
        <v>36</v>
      </c>
      <c r="E164" s="7" t="s">
        <v>47</v>
      </c>
      <c r="F164" s="7">
        <v>14</v>
      </c>
    </row>
    <row r="165" spans="2:6" x14ac:dyDescent="0.2">
      <c r="B165" s="8">
        <v>69953</v>
      </c>
      <c r="C165" s="6">
        <v>44232</v>
      </c>
      <c r="D165" s="7" t="s">
        <v>36</v>
      </c>
      <c r="E165" s="7" t="s">
        <v>38</v>
      </c>
      <c r="F165" s="7">
        <v>13.5</v>
      </c>
    </row>
    <row r="166" spans="2:6" x14ac:dyDescent="0.2">
      <c r="B166" s="5">
        <v>69954</v>
      </c>
      <c r="C166" s="6">
        <v>44232</v>
      </c>
      <c r="D166" s="7" t="s">
        <v>36</v>
      </c>
      <c r="E166" s="7" t="s">
        <v>40</v>
      </c>
      <c r="F166" s="7">
        <v>14</v>
      </c>
    </row>
    <row r="167" spans="2:6" x14ac:dyDescent="0.2">
      <c r="B167" s="8">
        <v>69955</v>
      </c>
      <c r="C167" s="6">
        <v>44232</v>
      </c>
      <c r="D167" s="7" t="s">
        <v>36</v>
      </c>
      <c r="E167" s="7" t="s">
        <v>47</v>
      </c>
      <c r="F167" s="7">
        <v>14</v>
      </c>
    </row>
    <row r="168" spans="2:6" x14ac:dyDescent="0.2">
      <c r="B168" s="8">
        <v>69956</v>
      </c>
      <c r="C168" s="6">
        <v>44232</v>
      </c>
      <c r="D168" s="7" t="s">
        <v>36</v>
      </c>
      <c r="E168" s="7" t="s">
        <v>52</v>
      </c>
      <c r="F168" s="7">
        <v>15</v>
      </c>
    </row>
    <row r="169" spans="2:6" x14ac:dyDescent="0.2">
      <c r="B169" s="8">
        <v>69957</v>
      </c>
      <c r="C169" s="6">
        <v>44232</v>
      </c>
      <c r="D169" s="7" t="s">
        <v>36</v>
      </c>
      <c r="E169" s="7" t="s">
        <v>42</v>
      </c>
      <c r="F169" s="7">
        <v>13.5</v>
      </c>
    </row>
    <row r="170" spans="2:6" x14ac:dyDescent="0.2">
      <c r="B170" s="5">
        <v>69958</v>
      </c>
      <c r="C170" s="6">
        <v>44232</v>
      </c>
      <c r="D170" s="7" t="s">
        <v>36</v>
      </c>
      <c r="E170" s="7" t="s">
        <v>39</v>
      </c>
      <c r="F170" s="7">
        <v>14</v>
      </c>
    </row>
    <row r="171" spans="2:6" x14ac:dyDescent="0.2">
      <c r="B171" s="8">
        <v>69959</v>
      </c>
      <c r="C171" s="6">
        <v>44232</v>
      </c>
      <c r="D171" s="7" t="s">
        <v>36</v>
      </c>
      <c r="E171" s="7" t="s">
        <v>38</v>
      </c>
      <c r="F171" s="7">
        <v>13.5</v>
      </c>
    </row>
    <row r="172" spans="2:6" x14ac:dyDescent="0.2">
      <c r="B172" s="8">
        <v>69960</v>
      </c>
      <c r="C172" s="6">
        <v>44232</v>
      </c>
      <c r="D172" s="7" t="s">
        <v>36</v>
      </c>
      <c r="E172" s="7" t="s">
        <v>44</v>
      </c>
      <c r="F172" s="7">
        <v>16</v>
      </c>
    </row>
    <row r="173" spans="2:6" x14ac:dyDescent="0.2">
      <c r="B173" s="8">
        <v>69961</v>
      </c>
      <c r="C173" s="6">
        <v>44232</v>
      </c>
      <c r="D173" s="7" t="s">
        <v>36</v>
      </c>
      <c r="E173" s="7" t="s">
        <v>41</v>
      </c>
      <c r="F173" s="7">
        <v>14</v>
      </c>
    </row>
    <row r="174" spans="2:6" x14ac:dyDescent="0.2">
      <c r="B174" s="5">
        <v>69962</v>
      </c>
      <c r="C174" s="6">
        <v>44232</v>
      </c>
      <c r="D174" s="7" t="s">
        <v>36</v>
      </c>
      <c r="E174" s="7" t="s">
        <v>40</v>
      </c>
      <c r="F174" s="7">
        <v>14</v>
      </c>
    </row>
    <row r="175" spans="2:6" x14ac:dyDescent="0.2">
      <c r="B175" s="8">
        <v>69963</v>
      </c>
      <c r="C175" s="6">
        <v>44232</v>
      </c>
      <c r="D175" s="7" t="s">
        <v>36</v>
      </c>
      <c r="E175" s="7" t="s">
        <v>47</v>
      </c>
      <c r="F175" s="7">
        <v>14</v>
      </c>
    </row>
    <row r="176" spans="2:6" x14ac:dyDescent="0.2">
      <c r="B176" s="8">
        <v>69964</v>
      </c>
      <c r="C176" s="6">
        <v>44232</v>
      </c>
      <c r="D176" s="7" t="s">
        <v>36</v>
      </c>
      <c r="E176" s="7" t="s">
        <v>52</v>
      </c>
      <c r="F176" s="7">
        <v>15</v>
      </c>
    </row>
    <row r="177" spans="2:6" x14ac:dyDescent="0.2">
      <c r="B177" s="8">
        <v>69965</v>
      </c>
      <c r="C177" s="6">
        <v>44232</v>
      </c>
      <c r="D177" s="7" t="s">
        <v>36</v>
      </c>
      <c r="E177" s="7" t="s">
        <v>42</v>
      </c>
      <c r="F177" s="7">
        <v>13.5</v>
      </c>
    </row>
    <row r="178" spans="2:6" x14ac:dyDescent="0.2">
      <c r="B178" s="5">
        <v>69966</v>
      </c>
      <c r="C178" s="6">
        <v>44232</v>
      </c>
      <c r="D178" s="7" t="s">
        <v>36</v>
      </c>
      <c r="E178" s="7" t="s">
        <v>39</v>
      </c>
      <c r="F178" s="7">
        <v>14</v>
      </c>
    </row>
    <row r="179" spans="2:6" x14ac:dyDescent="0.2">
      <c r="B179" s="8">
        <v>69967</v>
      </c>
      <c r="C179" s="6">
        <v>44232</v>
      </c>
      <c r="D179" s="7" t="s">
        <v>36</v>
      </c>
      <c r="E179" s="7" t="s">
        <v>38</v>
      </c>
      <c r="F179" s="7">
        <v>13.5</v>
      </c>
    </row>
    <row r="180" spans="2:6" x14ac:dyDescent="0.2">
      <c r="B180" s="8">
        <v>69968</v>
      </c>
      <c r="C180" s="6">
        <v>44232</v>
      </c>
      <c r="D180" s="7" t="s">
        <v>36</v>
      </c>
      <c r="E180" s="7" t="s">
        <v>44</v>
      </c>
      <c r="F180" s="7">
        <v>16</v>
      </c>
    </row>
    <row r="181" spans="2:6" x14ac:dyDescent="0.2">
      <c r="B181" s="8">
        <v>69969</v>
      </c>
      <c r="C181" s="6">
        <v>44232</v>
      </c>
      <c r="D181" s="7" t="s">
        <v>36</v>
      </c>
      <c r="E181" s="7" t="s">
        <v>44</v>
      </c>
      <c r="F181" s="7">
        <v>16</v>
      </c>
    </row>
    <row r="182" spans="2:6" x14ac:dyDescent="0.2">
      <c r="B182" s="5">
        <v>69970</v>
      </c>
      <c r="C182" s="6">
        <v>44232</v>
      </c>
      <c r="D182" s="7" t="s">
        <v>36</v>
      </c>
      <c r="E182" s="7" t="s">
        <v>41</v>
      </c>
      <c r="F182" s="7">
        <v>14</v>
      </c>
    </row>
    <row r="183" spans="2:6" x14ac:dyDescent="0.2">
      <c r="B183" s="8">
        <v>69971</v>
      </c>
      <c r="C183" s="6">
        <v>44232</v>
      </c>
      <c r="D183" s="7" t="s">
        <v>36</v>
      </c>
      <c r="E183" s="7" t="s">
        <v>40</v>
      </c>
      <c r="F183" s="7">
        <v>14</v>
      </c>
    </row>
    <row r="184" spans="2:6" x14ac:dyDescent="0.2">
      <c r="B184" s="8">
        <v>69972</v>
      </c>
      <c r="C184" s="6">
        <v>44232</v>
      </c>
      <c r="D184" s="7" t="s">
        <v>36</v>
      </c>
      <c r="E184" s="7" t="s">
        <v>47</v>
      </c>
      <c r="F184" s="7">
        <v>14</v>
      </c>
    </row>
    <row r="185" spans="2:6" x14ac:dyDescent="0.2">
      <c r="B185" s="8">
        <v>69973</v>
      </c>
      <c r="C185" s="6">
        <v>44232</v>
      </c>
      <c r="D185" s="7" t="s">
        <v>36</v>
      </c>
      <c r="E185" s="7" t="s">
        <v>52</v>
      </c>
      <c r="F185" s="7">
        <v>15</v>
      </c>
    </row>
    <row r="186" spans="2:6" x14ac:dyDescent="0.2">
      <c r="B186" s="5">
        <v>69974</v>
      </c>
      <c r="C186" s="6">
        <v>44232</v>
      </c>
      <c r="D186" s="7" t="s">
        <v>36</v>
      </c>
      <c r="E186" s="7" t="s">
        <v>42</v>
      </c>
      <c r="F186" s="7">
        <v>13.5</v>
      </c>
    </row>
    <row r="187" spans="2:6" x14ac:dyDescent="0.2">
      <c r="B187" s="8">
        <v>69975</v>
      </c>
      <c r="C187" s="6">
        <v>44232</v>
      </c>
      <c r="D187" s="7" t="s">
        <v>36</v>
      </c>
      <c r="E187" s="7" t="s">
        <v>39</v>
      </c>
      <c r="F187" s="7">
        <v>14</v>
      </c>
    </row>
    <row r="188" spans="2:6" x14ac:dyDescent="0.2">
      <c r="B188" s="8">
        <v>69976</v>
      </c>
      <c r="C188" s="6">
        <v>44232</v>
      </c>
      <c r="D188" s="7" t="s">
        <v>36</v>
      </c>
      <c r="E188" s="7" t="s">
        <v>38</v>
      </c>
      <c r="F188" s="7">
        <v>13.5</v>
      </c>
    </row>
    <row r="189" spans="2:6" x14ac:dyDescent="0.2">
      <c r="B189" s="8">
        <v>69977</v>
      </c>
      <c r="C189" s="6">
        <v>44232</v>
      </c>
      <c r="D189" s="7" t="s">
        <v>36</v>
      </c>
      <c r="E189" s="7" t="s">
        <v>41</v>
      </c>
      <c r="F189" s="7">
        <v>14</v>
      </c>
    </row>
    <row r="190" spans="2:6" x14ac:dyDescent="0.2">
      <c r="B190" s="5">
        <v>69978</v>
      </c>
      <c r="C190" s="6">
        <v>44232</v>
      </c>
      <c r="D190" s="7" t="s">
        <v>36</v>
      </c>
      <c r="E190" s="7" t="s">
        <v>40</v>
      </c>
      <c r="F190" s="7">
        <v>14</v>
      </c>
    </row>
    <row r="191" spans="2:6" x14ac:dyDescent="0.2">
      <c r="B191" s="8">
        <v>69979</v>
      </c>
      <c r="C191" s="6">
        <v>44232</v>
      </c>
      <c r="D191" s="7" t="s">
        <v>36</v>
      </c>
      <c r="E191" s="7" t="s">
        <v>47</v>
      </c>
      <c r="F191" s="7">
        <v>14</v>
      </c>
    </row>
    <row r="192" spans="2:6" x14ac:dyDescent="0.2">
      <c r="B192" s="8">
        <v>69980</v>
      </c>
      <c r="C192" s="6">
        <v>44232</v>
      </c>
      <c r="D192" s="7" t="s">
        <v>36</v>
      </c>
      <c r="E192" s="7" t="s">
        <v>52</v>
      </c>
      <c r="F192" s="7">
        <v>15</v>
      </c>
    </row>
    <row r="193" spans="2:6" x14ac:dyDescent="0.2">
      <c r="B193" s="8">
        <v>69981</v>
      </c>
      <c r="C193" s="6">
        <v>44232</v>
      </c>
      <c r="D193" s="7" t="s">
        <v>36</v>
      </c>
      <c r="E193" s="7" t="s">
        <v>39</v>
      </c>
      <c r="F193" s="7">
        <v>14</v>
      </c>
    </row>
    <row r="194" spans="2:6" x14ac:dyDescent="0.2">
      <c r="B194" s="5">
        <v>69982</v>
      </c>
      <c r="C194" s="6">
        <v>44232</v>
      </c>
      <c r="D194" s="7" t="s">
        <v>36</v>
      </c>
      <c r="E194" s="7" t="s">
        <v>42</v>
      </c>
      <c r="F194" s="7">
        <v>13.5</v>
      </c>
    </row>
    <row r="195" spans="2:6" x14ac:dyDescent="0.2">
      <c r="B195" s="8">
        <v>69983</v>
      </c>
      <c r="C195" s="6">
        <v>44232</v>
      </c>
      <c r="D195" s="7" t="s">
        <v>36</v>
      </c>
      <c r="E195" s="7" t="s">
        <v>38</v>
      </c>
      <c r="F195" s="7">
        <v>13.5</v>
      </c>
    </row>
    <row r="196" spans="2:6" x14ac:dyDescent="0.2">
      <c r="B196" s="8">
        <v>69984</v>
      </c>
      <c r="C196" s="6">
        <v>44232</v>
      </c>
      <c r="D196" s="7" t="s">
        <v>36</v>
      </c>
      <c r="E196" s="7" t="s">
        <v>41</v>
      </c>
      <c r="F196" s="7">
        <v>14</v>
      </c>
    </row>
    <row r="197" spans="2:6" x14ac:dyDescent="0.2">
      <c r="B197" s="8">
        <v>69985</v>
      </c>
      <c r="C197" s="6">
        <v>44232</v>
      </c>
      <c r="D197" s="7" t="s">
        <v>36</v>
      </c>
      <c r="E197" s="7" t="s">
        <v>40</v>
      </c>
      <c r="F197" s="7">
        <v>14</v>
      </c>
    </row>
    <row r="198" spans="2:6" x14ac:dyDescent="0.2">
      <c r="B198" s="5">
        <v>69986</v>
      </c>
      <c r="C198" s="6">
        <v>44232</v>
      </c>
      <c r="D198" s="7" t="s">
        <v>36</v>
      </c>
      <c r="E198" s="7" t="s">
        <v>47</v>
      </c>
      <c r="F198" s="7">
        <v>14</v>
      </c>
    </row>
    <row r="199" spans="2:6" x14ac:dyDescent="0.2">
      <c r="B199" s="8">
        <v>69987</v>
      </c>
      <c r="C199" s="6">
        <v>44232</v>
      </c>
      <c r="D199" s="7" t="s">
        <v>36</v>
      </c>
      <c r="E199" s="7" t="s">
        <v>52</v>
      </c>
      <c r="F199" s="7">
        <v>15</v>
      </c>
    </row>
    <row r="200" spans="2:6" x14ac:dyDescent="0.2">
      <c r="B200" s="8">
        <v>69988</v>
      </c>
      <c r="C200" s="6">
        <v>44232</v>
      </c>
      <c r="D200" s="7" t="s">
        <v>36</v>
      </c>
      <c r="E200" s="7" t="s">
        <v>39</v>
      </c>
      <c r="F200" s="7">
        <v>14</v>
      </c>
    </row>
    <row r="201" spans="2:6" x14ac:dyDescent="0.2">
      <c r="B201" s="8">
        <v>69989</v>
      </c>
      <c r="C201" s="6">
        <v>44232</v>
      </c>
      <c r="D201" s="7" t="s">
        <v>36</v>
      </c>
      <c r="E201" s="7" t="s">
        <v>39</v>
      </c>
      <c r="F201" s="7">
        <v>14</v>
      </c>
    </row>
    <row r="202" spans="2:6" x14ac:dyDescent="0.2">
      <c r="B202" s="5">
        <v>69990</v>
      </c>
      <c r="C202" s="6">
        <v>44232</v>
      </c>
      <c r="D202" s="7" t="s">
        <v>36</v>
      </c>
      <c r="E202" s="7" t="s">
        <v>38</v>
      </c>
      <c r="F202" s="7">
        <v>13.5</v>
      </c>
    </row>
    <row r="203" spans="2:6" x14ac:dyDescent="0.2">
      <c r="B203" s="8">
        <v>69991</v>
      </c>
      <c r="C203" s="6">
        <v>44232</v>
      </c>
      <c r="D203" s="7" t="s">
        <v>36</v>
      </c>
      <c r="E203" s="7" t="s">
        <v>41</v>
      </c>
      <c r="F203" s="7">
        <v>14</v>
      </c>
    </row>
    <row r="204" spans="2:6" x14ac:dyDescent="0.2">
      <c r="B204" s="8">
        <v>69992</v>
      </c>
      <c r="C204" s="6">
        <v>44232</v>
      </c>
      <c r="D204" s="7" t="s">
        <v>36</v>
      </c>
      <c r="E204" s="7" t="s">
        <v>40</v>
      </c>
      <c r="F204" s="7">
        <v>14</v>
      </c>
    </row>
    <row r="205" spans="2:6" x14ac:dyDescent="0.2">
      <c r="B205" s="8">
        <v>69993</v>
      </c>
      <c r="C205" s="6">
        <v>44232</v>
      </c>
      <c r="D205" s="7" t="s">
        <v>36</v>
      </c>
      <c r="E205" s="7" t="s">
        <v>38</v>
      </c>
      <c r="F205" s="7">
        <v>13.5</v>
      </c>
    </row>
    <row r="206" spans="2:6" x14ac:dyDescent="0.2">
      <c r="B206" s="5">
        <v>69994</v>
      </c>
      <c r="C206" s="6">
        <v>44232</v>
      </c>
      <c r="D206" s="7" t="s">
        <v>36</v>
      </c>
      <c r="E206" s="7" t="s">
        <v>41</v>
      </c>
      <c r="F206" s="7">
        <v>14</v>
      </c>
    </row>
    <row r="207" spans="2:6" x14ac:dyDescent="0.2">
      <c r="B207" s="8">
        <v>69995</v>
      </c>
      <c r="C207" s="6">
        <v>44232</v>
      </c>
      <c r="D207" s="7" t="s">
        <v>36</v>
      </c>
      <c r="E207" s="7" t="s">
        <v>39</v>
      </c>
      <c r="F207" s="7">
        <v>14</v>
      </c>
    </row>
    <row r="208" spans="2:6" x14ac:dyDescent="0.2">
      <c r="B208" s="8">
        <v>69996</v>
      </c>
      <c r="C208" s="6">
        <v>44232</v>
      </c>
      <c r="D208" s="7" t="s">
        <v>36</v>
      </c>
      <c r="E208" s="7" t="s">
        <v>38</v>
      </c>
      <c r="F208" s="7">
        <v>13.5</v>
      </c>
    </row>
    <row r="209" spans="2:6" x14ac:dyDescent="0.2">
      <c r="B209" s="8">
        <v>69997</v>
      </c>
      <c r="C209" s="6">
        <v>44232</v>
      </c>
      <c r="D209" s="7" t="s">
        <v>36</v>
      </c>
      <c r="E209" s="7" t="s">
        <v>41</v>
      </c>
      <c r="F209" s="7">
        <v>14</v>
      </c>
    </row>
    <row r="210" spans="2:6" x14ac:dyDescent="0.2">
      <c r="B210" s="5">
        <v>69998</v>
      </c>
      <c r="C210" s="6">
        <v>44232</v>
      </c>
      <c r="D210" s="7" t="s">
        <v>36</v>
      </c>
      <c r="E210" s="7" t="s">
        <v>39</v>
      </c>
      <c r="F210" s="7">
        <v>14</v>
      </c>
    </row>
    <row r="211" spans="2:6" x14ac:dyDescent="0.2">
      <c r="B211" s="8">
        <v>69999</v>
      </c>
      <c r="C211" s="6">
        <v>44232</v>
      </c>
      <c r="D211" s="7" t="s">
        <v>36</v>
      </c>
      <c r="E211" s="7" t="s">
        <v>38</v>
      </c>
      <c r="F211" s="7">
        <v>13.5</v>
      </c>
    </row>
    <row r="212" spans="2:6" x14ac:dyDescent="0.2">
      <c r="B212" s="8">
        <v>70000</v>
      </c>
      <c r="C212" s="6">
        <v>44232</v>
      </c>
      <c r="D212" s="7" t="s">
        <v>36</v>
      </c>
      <c r="E212" s="7" t="s">
        <v>41</v>
      </c>
      <c r="F212" s="7">
        <v>14</v>
      </c>
    </row>
    <row r="213" spans="2:6" x14ac:dyDescent="0.2">
      <c r="B213" s="8">
        <v>70001</v>
      </c>
      <c r="C213" s="6">
        <v>44232</v>
      </c>
      <c r="D213" s="7" t="s">
        <v>13</v>
      </c>
      <c r="E213" s="7" t="s">
        <v>6</v>
      </c>
      <c r="F213" s="7">
        <v>20</v>
      </c>
    </row>
    <row r="214" spans="2:6" x14ac:dyDescent="0.2">
      <c r="B214" s="5">
        <v>70002</v>
      </c>
      <c r="C214" s="6">
        <v>44232</v>
      </c>
      <c r="D214" s="7" t="s">
        <v>51</v>
      </c>
      <c r="E214" s="7" t="s">
        <v>48</v>
      </c>
      <c r="F214" s="7">
        <v>16</v>
      </c>
    </row>
    <row r="215" spans="2:6" x14ac:dyDescent="0.2">
      <c r="B215" s="8">
        <v>70003</v>
      </c>
      <c r="C215" s="6">
        <v>44232</v>
      </c>
      <c r="D215" s="7" t="s">
        <v>51</v>
      </c>
      <c r="E215" s="7" t="s">
        <v>9</v>
      </c>
      <c r="F215" s="7">
        <v>17</v>
      </c>
    </row>
    <row r="216" spans="2:6" x14ac:dyDescent="0.2">
      <c r="B216" s="8">
        <v>70004</v>
      </c>
      <c r="C216" s="6">
        <v>44232</v>
      </c>
      <c r="D216" s="7" t="s">
        <v>51</v>
      </c>
      <c r="E216" s="7" t="s">
        <v>8</v>
      </c>
      <c r="F216" s="7">
        <v>21</v>
      </c>
    </row>
    <row r="217" spans="2:6" x14ac:dyDescent="0.2">
      <c r="B217" s="8">
        <v>70005</v>
      </c>
      <c r="C217" s="6">
        <v>44232</v>
      </c>
      <c r="D217" s="7" t="s">
        <v>5</v>
      </c>
      <c r="E217" s="7" t="s">
        <v>26</v>
      </c>
      <c r="F217" s="7">
        <v>16</v>
      </c>
    </row>
    <row r="218" spans="2:6" x14ac:dyDescent="0.2">
      <c r="B218" s="5">
        <v>70006</v>
      </c>
      <c r="C218" s="6">
        <v>44232</v>
      </c>
      <c r="D218" s="7" t="s">
        <v>5</v>
      </c>
      <c r="E218" s="7" t="s">
        <v>53</v>
      </c>
      <c r="F218" s="7">
        <v>13</v>
      </c>
    </row>
    <row r="219" spans="2:6" x14ac:dyDescent="0.2">
      <c r="B219" s="8">
        <v>70007</v>
      </c>
      <c r="C219" s="6">
        <v>44232</v>
      </c>
      <c r="D219" s="7" t="s">
        <v>51</v>
      </c>
      <c r="E219" s="7" t="s">
        <v>11</v>
      </c>
      <c r="F219" s="7">
        <v>21</v>
      </c>
    </row>
    <row r="220" spans="2:6" x14ac:dyDescent="0.2">
      <c r="B220" s="8">
        <v>70008</v>
      </c>
      <c r="C220" s="6">
        <v>44232</v>
      </c>
      <c r="D220" s="7" t="s">
        <v>51</v>
      </c>
      <c r="E220" s="7" t="s">
        <v>49</v>
      </c>
      <c r="F220" s="7">
        <v>15</v>
      </c>
    </row>
    <row r="221" spans="2:6" x14ac:dyDescent="0.2">
      <c r="B221" s="8">
        <v>70009</v>
      </c>
      <c r="C221" s="6">
        <v>44232</v>
      </c>
      <c r="D221" s="7" t="s">
        <v>43</v>
      </c>
      <c r="E221" s="7" t="s">
        <v>33</v>
      </c>
      <c r="F221" s="7">
        <v>15</v>
      </c>
    </row>
    <row r="222" spans="2:6" x14ac:dyDescent="0.2">
      <c r="B222" s="5">
        <v>70010</v>
      </c>
      <c r="C222" s="6">
        <v>44232</v>
      </c>
      <c r="D222" s="7" t="s">
        <v>51</v>
      </c>
      <c r="E222" s="7" t="s">
        <v>48</v>
      </c>
      <c r="F222" s="7">
        <v>16</v>
      </c>
    </row>
    <row r="223" spans="2:6" x14ac:dyDescent="0.2">
      <c r="B223" s="8">
        <v>70011</v>
      </c>
      <c r="C223" s="6">
        <v>44232</v>
      </c>
      <c r="D223" s="7" t="s">
        <v>51</v>
      </c>
      <c r="E223" s="7" t="s">
        <v>9</v>
      </c>
      <c r="F223" s="7">
        <v>17</v>
      </c>
    </row>
    <row r="224" spans="2:6" x14ac:dyDescent="0.2">
      <c r="B224" s="8">
        <v>70012</v>
      </c>
      <c r="C224" s="6">
        <v>44232</v>
      </c>
      <c r="D224" s="7" t="s">
        <v>54</v>
      </c>
      <c r="E224" s="7" t="s">
        <v>55</v>
      </c>
      <c r="F224" s="7">
        <v>20</v>
      </c>
    </row>
    <row r="225" spans="2:6" x14ac:dyDescent="0.2">
      <c r="B225" s="8">
        <v>70013</v>
      </c>
      <c r="C225" s="6">
        <v>44232</v>
      </c>
      <c r="D225" s="7" t="s">
        <v>5</v>
      </c>
      <c r="E225" s="7" t="s">
        <v>26</v>
      </c>
      <c r="F225" s="7">
        <v>16</v>
      </c>
    </row>
    <row r="226" spans="2:6" x14ac:dyDescent="0.2">
      <c r="B226" s="5">
        <v>70014</v>
      </c>
      <c r="C226" s="6">
        <v>44232</v>
      </c>
      <c r="D226" s="7" t="s">
        <v>14</v>
      </c>
      <c r="E226" s="7" t="s">
        <v>11</v>
      </c>
      <c r="F226" s="7">
        <v>21</v>
      </c>
    </row>
    <row r="227" spans="2:6" x14ac:dyDescent="0.2">
      <c r="B227" s="8">
        <v>70015</v>
      </c>
      <c r="C227" s="6">
        <v>44232</v>
      </c>
      <c r="D227" s="7" t="s">
        <v>51</v>
      </c>
      <c r="E227" s="7" t="s">
        <v>8</v>
      </c>
      <c r="F227" s="7">
        <v>21</v>
      </c>
    </row>
    <row r="228" spans="2:6" x14ac:dyDescent="0.2">
      <c r="B228" s="8">
        <v>70016</v>
      </c>
      <c r="C228" s="6">
        <v>44232</v>
      </c>
      <c r="D228" s="7" t="s">
        <v>51</v>
      </c>
      <c r="E228" s="7" t="s">
        <v>56</v>
      </c>
      <c r="F228" s="7">
        <v>20</v>
      </c>
    </row>
    <row r="229" spans="2:6" x14ac:dyDescent="0.2">
      <c r="B229" s="8">
        <v>70017</v>
      </c>
      <c r="C229" s="6">
        <v>44232</v>
      </c>
      <c r="D229" s="7" t="s">
        <v>51</v>
      </c>
      <c r="E229" s="7" t="s">
        <v>48</v>
      </c>
      <c r="F229" s="7">
        <v>16</v>
      </c>
    </row>
    <row r="230" spans="2:6" x14ac:dyDescent="0.2">
      <c r="B230" s="5">
        <v>70018</v>
      </c>
      <c r="C230" s="6">
        <v>44232</v>
      </c>
      <c r="D230" s="7" t="s">
        <v>51</v>
      </c>
      <c r="E230" s="7" t="s">
        <v>49</v>
      </c>
      <c r="F230" s="7">
        <v>15</v>
      </c>
    </row>
    <row r="231" spans="2:6" x14ac:dyDescent="0.2">
      <c r="B231" s="8">
        <v>70019</v>
      </c>
      <c r="C231" s="6">
        <v>44232</v>
      </c>
      <c r="D231" s="7" t="s">
        <v>51</v>
      </c>
      <c r="E231" s="7" t="s">
        <v>49</v>
      </c>
      <c r="F231" s="7">
        <v>15</v>
      </c>
    </row>
    <row r="232" spans="2:6" x14ac:dyDescent="0.2">
      <c r="B232" s="8">
        <v>70020</v>
      </c>
      <c r="C232" s="6">
        <v>44232</v>
      </c>
      <c r="D232" s="7" t="s">
        <v>51</v>
      </c>
      <c r="E232" s="7" t="s">
        <v>48</v>
      </c>
      <c r="F232" s="7">
        <v>16</v>
      </c>
    </row>
    <row r="233" spans="2:6" x14ac:dyDescent="0.2">
      <c r="B233" s="8">
        <v>70021</v>
      </c>
      <c r="C233" s="6">
        <v>44232</v>
      </c>
      <c r="D233" s="7" t="s">
        <v>51</v>
      </c>
      <c r="E233" s="7" t="s">
        <v>56</v>
      </c>
      <c r="F233" s="7">
        <v>20</v>
      </c>
    </row>
    <row r="234" spans="2:6" x14ac:dyDescent="0.2">
      <c r="B234" s="5">
        <v>70022</v>
      </c>
      <c r="C234" s="6">
        <v>44232</v>
      </c>
      <c r="D234" s="7" t="s">
        <v>5</v>
      </c>
      <c r="E234" s="7" t="s">
        <v>26</v>
      </c>
      <c r="F234" s="7">
        <v>16</v>
      </c>
    </row>
    <row r="235" spans="2:6" x14ac:dyDescent="0.2">
      <c r="B235" s="8">
        <v>70023</v>
      </c>
      <c r="C235" s="6">
        <v>44232</v>
      </c>
      <c r="D235" s="7" t="s">
        <v>5</v>
      </c>
      <c r="E235" s="7" t="s">
        <v>53</v>
      </c>
      <c r="F235" s="7">
        <v>13</v>
      </c>
    </row>
    <row r="236" spans="2:6" x14ac:dyDescent="0.2">
      <c r="B236" s="8">
        <v>70024</v>
      </c>
      <c r="C236" s="6">
        <v>44232</v>
      </c>
      <c r="D236" s="7" t="s">
        <v>5</v>
      </c>
      <c r="E236" s="7" t="s">
        <v>9</v>
      </c>
      <c r="F236" s="7">
        <v>17</v>
      </c>
    </row>
    <row r="237" spans="2:6" x14ac:dyDescent="0.2">
      <c r="B237" s="8">
        <v>70025</v>
      </c>
      <c r="C237" s="6">
        <v>44232</v>
      </c>
      <c r="D237" s="7" t="s">
        <v>5</v>
      </c>
      <c r="E237" s="7" t="s">
        <v>11</v>
      </c>
      <c r="F237" s="7">
        <v>21</v>
      </c>
    </row>
    <row r="238" spans="2:6" x14ac:dyDescent="0.2">
      <c r="B238" s="5">
        <v>70026</v>
      </c>
      <c r="C238" s="6">
        <v>44232</v>
      </c>
      <c r="D238" s="7" t="s">
        <v>5</v>
      </c>
      <c r="E238" s="7" t="s">
        <v>8</v>
      </c>
      <c r="F238" s="7">
        <v>21</v>
      </c>
    </row>
    <row r="239" spans="2:6" x14ac:dyDescent="0.2">
      <c r="B239" s="8">
        <v>70027</v>
      </c>
      <c r="C239" s="6">
        <v>44232</v>
      </c>
      <c r="D239" s="7" t="s">
        <v>51</v>
      </c>
      <c r="E239" s="7" t="s">
        <v>48</v>
      </c>
      <c r="F239" s="7">
        <v>16</v>
      </c>
    </row>
    <row r="240" spans="2:6" x14ac:dyDescent="0.2">
      <c r="B240" s="8">
        <v>70028</v>
      </c>
      <c r="C240" s="6">
        <v>44232</v>
      </c>
      <c r="D240" s="7" t="s">
        <v>51</v>
      </c>
      <c r="E240" s="7" t="s">
        <v>9</v>
      </c>
      <c r="F240" s="7">
        <v>17</v>
      </c>
    </row>
    <row r="241" spans="2:6" x14ac:dyDescent="0.2">
      <c r="B241" s="8">
        <v>70029</v>
      </c>
      <c r="C241" s="6">
        <v>44232</v>
      </c>
      <c r="D241" s="7" t="s">
        <v>51</v>
      </c>
      <c r="E241" s="7" t="s">
        <v>56</v>
      </c>
      <c r="F241" s="7">
        <v>20</v>
      </c>
    </row>
    <row r="242" spans="2:6" x14ac:dyDescent="0.2">
      <c r="B242" s="5">
        <v>70030</v>
      </c>
      <c r="C242" s="6">
        <v>44232</v>
      </c>
      <c r="D242" s="7" t="s">
        <v>5</v>
      </c>
      <c r="E242" s="7" t="s">
        <v>6</v>
      </c>
      <c r="F242" s="7">
        <v>20</v>
      </c>
    </row>
    <row r="243" spans="2:6" x14ac:dyDescent="0.2">
      <c r="B243" s="8">
        <v>70031</v>
      </c>
      <c r="C243" s="6">
        <v>44232</v>
      </c>
      <c r="D243" s="7" t="s">
        <v>5</v>
      </c>
      <c r="E243" s="9" t="s">
        <v>26</v>
      </c>
      <c r="F243" s="9">
        <v>16</v>
      </c>
    </row>
    <row r="244" spans="2:6" x14ac:dyDescent="0.2">
      <c r="B244" s="8">
        <v>70032</v>
      </c>
      <c r="C244" s="6">
        <v>44232</v>
      </c>
      <c r="D244" s="7" t="s">
        <v>13</v>
      </c>
      <c r="E244" s="9" t="s">
        <v>11</v>
      </c>
      <c r="F244" s="9">
        <v>21</v>
      </c>
    </row>
    <row r="245" spans="2:6" x14ac:dyDescent="0.2">
      <c r="B245" s="8">
        <v>70033</v>
      </c>
      <c r="C245" s="6">
        <v>44232</v>
      </c>
      <c r="D245" s="7" t="s">
        <v>51</v>
      </c>
      <c r="E245" s="9" t="s">
        <v>48</v>
      </c>
      <c r="F245" s="9">
        <v>16</v>
      </c>
    </row>
    <row r="246" spans="2:6" x14ac:dyDescent="0.2">
      <c r="B246" s="5">
        <v>70034</v>
      </c>
      <c r="C246" s="6">
        <v>44233</v>
      </c>
      <c r="D246" s="7" t="s">
        <v>51</v>
      </c>
      <c r="E246" s="7" t="s">
        <v>11</v>
      </c>
      <c r="F246" s="7">
        <v>21</v>
      </c>
    </row>
    <row r="247" spans="2:6" x14ac:dyDescent="0.2">
      <c r="B247" s="8">
        <v>70035</v>
      </c>
      <c r="C247" s="6">
        <v>44233</v>
      </c>
      <c r="D247" s="7" t="s">
        <v>51</v>
      </c>
      <c r="E247" s="7" t="s">
        <v>6</v>
      </c>
      <c r="F247" s="7">
        <v>20</v>
      </c>
    </row>
    <row r="248" spans="2:6" x14ac:dyDescent="0.2">
      <c r="B248" s="8">
        <v>70036</v>
      </c>
      <c r="C248" s="6">
        <v>44233</v>
      </c>
      <c r="D248" s="7" t="s">
        <v>13</v>
      </c>
      <c r="E248" s="7" t="s">
        <v>6</v>
      </c>
      <c r="F248" s="7">
        <v>20</v>
      </c>
    </row>
    <row r="249" spans="2:6" x14ac:dyDescent="0.2">
      <c r="B249" s="8">
        <v>70037</v>
      </c>
      <c r="C249" s="6">
        <v>44233</v>
      </c>
      <c r="D249" s="7" t="s">
        <v>5</v>
      </c>
      <c r="E249" s="7" t="s">
        <v>26</v>
      </c>
      <c r="F249" s="7">
        <v>16</v>
      </c>
    </row>
    <row r="250" spans="2:6" x14ac:dyDescent="0.2">
      <c r="B250" s="5">
        <v>70038</v>
      </c>
      <c r="C250" s="6">
        <v>44233</v>
      </c>
      <c r="D250" s="7" t="s">
        <v>5</v>
      </c>
      <c r="E250" s="7" t="s">
        <v>9</v>
      </c>
      <c r="F250" s="7">
        <v>17</v>
      </c>
    </row>
    <row r="251" spans="2:6" x14ac:dyDescent="0.2">
      <c r="B251" s="8">
        <v>70039</v>
      </c>
      <c r="C251" s="6">
        <v>44233</v>
      </c>
      <c r="D251" s="7" t="s">
        <v>51</v>
      </c>
      <c r="E251" s="7" t="s">
        <v>48</v>
      </c>
      <c r="F251" s="7">
        <v>16</v>
      </c>
    </row>
    <row r="252" spans="2:6" x14ac:dyDescent="0.2">
      <c r="B252" s="8">
        <v>70040</v>
      </c>
      <c r="C252" s="6">
        <v>44233</v>
      </c>
      <c r="D252" s="7" t="s">
        <v>51</v>
      </c>
      <c r="E252" s="7" t="s">
        <v>49</v>
      </c>
      <c r="F252" s="7">
        <v>15</v>
      </c>
    </row>
    <row r="253" spans="2:6" x14ac:dyDescent="0.2">
      <c r="B253" s="8">
        <v>70041</v>
      </c>
      <c r="C253" s="6">
        <v>44233</v>
      </c>
      <c r="D253" s="7" t="s">
        <v>51</v>
      </c>
      <c r="E253" s="7" t="s">
        <v>56</v>
      </c>
      <c r="F253" s="7">
        <v>20</v>
      </c>
    </row>
    <row r="254" spans="2:6" x14ac:dyDescent="0.2">
      <c r="B254" s="5">
        <v>70042</v>
      </c>
      <c r="C254" s="6">
        <v>44233</v>
      </c>
      <c r="D254" s="7" t="s">
        <v>51</v>
      </c>
      <c r="E254" s="7" t="s">
        <v>8</v>
      </c>
      <c r="F254" s="7">
        <v>21</v>
      </c>
    </row>
    <row r="255" spans="2:6" x14ac:dyDescent="0.2">
      <c r="B255" s="8">
        <v>70043</v>
      </c>
      <c r="C255" s="6">
        <v>44233</v>
      </c>
      <c r="D255" s="7" t="s">
        <v>51</v>
      </c>
      <c r="E255" s="7" t="s">
        <v>9</v>
      </c>
      <c r="F255" s="7">
        <v>17</v>
      </c>
    </row>
    <row r="256" spans="2:6" x14ac:dyDescent="0.2">
      <c r="B256" s="8">
        <v>70044</v>
      </c>
      <c r="C256" s="6">
        <v>44233</v>
      </c>
      <c r="D256" s="7" t="s">
        <v>5</v>
      </c>
      <c r="E256" s="7" t="s">
        <v>26</v>
      </c>
      <c r="F256" s="7">
        <v>16</v>
      </c>
    </row>
    <row r="257" spans="2:6" x14ac:dyDescent="0.2">
      <c r="B257" s="8">
        <v>70045</v>
      </c>
      <c r="C257" s="6">
        <v>44233</v>
      </c>
      <c r="D257" s="7" t="s">
        <v>51</v>
      </c>
      <c r="E257" s="7" t="s">
        <v>48</v>
      </c>
      <c r="F257" s="7">
        <v>16</v>
      </c>
    </row>
    <row r="258" spans="2:6" x14ac:dyDescent="0.2">
      <c r="B258" s="5">
        <v>70046</v>
      </c>
      <c r="C258" s="6">
        <v>44233</v>
      </c>
      <c r="D258" s="7" t="s">
        <v>51</v>
      </c>
      <c r="E258" s="7" t="s">
        <v>11</v>
      </c>
      <c r="F258" s="7">
        <v>21</v>
      </c>
    </row>
    <row r="259" spans="2:6" x14ac:dyDescent="0.2">
      <c r="B259" s="8">
        <v>70047</v>
      </c>
      <c r="C259" s="6">
        <v>44233</v>
      </c>
      <c r="D259" s="7" t="s">
        <v>51</v>
      </c>
      <c r="E259" s="7" t="s">
        <v>49</v>
      </c>
      <c r="F259" s="7">
        <v>15</v>
      </c>
    </row>
    <row r="260" spans="2:6" x14ac:dyDescent="0.2">
      <c r="B260" s="8">
        <v>70048</v>
      </c>
      <c r="C260" s="6">
        <v>44233</v>
      </c>
      <c r="D260" s="7" t="s">
        <v>51</v>
      </c>
      <c r="E260" s="7" t="s">
        <v>6</v>
      </c>
      <c r="F260" s="7">
        <v>20</v>
      </c>
    </row>
    <row r="261" spans="2:6" x14ac:dyDescent="0.2">
      <c r="B261" s="8">
        <v>70049</v>
      </c>
      <c r="C261" s="6">
        <v>44233</v>
      </c>
      <c r="D261" s="7" t="s">
        <v>51</v>
      </c>
      <c r="E261" s="7" t="s">
        <v>56</v>
      </c>
      <c r="F261" s="7">
        <v>20</v>
      </c>
    </row>
    <row r="262" spans="2:6" x14ac:dyDescent="0.2">
      <c r="B262" s="5">
        <v>70050</v>
      </c>
      <c r="C262" s="6">
        <v>44233</v>
      </c>
      <c r="D262" s="7" t="s">
        <v>51</v>
      </c>
      <c r="E262" s="7" t="s">
        <v>9</v>
      </c>
      <c r="F262" s="7">
        <v>17</v>
      </c>
    </row>
    <row r="263" spans="2:6" x14ac:dyDescent="0.2">
      <c r="B263" s="8">
        <v>70051</v>
      </c>
      <c r="C263" s="6">
        <v>44232</v>
      </c>
      <c r="D263" s="7" t="s">
        <v>36</v>
      </c>
      <c r="E263" s="7" t="s">
        <v>39</v>
      </c>
      <c r="F263" s="7">
        <v>14</v>
      </c>
    </row>
    <row r="264" spans="2:6" x14ac:dyDescent="0.2">
      <c r="B264" s="8">
        <v>70052</v>
      </c>
      <c r="C264" s="6">
        <v>44232</v>
      </c>
      <c r="D264" s="7" t="s">
        <v>36</v>
      </c>
      <c r="E264" s="7" t="s">
        <v>38</v>
      </c>
      <c r="F264" s="7">
        <v>13.5</v>
      </c>
    </row>
    <row r="265" spans="2:6" x14ac:dyDescent="0.2">
      <c r="B265" s="8">
        <v>70053</v>
      </c>
      <c r="C265" s="6">
        <v>44232</v>
      </c>
      <c r="D265" s="7" t="s">
        <v>51</v>
      </c>
      <c r="E265" s="7" t="s">
        <v>49</v>
      </c>
      <c r="F265" s="7">
        <v>15</v>
      </c>
    </row>
    <row r="266" spans="2:6" x14ac:dyDescent="0.2">
      <c r="B266" s="5">
        <v>70054</v>
      </c>
      <c r="C266" s="6">
        <v>44232</v>
      </c>
      <c r="D266" s="7" t="s">
        <v>45</v>
      </c>
      <c r="E266" s="7"/>
      <c r="F266" s="7"/>
    </row>
    <row r="267" spans="2:6" x14ac:dyDescent="0.2">
      <c r="B267" s="8">
        <v>70055</v>
      </c>
      <c r="C267" s="6">
        <v>44232</v>
      </c>
      <c r="D267" s="7" t="s">
        <v>36</v>
      </c>
      <c r="E267" s="7" t="s">
        <v>41</v>
      </c>
      <c r="F267" s="7">
        <v>14</v>
      </c>
    </row>
    <row r="268" spans="2:6" x14ac:dyDescent="0.2">
      <c r="B268" s="8">
        <v>70056</v>
      </c>
      <c r="C268" s="6">
        <v>44232</v>
      </c>
      <c r="D268" s="7" t="s">
        <v>36</v>
      </c>
      <c r="E268" s="7" t="s">
        <v>39</v>
      </c>
      <c r="F268" s="7">
        <v>14</v>
      </c>
    </row>
    <row r="269" spans="2:6" x14ac:dyDescent="0.2">
      <c r="B269" s="8">
        <v>70057</v>
      </c>
      <c r="C269" s="6">
        <v>44235</v>
      </c>
      <c r="D269" s="7" t="s">
        <v>36</v>
      </c>
      <c r="E269" s="7" t="s">
        <v>57</v>
      </c>
      <c r="F269" s="7">
        <v>14.5</v>
      </c>
    </row>
    <row r="270" spans="2:6" x14ac:dyDescent="0.2">
      <c r="B270" s="5">
        <v>70058</v>
      </c>
      <c r="C270" s="6">
        <v>44235</v>
      </c>
      <c r="D270" s="7" t="s">
        <v>36</v>
      </c>
      <c r="E270" s="7" t="s">
        <v>47</v>
      </c>
      <c r="F270" s="7">
        <v>14</v>
      </c>
    </row>
    <row r="271" spans="2:6" x14ac:dyDescent="0.2">
      <c r="B271" s="8">
        <v>70059</v>
      </c>
      <c r="C271" s="6">
        <v>44235</v>
      </c>
      <c r="D271" s="7" t="s">
        <v>36</v>
      </c>
      <c r="E271" s="7" t="s">
        <v>44</v>
      </c>
      <c r="F271" s="7">
        <v>16</v>
      </c>
    </row>
    <row r="272" spans="2:6" x14ac:dyDescent="0.2">
      <c r="B272" s="8">
        <v>70060</v>
      </c>
      <c r="C272" s="6">
        <v>44235</v>
      </c>
      <c r="D272" s="7" t="s">
        <v>36</v>
      </c>
      <c r="E272" s="7" t="s">
        <v>38</v>
      </c>
      <c r="F272" s="7">
        <v>13.5</v>
      </c>
    </row>
    <row r="273" spans="2:6" x14ac:dyDescent="0.2">
      <c r="B273" s="8">
        <v>70061</v>
      </c>
      <c r="C273" s="6">
        <v>44235</v>
      </c>
      <c r="D273" s="7" t="s">
        <v>36</v>
      </c>
      <c r="E273" s="7" t="s">
        <v>40</v>
      </c>
      <c r="F273" s="7">
        <v>14</v>
      </c>
    </row>
    <row r="274" spans="2:6" x14ac:dyDescent="0.2">
      <c r="B274" s="5">
        <v>70062</v>
      </c>
      <c r="C274" s="6">
        <v>44235</v>
      </c>
      <c r="D274" s="7" t="s">
        <v>36</v>
      </c>
      <c r="E274" s="7" t="s">
        <v>58</v>
      </c>
      <c r="F274" s="7">
        <v>13.5</v>
      </c>
    </row>
    <row r="275" spans="2:6" x14ac:dyDescent="0.2">
      <c r="B275" s="8">
        <v>70063</v>
      </c>
      <c r="C275" s="6">
        <v>44235</v>
      </c>
      <c r="D275" s="7" t="s">
        <v>36</v>
      </c>
      <c r="E275" s="7" t="s">
        <v>57</v>
      </c>
      <c r="F275" s="7">
        <v>14.5</v>
      </c>
    </row>
    <row r="276" spans="2:6" x14ac:dyDescent="0.2">
      <c r="B276" s="8">
        <v>70064</v>
      </c>
      <c r="C276" s="6">
        <v>44235</v>
      </c>
      <c r="D276" s="7" t="s">
        <v>36</v>
      </c>
      <c r="E276" s="7" t="s">
        <v>47</v>
      </c>
      <c r="F276" s="7">
        <v>14</v>
      </c>
    </row>
    <row r="277" spans="2:6" x14ac:dyDescent="0.2">
      <c r="B277" s="8">
        <v>70065</v>
      </c>
      <c r="C277" s="6">
        <v>44235</v>
      </c>
      <c r="D277" s="7" t="s">
        <v>36</v>
      </c>
      <c r="E277" s="7" t="s">
        <v>42</v>
      </c>
      <c r="F277" s="7">
        <v>13.5</v>
      </c>
    </row>
    <row r="278" spans="2:6" x14ac:dyDescent="0.2">
      <c r="B278" s="5">
        <v>70066</v>
      </c>
      <c r="C278" s="6">
        <v>44235</v>
      </c>
      <c r="D278" s="7" t="s">
        <v>36</v>
      </c>
      <c r="E278" s="7" t="s">
        <v>52</v>
      </c>
      <c r="F278" s="7">
        <v>15</v>
      </c>
    </row>
    <row r="279" spans="2:6" x14ac:dyDescent="0.2">
      <c r="B279" s="8">
        <v>70067</v>
      </c>
      <c r="C279" s="6">
        <v>44235</v>
      </c>
      <c r="D279" s="7" t="s">
        <v>36</v>
      </c>
      <c r="E279" s="7" t="s">
        <v>44</v>
      </c>
      <c r="F279" s="7">
        <v>16</v>
      </c>
    </row>
    <row r="280" spans="2:6" x14ac:dyDescent="0.2">
      <c r="B280" s="8">
        <v>70068</v>
      </c>
      <c r="C280" s="6">
        <v>44235</v>
      </c>
      <c r="D280" s="7" t="s">
        <v>36</v>
      </c>
      <c r="E280" s="7" t="s">
        <v>41</v>
      </c>
      <c r="F280" s="7">
        <v>14</v>
      </c>
    </row>
    <row r="281" spans="2:6" x14ac:dyDescent="0.2">
      <c r="B281" s="8">
        <v>70069</v>
      </c>
      <c r="C281" s="6">
        <v>44235</v>
      </c>
      <c r="D281" s="7" t="s">
        <v>36</v>
      </c>
      <c r="E281" s="7" t="s">
        <v>59</v>
      </c>
      <c r="F281" s="7">
        <v>14</v>
      </c>
    </row>
    <row r="282" spans="2:6" x14ac:dyDescent="0.2">
      <c r="B282" s="5">
        <v>70070</v>
      </c>
      <c r="C282" s="6">
        <v>44235</v>
      </c>
      <c r="D282" s="7" t="s">
        <v>36</v>
      </c>
      <c r="E282" s="7" t="s">
        <v>38</v>
      </c>
      <c r="F282" s="7">
        <v>13.5</v>
      </c>
    </row>
    <row r="283" spans="2:6" x14ac:dyDescent="0.2">
      <c r="B283" s="8">
        <v>70071</v>
      </c>
      <c r="C283" s="6">
        <v>44235</v>
      </c>
      <c r="D283" s="7" t="s">
        <v>36</v>
      </c>
      <c r="E283" s="7" t="s">
        <v>40</v>
      </c>
      <c r="F283" s="7">
        <v>14</v>
      </c>
    </row>
    <row r="284" spans="2:6" x14ac:dyDescent="0.2">
      <c r="B284" s="8">
        <v>70072</v>
      </c>
      <c r="C284" s="6">
        <v>44235</v>
      </c>
      <c r="D284" s="7" t="s">
        <v>36</v>
      </c>
      <c r="E284" s="7" t="s">
        <v>58</v>
      </c>
      <c r="F284" s="7">
        <v>13.5</v>
      </c>
    </row>
    <row r="285" spans="2:6" x14ac:dyDescent="0.2">
      <c r="B285" s="8">
        <v>70073</v>
      </c>
      <c r="C285" s="6">
        <v>44235</v>
      </c>
      <c r="D285" s="7" t="s">
        <v>36</v>
      </c>
      <c r="E285" s="7" t="s">
        <v>47</v>
      </c>
      <c r="F285" s="7">
        <v>14</v>
      </c>
    </row>
    <row r="286" spans="2:6" x14ac:dyDescent="0.2">
      <c r="B286" s="5">
        <v>70074</v>
      </c>
      <c r="C286" s="6">
        <v>44235</v>
      </c>
      <c r="D286" s="7" t="s">
        <v>36</v>
      </c>
      <c r="E286" s="7" t="s">
        <v>42</v>
      </c>
      <c r="F286" s="7">
        <v>13.5</v>
      </c>
    </row>
    <row r="287" spans="2:6" x14ac:dyDescent="0.2">
      <c r="B287" s="8">
        <v>70075</v>
      </c>
      <c r="C287" s="6">
        <v>44235</v>
      </c>
      <c r="D287" s="7" t="s">
        <v>36</v>
      </c>
      <c r="E287" s="7" t="s">
        <v>52</v>
      </c>
      <c r="F287" s="7">
        <v>15</v>
      </c>
    </row>
    <row r="288" spans="2:6" x14ac:dyDescent="0.2">
      <c r="B288" s="8">
        <v>70076</v>
      </c>
      <c r="C288" s="6">
        <v>44235</v>
      </c>
      <c r="D288" s="7" t="s">
        <v>36</v>
      </c>
      <c r="E288" s="7" t="s">
        <v>44</v>
      </c>
      <c r="F288" s="7">
        <v>16</v>
      </c>
    </row>
    <row r="289" spans="2:6" x14ac:dyDescent="0.2">
      <c r="B289" s="8">
        <v>70077</v>
      </c>
      <c r="C289" s="6">
        <v>44235</v>
      </c>
      <c r="D289" s="7" t="s">
        <v>36</v>
      </c>
      <c r="E289" s="7" t="s">
        <v>41</v>
      </c>
      <c r="F289" s="7">
        <v>14</v>
      </c>
    </row>
    <row r="290" spans="2:6" x14ac:dyDescent="0.2">
      <c r="B290" s="5">
        <v>70078</v>
      </c>
      <c r="C290" s="6">
        <v>44235</v>
      </c>
      <c r="D290" s="7" t="s">
        <v>36</v>
      </c>
      <c r="E290" s="7" t="s">
        <v>38</v>
      </c>
      <c r="F290" s="7">
        <v>13.5</v>
      </c>
    </row>
    <row r="291" spans="2:6" x14ac:dyDescent="0.2">
      <c r="B291" s="8">
        <v>70079</v>
      </c>
      <c r="C291" s="6">
        <v>44235</v>
      </c>
      <c r="D291" s="7" t="s">
        <v>36</v>
      </c>
      <c r="E291" s="7" t="s">
        <v>57</v>
      </c>
      <c r="F291" s="7">
        <v>14.5</v>
      </c>
    </row>
    <row r="292" spans="2:6" x14ac:dyDescent="0.2">
      <c r="B292" s="8">
        <v>70080</v>
      </c>
      <c r="C292" s="6">
        <v>44235</v>
      </c>
      <c r="D292" s="7" t="s">
        <v>36</v>
      </c>
      <c r="E292" s="7" t="s">
        <v>39</v>
      </c>
      <c r="F292" s="7">
        <v>14</v>
      </c>
    </row>
    <row r="293" spans="2:6" x14ac:dyDescent="0.2">
      <c r="B293" s="8">
        <v>70081</v>
      </c>
      <c r="C293" s="6">
        <v>44235</v>
      </c>
      <c r="D293" s="7" t="s">
        <v>36</v>
      </c>
      <c r="E293" s="7" t="s">
        <v>40</v>
      </c>
      <c r="F293" s="7">
        <v>14</v>
      </c>
    </row>
    <row r="294" spans="2:6" x14ac:dyDescent="0.2">
      <c r="B294" s="5">
        <v>70082</v>
      </c>
      <c r="C294" s="6">
        <v>44235</v>
      </c>
      <c r="D294" s="7" t="s">
        <v>36</v>
      </c>
      <c r="E294" s="7" t="s">
        <v>58</v>
      </c>
      <c r="F294" s="7">
        <v>13.5</v>
      </c>
    </row>
    <row r="295" spans="2:6" x14ac:dyDescent="0.2">
      <c r="B295" s="8">
        <v>70083</v>
      </c>
      <c r="C295" s="6">
        <v>44235</v>
      </c>
      <c r="D295" s="7" t="s">
        <v>36</v>
      </c>
      <c r="E295" s="7" t="s">
        <v>57</v>
      </c>
      <c r="F295" s="7">
        <v>14.5</v>
      </c>
    </row>
    <row r="296" spans="2:6" x14ac:dyDescent="0.2">
      <c r="B296" s="8">
        <v>70084</v>
      </c>
      <c r="C296" s="6">
        <v>44235</v>
      </c>
      <c r="D296" s="7" t="s">
        <v>36</v>
      </c>
      <c r="E296" s="7" t="s">
        <v>47</v>
      </c>
      <c r="F296" s="7">
        <v>14</v>
      </c>
    </row>
    <row r="297" spans="2:6" x14ac:dyDescent="0.2">
      <c r="B297" s="8">
        <v>70085</v>
      </c>
      <c r="C297" s="6">
        <v>44235</v>
      </c>
      <c r="D297" s="7" t="s">
        <v>36</v>
      </c>
      <c r="E297" s="7" t="s">
        <v>42</v>
      </c>
      <c r="F297" s="7">
        <v>13.5</v>
      </c>
    </row>
    <row r="298" spans="2:6" x14ac:dyDescent="0.2">
      <c r="B298" s="5">
        <v>70086</v>
      </c>
      <c r="C298" s="6">
        <v>44235</v>
      </c>
      <c r="D298" s="7" t="s">
        <v>36</v>
      </c>
      <c r="E298" s="7" t="s">
        <v>52</v>
      </c>
      <c r="F298" s="7">
        <v>15</v>
      </c>
    </row>
    <row r="299" spans="2:6" x14ac:dyDescent="0.2">
      <c r="B299" s="8">
        <v>70087</v>
      </c>
      <c r="C299" s="6">
        <v>44235</v>
      </c>
      <c r="D299" s="7" t="s">
        <v>36</v>
      </c>
      <c r="E299" s="7" t="s">
        <v>44</v>
      </c>
      <c r="F299" s="7">
        <v>16</v>
      </c>
    </row>
    <row r="300" spans="2:6" x14ac:dyDescent="0.2">
      <c r="B300" s="8">
        <v>70088</v>
      </c>
      <c r="C300" s="6">
        <v>44235</v>
      </c>
      <c r="D300" s="7" t="s">
        <v>36</v>
      </c>
      <c r="E300" s="7" t="s">
        <v>41</v>
      </c>
      <c r="F300" s="7">
        <v>14</v>
      </c>
    </row>
    <row r="301" spans="2:6" x14ac:dyDescent="0.2">
      <c r="B301" s="8">
        <v>70089</v>
      </c>
      <c r="C301" s="6">
        <v>44235</v>
      </c>
      <c r="D301" s="7" t="s">
        <v>36</v>
      </c>
      <c r="E301" s="7" t="s">
        <v>39</v>
      </c>
      <c r="F301" s="7">
        <v>14</v>
      </c>
    </row>
    <row r="302" spans="2:6" x14ac:dyDescent="0.2">
      <c r="B302" s="5">
        <v>70090</v>
      </c>
      <c r="C302" s="6">
        <v>44235</v>
      </c>
      <c r="D302" s="7" t="s">
        <v>36</v>
      </c>
      <c r="E302" s="7" t="s">
        <v>38</v>
      </c>
      <c r="F302" s="7">
        <v>13.5</v>
      </c>
    </row>
    <row r="303" spans="2:6" x14ac:dyDescent="0.2">
      <c r="B303" s="8">
        <v>70091</v>
      </c>
      <c r="C303" s="6">
        <v>44235</v>
      </c>
      <c r="D303" s="7" t="s">
        <v>36</v>
      </c>
      <c r="E303" s="7" t="s">
        <v>40</v>
      </c>
      <c r="F303" s="7">
        <v>14</v>
      </c>
    </row>
    <row r="304" spans="2:6" x14ac:dyDescent="0.2">
      <c r="B304" s="8">
        <v>70092</v>
      </c>
      <c r="C304" s="6">
        <v>44235</v>
      </c>
      <c r="D304" s="7" t="s">
        <v>36</v>
      </c>
      <c r="E304" s="7" t="s">
        <v>58</v>
      </c>
      <c r="F304" s="7">
        <v>13.5</v>
      </c>
    </row>
    <row r="305" spans="2:6" x14ac:dyDescent="0.2">
      <c r="B305" s="8">
        <v>70093</v>
      </c>
      <c r="C305" s="6">
        <v>44235</v>
      </c>
      <c r="D305" s="7" t="s">
        <v>36</v>
      </c>
      <c r="E305" s="7" t="s">
        <v>57</v>
      </c>
      <c r="F305" s="7">
        <v>14.5</v>
      </c>
    </row>
    <row r="306" spans="2:6" x14ac:dyDescent="0.2">
      <c r="B306" s="5">
        <v>70094</v>
      </c>
      <c r="C306" s="6">
        <v>44236</v>
      </c>
      <c r="D306" s="7" t="s">
        <v>36</v>
      </c>
      <c r="E306" s="7" t="s">
        <v>41</v>
      </c>
      <c r="F306" s="7">
        <v>14</v>
      </c>
    </row>
    <row r="307" spans="2:6" x14ac:dyDescent="0.2">
      <c r="B307" s="8">
        <v>70095</v>
      </c>
      <c r="C307" s="6">
        <v>44236</v>
      </c>
      <c r="D307" s="7" t="s">
        <v>36</v>
      </c>
      <c r="E307" s="7" t="s">
        <v>38</v>
      </c>
      <c r="F307" s="7">
        <v>13.5</v>
      </c>
    </row>
    <row r="308" spans="2:6" x14ac:dyDescent="0.2">
      <c r="B308" s="8">
        <v>70096</v>
      </c>
      <c r="C308" s="6">
        <v>44236</v>
      </c>
      <c r="D308" s="7" t="s">
        <v>36</v>
      </c>
      <c r="E308" s="7" t="s">
        <v>40</v>
      </c>
      <c r="F308" s="7">
        <v>14</v>
      </c>
    </row>
    <row r="309" spans="2:6" x14ac:dyDescent="0.2">
      <c r="B309" s="8">
        <v>70097</v>
      </c>
      <c r="C309" s="6">
        <v>44236</v>
      </c>
      <c r="D309" s="7" t="s">
        <v>36</v>
      </c>
      <c r="E309" s="7" t="s">
        <v>58</v>
      </c>
      <c r="F309" s="7">
        <v>13.5</v>
      </c>
    </row>
    <row r="310" spans="2:6" x14ac:dyDescent="0.2">
      <c r="B310" s="5">
        <v>70098</v>
      </c>
      <c r="C310" s="6">
        <v>44236</v>
      </c>
      <c r="D310" s="7" t="s">
        <v>45</v>
      </c>
      <c r="E310" s="7"/>
      <c r="F310" s="7"/>
    </row>
    <row r="311" spans="2:6" x14ac:dyDescent="0.2">
      <c r="B311" s="8">
        <v>70099</v>
      </c>
      <c r="C311" s="10">
        <v>44236</v>
      </c>
      <c r="D311" s="7" t="s">
        <v>36</v>
      </c>
      <c r="E311" s="7" t="s">
        <v>42</v>
      </c>
      <c r="F311" s="7">
        <v>13.5</v>
      </c>
    </row>
    <row r="312" spans="2:6" x14ac:dyDescent="0.2">
      <c r="B312" s="8">
        <v>70100</v>
      </c>
      <c r="C312" s="10">
        <v>44236</v>
      </c>
      <c r="D312" s="7" t="s">
        <v>36</v>
      </c>
      <c r="E312" s="7" t="s">
        <v>44</v>
      </c>
      <c r="F312" s="7">
        <v>16</v>
      </c>
    </row>
    <row r="313" spans="2:6" x14ac:dyDescent="0.2">
      <c r="B313" s="8">
        <v>70101</v>
      </c>
      <c r="C313" s="10">
        <v>44233</v>
      </c>
      <c r="D313" s="7" t="s">
        <v>51</v>
      </c>
      <c r="E313" s="7" t="s">
        <v>8</v>
      </c>
      <c r="F313" s="7">
        <v>21</v>
      </c>
    </row>
    <row r="314" spans="2:6" x14ac:dyDescent="0.2">
      <c r="B314" s="5">
        <v>70102</v>
      </c>
      <c r="C314" s="10">
        <v>44233</v>
      </c>
      <c r="D314" s="7" t="s">
        <v>51</v>
      </c>
      <c r="E314" s="7" t="s">
        <v>26</v>
      </c>
      <c r="F314" s="7">
        <v>16</v>
      </c>
    </row>
    <row r="315" spans="2:6" x14ac:dyDescent="0.2">
      <c r="B315" s="8">
        <v>70103</v>
      </c>
      <c r="C315" s="10">
        <v>44233</v>
      </c>
      <c r="D315" s="7" t="s">
        <v>51</v>
      </c>
      <c r="E315" s="7" t="s">
        <v>48</v>
      </c>
      <c r="F315" s="7">
        <v>16</v>
      </c>
    </row>
    <row r="316" spans="2:6" x14ac:dyDescent="0.2">
      <c r="B316" s="8">
        <v>70104</v>
      </c>
      <c r="C316" s="10">
        <v>44233</v>
      </c>
      <c r="D316" s="7" t="s">
        <v>51</v>
      </c>
      <c r="E316" s="7" t="s">
        <v>48</v>
      </c>
      <c r="F316" s="7">
        <v>16</v>
      </c>
    </row>
    <row r="317" spans="2:6" x14ac:dyDescent="0.2">
      <c r="B317" s="8">
        <v>70105</v>
      </c>
      <c r="C317" s="10">
        <v>44233</v>
      </c>
      <c r="D317" s="7" t="s">
        <v>51</v>
      </c>
      <c r="E317" s="7" t="s">
        <v>49</v>
      </c>
      <c r="F317" s="7">
        <v>15</v>
      </c>
    </row>
    <row r="318" spans="2:6" x14ac:dyDescent="0.2">
      <c r="B318" s="5">
        <v>70106</v>
      </c>
      <c r="C318" s="10">
        <v>44233</v>
      </c>
      <c r="D318" s="7" t="s">
        <v>51</v>
      </c>
      <c r="E318" s="7" t="s">
        <v>56</v>
      </c>
      <c r="F318" s="7">
        <v>20</v>
      </c>
    </row>
    <row r="319" spans="2:6" x14ac:dyDescent="0.2">
      <c r="B319" s="8">
        <v>70107</v>
      </c>
      <c r="C319" s="10">
        <v>44233</v>
      </c>
      <c r="D319" s="7" t="s">
        <v>51</v>
      </c>
      <c r="E319" s="7" t="s">
        <v>6</v>
      </c>
      <c r="F319" s="7">
        <v>20</v>
      </c>
    </row>
    <row r="320" spans="2:6" x14ac:dyDescent="0.2">
      <c r="B320" s="8">
        <v>70108</v>
      </c>
      <c r="C320" s="10">
        <v>44233</v>
      </c>
      <c r="D320" s="7" t="s">
        <v>51</v>
      </c>
      <c r="E320" s="7" t="s">
        <v>11</v>
      </c>
      <c r="F320" s="7">
        <v>21</v>
      </c>
    </row>
    <row r="321" spans="2:6" x14ac:dyDescent="0.2">
      <c r="B321" s="8">
        <v>70109</v>
      </c>
      <c r="C321" s="10">
        <v>44233</v>
      </c>
      <c r="D321" s="7" t="s">
        <v>51</v>
      </c>
      <c r="E321" s="7" t="s">
        <v>9</v>
      </c>
      <c r="F321" s="7">
        <v>17</v>
      </c>
    </row>
    <row r="322" spans="2:6" x14ac:dyDescent="0.2">
      <c r="B322" s="5">
        <v>70110</v>
      </c>
      <c r="C322" s="10">
        <v>44233</v>
      </c>
      <c r="D322" s="7" t="s">
        <v>51</v>
      </c>
      <c r="E322" s="7" t="s">
        <v>8</v>
      </c>
      <c r="F322" s="7">
        <v>21</v>
      </c>
    </row>
    <row r="323" spans="2:6" x14ac:dyDescent="0.2">
      <c r="B323" s="8">
        <v>70111</v>
      </c>
      <c r="C323" s="10">
        <v>44233</v>
      </c>
      <c r="D323" s="7" t="s">
        <v>51</v>
      </c>
      <c r="E323" s="7" t="s">
        <v>26</v>
      </c>
      <c r="F323" s="7">
        <v>16</v>
      </c>
    </row>
    <row r="324" spans="2:6" x14ac:dyDescent="0.2">
      <c r="B324" s="8">
        <v>70112</v>
      </c>
      <c r="C324" s="10">
        <v>44233</v>
      </c>
      <c r="D324" s="7" t="s">
        <v>51</v>
      </c>
      <c r="E324" s="7" t="s">
        <v>11</v>
      </c>
      <c r="F324" s="7">
        <v>21</v>
      </c>
    </row>
    <row r="325" spans="2:6" x14ac:dyDescent="0.2">
      <c r="B325" s="8">
        <v>70113</v>
      </c>
      <c r="C325" s="10">
        <v>44233</v>
      </c>
      <c r="D325" s="7" t="s">
        <v>51</v>
      </c>
      <c r="E325" s="7" t="s">
        <v>26</v>
      </c>
      <c r="F325" s="7">
        <v>16</v>
      </c>
    </row>
    <row r="326" spans="2:6" x14ac:dyDescent="0.2">
      <c r="B326" s="5">
        <v>70114</v>
      </c>
      <c r="C326" s="10">
        <v>44233</v>
      </c>
      <c r="D326" s="7" t="s">
        <v>51</v>
      </c>
      <c r="E326" s="7" t="s">
        <v>56</v>
      </c>
      <c r="F326" s="7">
        <v>20</v>
      </c>
    </row>
    <row r="327" spans="2:6" x14ac:dyDescent="0.2">
      <c r="B327" s="8">
        <v>70115</v>
      </c>
      <c r="C327" s="10">
        <v>44233</v>
      </c>
      <c r="D327" s="7" t="s">
        <v>51</v>
      </c>
      <c r="E327" s="7" t="s">
        <v>49</v>
      </c>
      <c r="F327" s="7">
        <v>15</v>
      </c>
    </row>
    <row r="328" spans="2:6" x14ac:dyDescent="0.2">
      <c r="B328" s="8">
        <v>70116</v>
      </c>
      <c r="C328" s="10">
        <v>44233</v>
      </c>
      <c r="D328" s="7" t="s">
        <v>51</v>
      </c>
      <c r="E328" s="7" t="s">
        <v>6</v>
      </c>
      <c r="F328" s="7">
        <v>20</v>
      </c>
    </row>
    <row r="329" spans="2:6" x14ac:dyDescent="0.2">
      <c r="B329" s="8">
        <v>70117</v>
      </c>
      <c r="C329" s="10">
        <v>44233</v>
      </c>
      <c r="D329" s="7" t="s">
        <v>51</v>
      </c>
      <c r="E329" s="7" t="s">
        <v>9</v>
      </c>
      <c r="F329" s="7">
        <v>17</v>
      </c>
    </row>
    <row r="330" spans="2:6" x14ac:dyDescent="0.2">
      <c r="B330" s="5">
        <v>70118</v>
      </c>
      <c r="C330" s="10">
        <v>44233</v>
      </c>
      <c r="D330" s="7" t="s">
        <v>51</v>
      </c>
      <c r="E330" s="7" t="s">
        <v>8</v>
      </c>
      <c r="F330" s="7">
        <v>21</v>
      </c>
    </row>
    <row r="331" spans="2:6" x14ac:dyDescent="0.2">
      <c r="B331" s="8">
        <v>70119</v>
      </c>
      <c r="C331" s="10">
        <v>44235</v>
      </c>
      <c r="D331" s="7" t="s">
        <v>5</v>
      </c>
      <c r="E331" s="7" t="s">
        <v>9</v>
      </c>
      <c r="F331" s="7">
        <v>17</v>
      </c>
    </row>
    <row r="332" spans="2:6" x14ac:dyDescent="0.2">
      <c r="B332" s="8">
        <v>70120</v>
      </c>
      <c r="C332" s="10">
        <v>44235</v>
      </c>
      <c r="D332" s="7" t="s">
        <v>5</v>
      </c>
      <c r="E332" s="7" t="s">
        <v>6</v>
      </c>
      <c r="F332" s="7">
        <v>20</v>
      </c>
    </row>
    <row r="333" spans="2:6" x14ac:dyDescent="0.2">
      <c r="B333" s="8">
        <v>70121</v>
      </c>
      <c r="C333" s="10">
        <v>44235</v>
      </c>
      <c r="D333" s="7" t="s">
        <v>5</v>
      </c>
      <c r="E333" s="7" t="s">
        <v>8</v>
      </c>
      <c r="F333" s="7">
        <v>21</v>
      </c>
    </row>
    <row r="334" spans="2:6" x14ac:dyDescent="0.2">
      <c r="B334" s="5">
        <v>70122</v>
      </c>
      <c r="C334" s="10">
        <v>44235</v>
      </c>
      <c r="D334" s="7" t="s">
        <v>5</v>
      </c>
      <c r="E334" s="7" t="s">
        <v>26</v>
      </c>
      <c r="F334" s="7">
        <v>16</v>
      </c>
    </row>
    <row r="335" spans="2:6" x14ac:dyDescent="0.2">
      <c r="B335" s="8">
        <v>70123</v>
      </c>
      <c r="C335" s="10">
        <v>44235</v>
      </c>
      <c r="D335" s="7" t="s">
        <v>54</v>
      </c>
      <c r="E335" s="7" t="s">
        <v>55</v>
      </c>
      <c r="F335" s="7">
        <v>20</v>
      </c>
    </row>
    <row r="336" spans="2:6" x14ac:dyDescent="0.2">
      <c r="B336" s="8">
        <v>70124</v>
      </c>
      <c r="C336" s="10">
        <v>44235</v>
      </c>
      <c r="D336" s="7" t="s">
        <v>22</v>
      </c>
      <c r="E336" s="7" t="s">
        <v>49</v>
      </c>
      <c r="F336" s="7">
        <v>15</v>
      </c>
    </row>
    <row r="337" spans="2:6" x14ac:dyDescent="0.2">
      <c r="B337" s="8">
        <v>70125</v>
      </c>
      <c r="C337" s="10">
        <v>44235</v>
      </c>
      <c r="D337" s="7" t="s">
        <v>22</v>
      </c>
      <c r="E337" s="7" t="s">
        <v>48</v>
      </c>
      <c r="F337" s="7">
        <v>16</v>
      </c>
    </row>
    <row r="338" spans="2:6" x14ac:dyDescent="0.2">
      <c r="B338" s="5">
        <v>70126</v>
      </c>
      <c r="C338" s="10">
        <v>44235</v>
      </c>
      <c r="D338" s="7" t="s">
        <v>22</v>
      </c>
      <c r="E338" s="7" t="s">
        <v>56</v>
      </c>
      <c r="F338" s="7">
        <v>20</v>
      </c>
    </row>
    <row r="339" spans="2:6" x14ac:dyDescent="0.2">
      <c r="B339" s="8">
        <v>70127</v>
      </c>
      <c r="C339" s="10">
        <v>44235</v>
      </c>
      <c r="D339" s="7" t="s">
        <v>5</v>
      </c>
      <c r="E339" s="7" t="s">
        <v>26</v>
      </c>
      <c r="F339" s="7">
        <v>16</v>
      </c>
    </row>
    <row r="340" spans="2:6" x14ac:dyDescent="0.2">
      <c r="B340" s="8">
        <v>70128</v>
      </c>
      <c r="C340" s="10">
        <v>44235</v>
      </c>
      <c r="D340" s="7" t="s">
        <v>13</v>
      </c>
      <c r="E340" s="7" t="s">
        <v>8</v>
      </c>
      <c r="F340" s="7">
        <v>21</v>
      </c>
    </row>
    <row r="341" spans="2:6" x14ac:dyDescent="0.2">
      <c r="B341" s="8">
        <v>70129</v>
      </c>
      <c r="C341" s="10">
        <v>44235</v>
      </c>
      <c r="D341" s="7" t="s">
        <v>7</v>
      </c>
      <c r="E341" s="7" t="s">
        <v>9</v>
      </c>
      <c r="F341" s="7">
        <v>17</v>
      </c>
    </row>
    <row r="342" spans="2:6" x14ac:dyDescent="0.2">
      <c r="B342" s="5">
        <v>70130</v>
      </c>
      <c r="C342" s="10">
        <v>44235</v>
      </c>
      <c r="D342" s="7" t="s">
        <v>22</v>
      </c>
      <c r="E342" s="7" t="s">
        <v>6</v>
      </c>
      <c r="F342" s="7">
        <v>20</v>
      </c>
    </row>
    <row r="343" spans="2:6" x14ac:dyDescent="0.2">
      <c r="B343" s="8">
        <v>70131</v>
      </c>
      <c r="C343" s="10">
        <v>44235</v>
      </c>
      <c r="D343" s="7" t="s">
        <v>5</v>
      </c>
      <c r="E343" s="7" t="s">
        <v>26</v>
      </c>
      <c r="F343" s="7">
        <v>16</v>
      </c>
    </row>
    <row r="344" spans="2:6" x14ac:dyDescent="0.2">
      <c r="B344" s="8">
        <v>70132</v>
      </c>
      <c r="C344" s="10">
        <v>44235</v>
      </c>
      <c r="D344" s="7" t="s">
        <v>22</v>
      </c>
      <c r="E344" s="7" t="s">
        <v>49</v>
      </c>
      <c r="F344" s="7">
        <v>15</v>
      </c>
    </row>
    <row r="345" spans="2:6" x14ac:dyDescent="0.2">
      <c r="B345" s="8">
        <v>70133</v>
      </c>
      <c r="C345" s="10">
        <v>44235</v>
      </c>
      <c r="D345" s="7" t="s">
        <v>22</v>
      </c>
      <c r="E345" s="7" t="s">
        <v>48</v>
      </c>
      <c r="F345" s="7">
        <v>16</v>
      </c>
    </row>
    <row r="346" spans="2:6" x14ac:dyDescent="0.2">
      <c r="B346" s="5">
        <v>70134</v>
      </c>
      <c r="C346" s="10">
        <v>44235</v>
      </c>
      <c r="D346" s="7" t="s">
        <v>22</v>
      </c>
      <c r="E346" s="7" t="s">
        <v>56</v>
      </c>
      <c r="F346" s="7">
        <v>20</v>
      </c>
    </row>
    <row r="347" spans="2:6" x14ac:dyDescent="0.2">
      <c r="B347" s="8">
        <v>70135</v>
      </c>
      <c r="C347" s="10">
        <v>44235</v>
      </c>
      <c r="D347" s="7" t="s">
        <v>5</v>
      </c>
      <c r="E347" s="7" t="s">
        <v>8</v>
      </c>
      <c r="F347" s="7">
        <v>21</v>
      </c>
    </row>
    <row r="348" spans="2:6" x14ac:dyDescent="0.2">
      <c r="B348" s="8">
        <v>70136</v>
      </c>
      <c r="C348" s="10">
        <v>44235</v>
      </c>
      <c r="D348" s="7" t="s">
        <v>60</v>
      </c>
      <c r="E348" s="7" t="s">
        <v>9</v>
      </c>
      <c r="F348" s="7">
        <v>17</v>
      </c>
    </row>
    <row r="349" spans="2:6" x14ac:dyDescent="0.2">
      <c r="B349" s="8">
        <v>70137</v>
      </c>
      <c r="C349" s="10">
        <v>44235</v>
      </c>
      <c r="D349" s="7" t="s">
        <v>60</v>
      </c>
      <c r="E349" s="7" t="s">
        <v>61</v>
      </c>
      <c r="F349" s="7">
        <v>20</v>
      </c>
    </row>
    <row r="350" spans="2:6" x14ac:dyDescent="0.2">
      <c r="B350" s="5">
        <v>70138</v>
      </c>
      <c r="C350" s="10">
        <v>44235</v>
      </c>
      <c r="D350" s="7" t="s">
        <v>5</v>
      </c>
      <c r="E350" s="7" t="s">
        <v>26</v>
      </c>
      <c r="F350" s="7">
        <v>16</v>
      </c>
    </row>
    <row r="351" spans="2:6" x14ac:dyDescent="0.2">
      <c r="B351" s="8">
        <v>70139</v>
      </c>
      <c r="C351" s="10">
        <v>44235</v>
      </c>
      <c r="D351" s="7" t="s">
        <v>54</v>
      </c>
      <c r="E351" s="7" t="s">
        <v>55</v>
      </c>
      <c r="F351" s="7">
        <v>20</v>
      </c>
    </row>
    <row r="352" spans="2:6" x14ac:dyDescent="0.2">
      <c r="B352" s="8">
        <v>70140</v>
      </c>
      <c r="C352" s="10">
        <v>44235</v>
      </c>
      <c r="D352" s="7" t="s">
        <v>22</v>
      </c>
      <c r="E352" s="7" t="s">
        <v>48</v>
      </c>
      <c r="F352" s="7">
        <v>16</v>
      </c>
    </row>
    <row r="353" spans="2:6" x14ac:dyDescent="0.2">
      <c r="B353" s="8">
        <v>70141</v>
      </c>
      <c r="C353" s="10">
        <v>44235</v>
      </c>
      <c r="D353" s="7" t="s">
        <v>60</v>
      </c>
      <c r="E353" s="7" t="s">
        <v>8</v>
      </c>
      <c r="F353" s="7">
        <v>21</v>
      </c>
    </row>
    <row r="354" spans="2:6" x14ac:dyDescent="0.2">
      <c r="B354" s="5">
        <v>70142</v>
      </c>
      <c r="C354" s="10">
        <v>44235</v>
      </c>
      <c r="D354" s="7" t="s">
        <v>5</v>
      </c>
      <c r="E354" s="7" t="s">
        <v>6</v>
      </c>
      <c r="F354" s="7">
        <v>20</v>
      </c>
    </row>
    <row r="355" spans="2:6" x14ac:dyDescent="0.2">
      <c r="B355" s="8">
        <v>70143</v>
      </c>
      <c r="C355" s="10">
        <v>44235</v>
      </c>
      <c r="D355" s="7" t="s">
        <v>22</v>
      </c>
      <c r="E355" s="7" t="s">
        <v>49</v>
      </c>
      <c r="F355" s="7">
        <v>15</v>
      </c>
    </row>
    <row r="356" spans="2:6" x14ac:dyDescent="0.2">
      <c r="B356" s="8">
        <v>70144</v>
      </c>
      <c r="C356" s="10">
        <v>44235</v>
      </c>
      <c r="D356" s="7" t="s">
        <v>22</v>
      </c>
      <c r="E356" s="7" t="s">
        <v>56</v>
      </c>
      <c r="F356" s="7">
        <v>20</v>
      </c>
    </row>
    <row r="357" spans="2:6" x14ac:dyDescent="0.2">
      <c r="B357" s="8">
        <v>70145</v>
      </c>
      <c r="C357" s="10">
        <v>44235</v>
      </c>
      <c r="D357" s="7" t="s">
        <v>5</v>
      </c>
      <c r="E357" s="7" t="s">
        <v>26</v>
      </c>
      <c r="F357" s="7">
        <v>16</v>
      </c>
    </row>
    <row r="358" spans="2:6" x14ac:dyDescent="0.2">
      <c r="B358" s="5">
        <v>70146</v>
      </c>
      <c r="C358" s="10">
        <v>44235</v>
      </c>
      <c r="D358" s="7" t="s">
        <v>22</v>
      </c>
      <c r="E358" s="7" t="s">
        <v>6</v>
      </c>
      <c r="F358" s="7">
        <v>20</v>
      </c>
    </row>
    <row r="359" spans="2:6" x14ac:dyDescent="0.2">
      <c r="B359" s="8">
        <v>70147</v>
      </c>
      <c r="C359" s="10">
        <v>44235</v>
      </c>
      <c r="D359" s="7" t="s">
        <v>22</v>
      </c>
      <c r="E359" s="7" t="s">
        <v>49</v>
      </c>
      <c r="F359" s="7">
        <v>15</v>
      </c>
    </row>
    <row r="360" spans="2:6" x14ac:dyDescent="0.2">
      <c r="B360" s="8">
        <v>70148</v>
      </c>
      <c r="C360" s="10">
        <v>44235</v>
      </c>
      <c r="D360" s="7" t="s">
        <v>22</v>
      </c>
      <c r="E360" s="7" t="s">
        <v>48</v>
      </c>
      <c r="F360" s="7">
        <v>16</v>
      </c>
    </row>
    <row r="361" spans="2:6" x14ac:dyDescent="0.2">
      <c r="B361" s="8">
        <v>70149</v>
      </c>
      <c r="C361" s="10">
        <v>44235</v>
      </c>
      <c r="D361" s="7" t="s">
        <v>45</v>
      </c>
      <c r="E361" s="7"/>
      <c r="F361" s="7"/>
    </row>
    <row r="362" spans="2:6" x14ac:dyDescent="0.2">
      <c r="B362" s="8">
        <v>70150</v>
      </c>
      <c r="C362" s="10">
        <v>44235</v>
      </c>
      <c r="D362" s="7" t="s">
        <v>22</v>
      </c>
      <c r="E362" s="7" t="s">
        <v>49</v>
      </c>
      <c r="F362" s="7">
        <v>15</v>
      </c>
    </row>
    <row r="363" spans="2:6" x14ac:dyDescent="0.2">
      <c r="B363" s="5">
        <v>70151</v>
      </c>
      <c r="C363" s="10">
        <v>44235</v>
      </c>
      <c r="D363" s="7" t="s">
        <v>22</v>
      </c>
      <c r="E363" s="7" t="s">
        <v>9</v>
      </c>
      <c r="F363" s="7">
        <v>17</v>
      </c>
    </row>
    <row r="364" spans="2:6" x14ac:dyDescent="0.2">
      <c r="B364" s="8">
        <v>70152</v>
      </c>
      <c r="C364" s="10">
        <v>44235</v>
      </c>
      <c r="D364" s="7" t="s">
        <v>22</v>
      </c>
      <c r="E364" s="7" t="s">
        <v>48</v>
      </c>
      <c r="F364" s="7">
        <v>16</v>
      </c>
    </row>
    <row r="365" spans="2:6" x14ac:dyDescent="0.2">
      <c r="B365" s="8">
        <v>70153</v>
      </c>
      <c r="C365" s="10">
        <v>44235</v>
      </c>
      <c r="D365" s="7" t="s">
        <v>22</v>
      </c>
      <c r="E365" s="7" t="s">
        <v>56</v>
      </c>
      <c r="F365" s="7">
        <v>20</v>
      </c>
    </row>
    <row r="366" spans="2:6" x14ac:dyDescent="0.2">
      <c r="B366" s="8">
        <v>70154</v>
      </c>
      <c r="C366" s="10">
        <v>44235</v>
      </c>
      <c r="D366" s="7" t="s">
        <v>36</v>
      </c>
      <c r="E366" s="7" t="s">
        <v>52</v>
      </c>
      <c r="F366" s="7">
        <v>15</v>
      </c>
    </row>
    <row r="367" spans="2:6" x14ac:dyDescent="0.2">
      <c r="B367" s="5">
        <v>70155</v>
      </c>
      <c r="C367" s="10">
        <v>44235</v>
      </c>
      <c r="D367" s="7" t="s">
        <v>36</v>
      </c>
      <c r="E367" s="7" t="s">
        <v>41</v>
      </c>
      <c r="F367" s="7">
        <v>14</v>
      </c>
    </row>
    <row r="368" spans="2:6" x14ac:dyDescent="0.2">
      <c r="B368" s="8">
        <v>70156</v>
      </c>
      <c r="C368" s="10">
        <v>44235</v>
      </c>
      <c r="D368" s="7" t="s">
        <v>60</v>
      </c>
      <c r="E368" s="7" t="s">
        <v>61</v>
      </c>
      <c r="F368" s="7">
        <v>20</v>
      </c>
    </row>
    <row r="369" spans="2:6" x14ac:dyDescent="0.2">
      <c r="B369" s="8">
        <v>70157</v>
      </c>
      <c r="C369" s="10">
        <v>44235</v>
      </c>
      <c r="D369" s="7" t="s">
        <v>5</v>
      </c>
      <c r="E369" s="7" t="s">
        <v>26</v>
      </c>
      <c r="F369" s="7">
        <v>16</v>
      </c>
    </row>
    <row r="370" spans="2:6" x14ac:dyDescent="0.2">
      <c r="B370" s="8">
        <v>70158</v>
      </c>
      <c r="C370" s="10">
        <v>44235</v>
      </c>
      <c r="D370" s="7" t="s">
        <v>5</v>
      </c>
      <c r="E370" s="7" t="s">
        <v>8</v>
      </c>
      <c r="F370" s="7">
        <v>21</v>
      </c>
    </row>
    <row r="371" spans="2:6" x14ac:dyDescent="0.2">
      <c r="B371" s="5">
        <v>70159</v>
      </c>
      <c r="C371" s="10">
        <v>44235</v>
      </c>
      <c r="D371" s="7" t="s">
        <v>5</v>
      </c>
      <c r="E371" s="7" t="s">
        <v>6</v>
      </c>
      <c r="F371" s="7">
        <v>20</v>
      </c>
    </row>
    <row r="372" spans="2:6" x14ac:dyDescent="0.2">
      <c r="B372" s="8">
        <v>70160</v>
      </c>
      <c r="C372" s="10">
        <v>44235</v>
      </c>
      <c r="D372" s="7" t="s">
        <v>5</v>
      </c>
      <c r="E372" s="7" t="s">
        <v>9</v>
      </c>
      <c r="F372" s="7">
        <v>17</v>
      </c>
    </row>
    <row r="373" spans="2:6" x14ac:dyDescent="0.2">
      <c r="B373" s="8">
        <v>70161</v>
      </c>
      <c r="C373" s="10">
        <v>44235</v>
      </c>
      <c r="D373" s="7" t="s">
        <v>5</v>
      </c>
      <c r="E373" s="7" t="s">
        <v>26</v>
      </c>
      <c r="F373" s="7">
        <v>16</v>
      </c>
    </row>
    <row r="374" spans="2:6" x14ac:dyDescent="0.2">
      <c r="B374" s="8">
        <v>70162</v>
      </c>
      <c r="C374" s="10">
        <v>44235</v>
      </c>
      <c r="D374" s="7" t="s">
        <v>54</v>
      </c>
      <c r="E374" s="7" t="s">
        <v>55</v>
      </c>
      <c r="F374" s="7">
        <v>20</v>
      </c>
    </row>
    <row r="375" spans="2:6" x14ac:dyDescent="0.2">
      <c r="B375" s="5">
        <v>70163</v>
      </c>
      <c r="C375" s="10">
        <v>44235</v>
      </c>
      <c r="D375" s="7" t="s">
        <v>5</v>
      </c>
      <c r="E375" s="7" t="s">
        <v>8</v>
      </c>
      <c r="F375" s="7">
        <v>21</v>
      </c>
    </row>
    <row r="376" spans="2:6" x14ac:dyDescent="0.2">
      <c r="B376" s="8">
        <v>70164</v>
      </c>
      <c r="C376" s="10">
        <v>44235</v>
      </c>
      <c r="D376" s="7" t="s">
        <v>5</v>
      </c>
      <c r="E376" s="7" t="s">
        <v>6</v>
      </c>
      <c r="F376" s="7">
        <v>20</v>
      </c>
    </row>
    <row r="377" spans="2:6" x14ac:dyDescent="0.2">
      <c r="B377" s="8">
        <v>70165</v>
      </c>
      <c r="C377" s="10">
        <v>44235</v>
      </c>
      <c r="D377" s="7" t="s">
        <v>60</v>
      </c>
      <c r="E377" s="7" t="s">
        <v>61</v>
      </c>
      <c r="F377" s="7">
        <v>20</v>
      </c>
    </row>
    <row r="378" spans="2:6" x14ac:dyDescent="0.2">
      <c r="B378" s="8">
        <v>70166</v>
      </c>
      <c r="C378" s="10">
        <v>44235</v>
      </c>
      <c r="D378" s="7" t="s">
        <v>5</v>
      </c>
      <c r="E378" s="7" t="s">
        <v>9</v>
      </c>
      <c r="F378" s="7">
        <v>17</v>
      </c>
    </row>
    <row r="379" spans="2:6" x14ac:dyDescent="0.2">
      <c r="B379" s="5">
        <v>70167</v>
      </c>
      <c r="C379" s="10">
        <v>44235</v>
      </c>
      <c r="D379" s="7" t="s">
        <v>5</v>
      </c>
      <c r="E379" s="7" t="s">
        <v>26</v>
      </c>
      <c r="F379" s="7">
        <v>16</v>
      </c>
    </row>
    <row r="380" spans="2:6" x14ac:dyDescent="0.2">
      <c r="B380" s="8">
        <v>70168</v>
      </c>
      <c r="C380" s="10">
        <v>44236</v>
      </c>
      <c r="D380" s="7" t="s">
        <v>5</v>
      </c>
      <c r="E380" s="7" t="s">
        <v>6</v>
      </c>
      <c r="F380" s="7">
        <v>20</v>
      </c>
    </row>
    <row r="381" spans="2:6" x14ac:dyDescent="0.2">
      <c r="B381" s="8">
        <v>70169</v>
      </c>
      <c r="C381" s="10">
        <v>44236</v>
      </c>
      <c r="D381" s="7" t="s">
        <v>5</v>
      </c>
      <c r="E381" s="7" t="s">
        <v>26</v>
      </c>
      <c r="F381" s="7">
        <v>16</v>
      </c>
    </row>
    <row r="382" spans="2:6" x14ac:dyDescent="0.2">
      <c r="B382" s="8">
        <v>70170</v>
      </c>
      <c r="C382" s="10">
        <v>44236</v>
      </c>
      <c r="D382" s="7" t="s">
        <v>5</v>
      </c>
      <c r="E382" s="7" t="s">
        <v>26</v>
      </c>
      <c r="F382" s="7">
        <v>16</v>
      </c>
    </row>
    <row r="383" spans="2:6" x14ac:dyDescent="0.2">
      <c r="B383" s="8">
        <v>70171</v>
      </c>
      <c r="C383" s="10">
        <v>44236</v>
      </c>
      <c r="D383" s="7" t="s">
        <v>22</v>
      </c>
      <c r="E383" s="7" t="s">
        <v>9</v>
      </c>
      <c r="F383" s="7">
        <v>17</v>
      </c>
    </row>
    <row r="384" spans="2:6" x14ac:dyDescent="0.2">
      <c r="B384" s="8">
        <v>70172</v>
      </c>
      <c r="C384" s="10">
        <v>44236</v>
      </c>
      <c r="D384" s="7" t="s">
        <v>54</v>
      </c>
      <c r="E384" s="7" t="s">
        <v>55</v>
      </c>
      <c r="F384" s="7">
        <v>20</v>
      </c>
    </row>
    <row r="385" spans="2:6" x14ac:dyDescent="0.2">
      <c r="B385" s="5">
        <v>70173</v>
      </c>
      <c r="C385" s="10">
        <v>44236</v>
      </c>
      <c r="D385" s="7" t="s">
        <v>22</v>
      </c>
      <c r="E385" s="7" t="s">
        <v>6</v>
      </c>
      <c r="F385" s="7">
        <v>20</v>
      </c>
    </row>
    <row r="386" spans="2:6" x14ac:dyDescent="0.2">
      <c r="B386" s="8">
        <v>70174</v>
      </c>
      <c r="C386" s="10">
        <v>44236</v>
      </c>
      <c r="D386" s="7" t="s">
        <v>22</v>
      </c>
      <c r="E386" s="7" t="s">
        <v>8</v>
      </c>
      <c r="F386" s="7">
        <v>21</v>
      </c>
    </row>
    <row r="387" spans="2:6" x14ac:dyDescent="0.2">
      <c r="B387" s="8">
        <v>70175</v>
      </c>
      <c r="C387" s="10">
        <v>44236</v>
      </c>
      <c r="D387" s="7" t="s">
        <v>22</v>
      </c>
      <c r="E387" s="7" t="s">
        <v>26</v>
      </c>
      <c r="F387" s="7">
        <v>16</v>
      </c>
    </row>
    <row r="388" spans="2:6" x14ac:dyDescent="0.2">
      <c r="B388" s="8">
        <v>70176</v>
      </c>
      <c r="C388" s="10">
        <v>44236</v>
      </c>
      <c r="D388" s="7" t="s">
        <v>22</v>
      </c>
      <c r="E388" s="7" t="s">
        <v>9</v>
      </c>
      <c r="F388" s="7">
        <v>17</v>
      </c>
    </row>
    <row r="389" spans="2:6" x14ac:dyDescent="0.2">
      <c r="B389" s="5">
        <v>70177</v>
      </c>
      <c r="C389" s="10">
        <v>44236</v>
      </c>
      <c r="D389" s="7" t="s">
        <v>22</v>
      </c>
      <c r="E389" s="7" t="s">
        <v>6</v>
      </c>
      <c r="F389" s="7">
        <v>20</v>
      </c>
    </row>
    <row r="390" spans="2:6" x14ac:dyDescent="0.2">
      <c r="B390" s="8">
        <v>70178</v>
      </c>
      <c r="C390" s="10">
        <v>44236</v>
      </c>
      <c r="D390" s="7" t="s">
        <v>54</v>
      </c>
      <c r="E390" s="7" t="s">
        <v>55</v>
      </c>
      <c r="F390" s="7">
        <v>20</v>
      </c>
    </row>
    <row r="391" spans="2:6" x14ac:dyDescent="0.2">
      <c r="B391" s="8">
        <v>70179</v>
      </c>
      <c r="C391" s="10">
        <v>44236</v>
      </c>
      <c r="D391" s="7" t="s">
        <v>60</v>
      </c>
      <c r="E391" s="7" t="s">
        <v>61</v>
      </c>
      <c r="F391" s="7">
        <v>20</v>
      </c>
    </row>
    <row r="392" spans="2:6" x14ac:dyDescent="0.2">
      <c r="B392" s="8">
        <v>70180</v>
      </c>
      <c r="C392" s="10">
        <v>44236</v>
      </c>
      <c r="D392" s="7" t="s">
        <v>22</v>
      </c>
      <c r="E392" s="7" t="s">
        <v>26</v>
      </c>
      <c r="F392" s="7">
        <v>16</v>
      </c>
    </row>
    <row r="393" spans="2:6" x14ac:dyDescent="0.2">
      <c r="B393" s="5">
        <v>70181</v>
      </c>
      <c r="C393" s="10">
        <v>44236</v>
      </c>
      <c r="D393" s="7" t="s">
        <v>22</v>
      </c>
      <c r="E393" s="7" t="s">
        <v>8</v>
      </c>
      <c r="F393" s="7">
        <v>21</v>
      </c>
    </row>
    <row r="394" spans="2:6" x14ac:dyDescent="0.2">
      <c r="B394" s="8">
        <v>70182</v>
      </c>
      <c r="C394" s="10">
        <v>44236</v>
      </c>
      <c r="D394" s="7" t="s">
        <v>22</v>
      </c>
      <c r="E394" s="7" t="s">
        <v>9</v>
      </c>
      <c r="F394" s="7">
        <v>17</v>
      </c>
    </row>
    <row r="395" spans="2:6" x14ac:dyDescent="0.2">
      <c r="B395" s="8">
        <v>70183</v>
      </c>
      <c r="C395" s="10">
        <v>44236</v>
      </c>
      <c r="D395" s="7" t="s">
        <v>22</v>
      </c>
      <c r="E395" s="7" t="s">
        <v>6</v>
      </c>
      <c r="F395" s="7">
        <v>20</v>
      </c>
    </row>
    <row r="396" spans="2:6" x14ac:dyDescent="0.2">
      <c r="B396" s="8">
        <v>70184</v>
      </c>
      <c r="C396" s="10">
        <v>44236</v>
      </c>
      <c r="D396" s="7" t="s">
        <v>60</v>
      </c>
      <c r="E396" s="7" t="s">
        <v>61</v>
      </c>
      <c r="F396" s="7">
        <v>20</v>
      </c>
    </row>
    <row r="397" spans="2:6" x14ac:dyDescent="0.2">
      <c r="B397" s="5">
        <v>70185</v>
      </c>
      <c r="C397" s="10">
        <v>44236</v>
      </c>
      <c r="D397" s="7" t="s">
        <v>51</v>
      </c>
      <c r="E397" s="7" t="s">
        <v>26</v>
      </c>
      <c r="F397" s="7">
        <v>16</v>
      </c>
    </row>
    <row r="398" spans="2:6" x14ac:dyDescent="0.2">
      <c r="B398" s="8">
        <v>70186</v>
      </c>
      <c r="C398" s="10">
        <v>44236</v>
      </c>
      <c r="D398" s="7" t="s">
        <v>51</v>
      </c>
      <c r="E398" s="7" t="s">
        <v>8</v>
      </c>
      <c r="F398" s="7">
        <v>21</v>
      </c>
    </row>
    <row r="399" spans="2:6" x14ac:dyDescent="0.2">
      <c r="B399" s="8">
        <v>70187</v>
      </c>
      <c r="C399" s="10">
        <v>44236</v>
      </c>
      <c r="D399" s="7" t="s">
        <v>51</v>
      </c>
      <c r="E399" s="7" t="s">
        <v>6</v>
      </c>
      <c r="F399" s="7">
        <v>20</v>
      </c>
    </row>
    <row r="400" spans="2:6" x14ac:dyDescent="0.2">
      <c r="B400" s="8">
        <v>70188</v>
      </c>
      <c r="C400" s="10">
        <v>44236</v>
      </c>
      <c r="D400" s="7" t="s">
        <v>51</v>
      </c>
      <c r="E400" s="7" t="s">
        <v>9</v>
      </c>
      <c r="F400" s="7">
        <v>17</v>
      </c>
    </row>
    <row r="401" spans="2:6" x14ac:dyDescent="0.2">
      <c r="B401" s="5">
        <v>70189</v>
      </c>
      <c r="C401" s="10">
        <v>44236</v>
      </c>
      <c r="D401" s="7" t="s">
        <v>51</v>
      </c>
      <c r="E401" s="7" t="s">
        <v>26</v>
      </c>
      <c r="F401" s="7">
        <v>16</v>
      </c>
    </row>
    <row r="402" spans="2:6" x14ac:dyDescent="0.2">
      <c r="B402" s="8">
        <v>70190</v>
      </c>
      <c r="C402" s="10">
        <v>44236</v>
      </c>
      <c r="D402" s="7" t="s">
        <v>51</v>
      </c>
      <c r="E402" s="7" t="s">
        <v>8</v>
      </c>
      <c r="F402" s="7">
        <v>21</v>
      </c>
    </row>
    <row r="403" spans="2:6" x14ac:dyDescent="0.2">
      <c r="B403" s="8">
        <v>70191</v>
      </c>
      <c r="C403" s="10">
        <v>44236</v>
      </c>
      <c r="D403" s="7" t="s">
        <v>60</v>
      </c>
      <c r="E403" s="7" t="s">
        <v>61</v>
      </c>
      <c r="F403" s="7">
        <v>20</v>
      </c>
    </row>
    <row r="404" spans="2:6" x14ac:dyDescent="0.2">
      <c r="B404" s="8">
        <v>70192</v>
      </c>
      <c r="C404" s="10">
        <v>44236</v>
      </c>
      <c r="D404" s="7" t="s">
        <v>51</v>
      </c>
      <c r="E404" s="7" t="s">
        <v>9</v>
      </c>
      <c r="F404" s="7">
        <v>17</v>
      </c>
    </row>
    <row r="405" spans="2:6" x14ac:dyDescent="0.2">
      <c r="B405" s="5">
        <v>70193</v>
      </c>
      <c r="C405" s="10">
        <v>44236</v>
      </c>
      <c r="D405" s="7" t="s">
        <v>51</v>
      </c>
      <c r="E405" s="7" t="s">
        <v>26</v>
      </c>
      <c r="F405" s="7">
        <v>16</v>
      </c>
    </row>
    <row r="406" spans="2:6" x14ac:dyDescent="0.2">
      <c r="B406" s="8">
        <v>70194</v>
      </c>
      <c r="C406" s="10">
        <v>44236</v>
      </c>
      <c r="D406" s="7" t="s">
        <v>51</v>
      </c>
      <c r="E406" s="7" t="s">
        <v>8</v>
      </c>
      <c r="F406" s="7">
        <v>21</v>
      </c>
    </row>
    <row r="407" spans="2:6" x14ac:dyDescent="0.2">
      <c r="B407" s="8">
        <v>70195</v>
      </c>
      <c r="C407" s="10">
        <v>44236</v>
      </c>
      <c r="D407" s="7" t="s">
        <v>51</v>
      </c>
      <c r="E407" s="7" t="s">
        <v>9</v>
      </c>
      <c r="F407" s="7">
        <v>17</v>
      </c>
    </row>
    <row r="408" spans="2:6" x14ac:dyDescent="0.2">
      <c r="B408" s="8">
        <v>70196</v>
      </c>
      <c r="C408" s="10">
        <v>44236</v>
      </c>
      <c r="D408" s="7" t="s">
        <v>60</v>
      </c>
      <c r="E408" s="7" t="s">
        <v>61</v>
      </c>
      <c r="F408" s="7">
        <v>20</v>
      </c>
    </row>
    <row r="409" spans="2:6" x14ac:dyDescent="0.2">
      <c r="B409" s="8">
        <v>70197</v>
      </c>
      <c r="C409" s="10">
        <v>44236</v>
      </c>
      <c r="D409" s="7" t="s">
        <v>51</v>
      </c>
      <c r="E409" s="7" t="s">
        <v>26</v>
      </c>
      <c r="F409" s="7">
        <v>16</v>
      </c>
    </row>
    <row r="410" spans="2:6" x14ac:dyDescent="0.2">
      <c r="B410" s="8">
        <v>70198</v>
      </c>
      <c r="C410" s="10">
        <v>44237</v>
      </c>
      <c r="D410" s="7" t="s">
        <v>51</v>
      </c>
      <c r="E410" s="7" t="s">
        <v>6</v>
      </c>
      <c r="F410" s="7">
        <v>20</v>
      </c>
    </row>
    <row r="411" spans="2:6" x14ac:dyDescent="0.2">
      <c r="B411" s="8">
        <v>70199</v>
      </c>
      <c r="C411" s="10">
        <v>44237</v>
      </c>
      <c r="D411" s="7" t="s">
        <v>51</v>
      </c>
      <c r="E411" s="7" t="s">
        <v>8</v>
      </c>
      <c r="F411" s="7">
        <v>21</v>
      </c>
    </row>
    <row r="412" spans="2:6" x14ac:dyDescent="0.2">
      <c r="B412" s="5">
        <v>70200</v>
      </c>
      <c r="C412" s="10">
        <v>44237</v>
      </c>
      <c r="D412" s="7" t="s">
        <v>51</v>
      </c>
      <c r="E412" s="7" t="s">
        <v>9</v>
      </c>
      <c r="F412" s="7">
        <v>17</v>
      </c>
    </row>
    <row r="413" spans="2:6" x14ac:dyDescent="0.2">
      <c r="B413" s="8">
        <v>70201</v>
      </c>
      <c r="C413" s="10">
        <v>44236</v>
      </c>
      <c r="D413" s="7" t="s">
        <v>36</v>
      </c>
      <c r="E413" s="7" t="s">
        <v>47</v>
      </c>
      <c r="F413" s="7">
        <v>14</v>
      </c>
    </row>
    <row r="414" spans="2:6" x14ac:dyDescent="0.2">
      <c r="B414" s="8">
        <v>70202</v>
      </c>
      <c r="C414" s="10">
        <v>44236</v>
      </c>
      <c r="D414" s="7" t="s">
        <v>36</v>
      </c>
      <c r="E414" s="7" t="s">
        <v>39</v>
      </c>
      <c r="F414" s="7">
        <v>14</v>
      </c>
    </row>
    <row r="415" spans="2:6" x14ac:dyDescent="0.2">
      <c r="B415" s="8">
        <v>70203</v>
      </c>
      <c r="C415" s="10">
        <v>44236</v>
      </c>
      <c r="D415" s="7" t="s">
        <v>36</v>
      </c>
      <c r="E415" s="7" t="s">
        <v>38</v>
      </c>
      <c r="F415" s="7">
        <v>13.5</v>
      </c>
    </row>
    <row r="416" spans="2:6" x14ac:dyDescent="0.2">
      <c r="B416" s="5">
        <v>70204</v>
      </c>
      <c r="C416" s="10">
        <v>44236</v>
      </c>
      <c r="D416" s="7" t="s">
        <v>36</v>
      </c>
      <c r="E416" s="7" t="s">
        <v>62</v>
      </c>
      <c r="F416" s="7">
        <v>16</v>
      </c>
    </row>
    <row r="417" spans="2:6" x14ac:dyDescent="0.2">
      <c r="B417" s="8">
        <v>70205</v>
      </c>
      <c r="C417" s="10">
        <v>44236</v>
      </c>
      <c r="D417" s="7" t="s">
        <v>36</v>
      </c>
      <c r="E417" s="7" t="s">
        <v>41</v>
      </c>
      <c r="F417" s="7">
        <v>14</v>
      </c>
    </row>
    <row r="418" spans="2:6" x14ac:dyDescent="0.2">
      <c r="B418" s="8">
        <v>70206</v>
      </c>
      <c r="C418" s="10">
        <v>44236</v>
      </c>
      <c r="D418" s="7" t="s">
        <v>36</v>
      </c>
      <c r="E418" s="7" t="s">
        <v>40</v>
      </c>
      <c r="F418" s="7">
        <v>14</v>
      </c>
    </row>
    <row r="419" spans="2:6" x14ac:dyDescent="0.2">
      <c r="B419" s="8">
        <v>70207</v>
      </c>
      <c r="C419" s="10">
        <v>44236</v>
      </c>
      <c r="D419" s="7" t="s">
        <v>36</v>
      </c>
      <c r="E419" s="7" t="s">
        <v>58</v>
      </c>
      <c r="F419" s="7">
        <v>13.5</v>
      </c>
    </row>
    <row r="420" spans="2:6" x14ac:dyDescent="0.2">
      <c r="B420" s="5">
        <v>70208</v>
      </c>
      <c r="C420" s="10">
        <v>44236</v>
      </c>
      <c r="D420" s="7" t="s">
        <v>36</v>
      </c>
      <c r="E420" s="7" t="s">
        <v>58</v>
      </c>
      <c r="F420" s="7">
        <v>14</v>
      </c>
    </row>
    <row r="421" spans="2:6" x14ac:dyDescent="0.2">
      <c r="B421" s="8">
        <v>70209</v>
      </c>
      <c r="C421" s="10">
        <v>44236</v>
      </c>
      <c r="D421" s="7" t="s">
        <v>36</v>
      </c>
      <c r="E421" s="7" t="s">
        <v>39</v>
      </c>
      <c r="F421" s="7">
        <v>14</v>
      </c>
    </row>
    <row r="422" spans="2:6" x14ac:dyDescent="0.2">
      <c r="B422" s="8">
        <v>70210</v>
      </c>
      <c r="C422" s="10">
        <v>44236</v>
      </c>
      <c r="D422" s="7" t="s">
        <v>36</v>
      </c>
      <c r="E422" s="7" t="s">
        <v>38</v>
      </c>
      <c r="F422" s="7">
        <v>13.5</v>
      </c>
    </row>
    <row r="423" spans="2:6" x14ac:dyDescent="0.2">
      <c r="B423" s="8">
        <v>70211</v>
      </c>
      <c r="C423" s="10">
        <v>44236</v>
      </c>
      <c r="D423" s="7" t="s">
        <v>36</v>
      </c>
      <c r="E423" s="7" t="s">
        <v>40</v>
      </c>
      <c r="F423" s="7">
        <v>14</v>
      </c>
    </row>
    <row r="424" spans="2:6" x14ac:dyDescent="0.2">
      <c r="B424" s="5">
        <v>70212</v>
      </c>
      <c r="C424" s="10">
        <v>44236</v>
      </c>
      <c r="D424" s="7" t="s">
        <v>36</v>
      </c>
      <c r="E424" s="7" t="s">
        <v>40</v>
      </c>
      <c r="F424" s="7">
        <v>14</v>
      </c>
    </row>
    <row r="425" spans="2:6" x14ac:dyDescent="0.2">
      <c r="B425" s="8">
        <v>70213</v>
      </c>
      <c r="C425" s="10">
        <v>44236</v>
      </c>
      <c r="D425" s="7" t="s">
        <v>36</v>
      </c>
      <c r="E425" s="7" t="s">
        <v>41</v>
      </c>
      <c r="F425" s="7">
        <v>14</v>
      </c>
    </row>
    <row r="426" spans="2:6" x14ac:dyDescent="0.2">
      <c r="B426" s="8">
        <v>70214</v>
      </c>
      <c r="C426" s="10">
        <v>44236</v>
      </c>
      <c r="D426" s="7" t="s">
        <v>36</v>
      </c>
      <c r="E426" s="7" t="s">
        <v>63</v>
      </c>
      <c r="F426" s="7">
        <v>14</v>
      </c>
    </row>
    <row r="427" spans="2:6" x14ac:dyDescent="0.2">
      <c r="B427" s="8">
        <v>70215</v>
      </c>
      <c r="C427" s="10">
        <v>44236</v>
      </c>
      <c r="D427" s="7" t="s">
        <v>36</v>
      </c>
      <c r="E427" s="7" t="s">
        <v>38</v>
      </c>
      <c r="F427" s="7">
        <v>13.5</v>
      </c>
    </row>
    <row r="428" spans="2:6" x14ac:dyDescent="0.2">
      <c r="B428" s="5">
        <v>70216</v>
      </c>
      <c r="C428" s="10">
        <v>44236</v>
      </c>
      <c r="D428" s="7" t="s">
        <v>36</v>
      </c>
      <c r="E428" s="7" t="s">
        <v>40</v>
      </c>
      <c r="F428" s="7">
        <v>14</v>
      </c>
    </row>
    <row r="429" spans="2:6" x14ac:dyDescent="0.2">
      <c r="B429" s="8">
        <v>70217</v>
      </c>
      <c r="C429" s="10">
        <v>44236</v>
      </c>
      <c r="D429" s="7" t="s">
        <v>36</v>
      </c>
      <c r="E429" s="7" t="s">
        <v>58</v>
      </c>
      <c r="F429" s="7">
        <v>13.5</v>
      </c>
    </row>
    <row r="430" spans="2:6" x14ac:dyDescent="0.2">
      <c r="B430" s="8">
        <v>70218</v>
      </c>
      <c r="C430" s="10">
        <v>44236</v>
      </c>
      <c r="D430" s="7" t="s">
        <v>36</v>
      </c>
      <c r="E430" s="7" t="s">
        <v>41</v>
      </c>
      <c r="F430" s="7">
        <v>14</v>
      </c>
    </row>
    <row r="431" spans="2:6" x14ac:dyDescent="0.2">
      <c r="B431" s="8">
        <v>70219</v>
      </c>
      <c r="C431" s="10">
        <v>44236</v>
      </c>
      <c r="D431" s="7" t="s">
        <v>36</v>
      </c>
      <c r="E431" s="7" t="s">
        <v>39</v>
      </c>
      <c r="F431" s="7">
        <v>14</v>
      </c>
    </row>
    <row r="432" spans="2:6" x14ac:dyDescent="0.2">
      <c r="B432" s="5">
        <v>70220</v>
      </c>
      <c r="C432" s="10">
        <v>44236</v>
      </c>
      <c r="D432" s="7" t="s">
        <v>36</v>
      </c>
      <c r="E432" s="7" t="s">
        <v>38</v>
      </c>
      <c r="F432" s="7">
        <v>13.5</v>
      </c>
    </row>
    <row r="433" spans="2:6" x14ac:dyDescent="0.2">
      <c r="B433" s="8">
        <v>70221</v>
      </c>
      <c r="C433" s="10">
        <v>44236</v>
      </c>
      <c r="D433" s="7" t="s">
        <v>36</v>
      </c>
      <c r="E433" s="7" t="s">
        <v>40</v>
      </c>
      <c r="F433" s="7">
        <v>14</v>
      </c>
    </row>
    <row r="434" spans="2:6" x14ac:dyDescent="0.2">
      <c r="B434" s="8">
        <v>70222</v>
      </c>
      <c r="C434" s="10">
        <v>44236</v>
      </c>
      <c r="D434" s="7" t="s">
        <v>36</v>
      </c>
      <c r="E434" s="7" t="s">
        <v>58</v>
      </c>
      <c r="F434" s="7">
        <v>13.5</v>
      </c>
    </row>
    <row r="435" spans="2:6" x14ac:dyDescent="0.2">
      <c r="B435" s="8">
        <v>70223</v>
      </c>
      <c r="C435" s="10">
        <v>44236</v>
      </c>
      <c r="D435" s="7" t="s">
        <v>36</v>
      </c>
      <c r="E435" s="7" t="s">
        <v>41</v>
      </c>
      <c r="F435" s="7">
        <v>14</v>
      </c>
    </row>
    <row r="436" spans="2:6" x14ac:dyDescent="0.2">
      <c r="B436" s="5">
        <v>70224</v>
      </c>
      <c r="C436" s="10">
        <v>44236</v>
      </c>
      <c r="D436" s="7" t="s">
        <v>36</v>
      </c>
      <c r="E436" s="7" t="s">
        <v>39</v>
      </c>
      <c r="F436" s="7">
        <v>14</v>
      </c>
    </row>
    <row r="437" spans="2:6" x14ac:dyDescent="0.2">
      <c r="B437" s="8">
        <v>70225</v>
      </c>
      <c r="C437" s="10">
        <v>44236</v>
      </c>
      <c r="D437" s="7" t="s">
        <v>36</v>
      </c>
      <c r="E437" s="7" t="s">
        <v>38</v>
      </c>
      <c r="F437" s="7">
        <v>13.5</v>
      </c>
    </row>
    <row r="438" spans="2:6" x14ac:dyDescent="0.2">
      <c r="B438" s="8">
        <v>70226</v>
      </c>
      <c r="C438" s="10">
        <v>44236</v>
      </c>
      <c r="D438" s="7" t="s">
        <v>36</v>
      </c>
      <c r="E438" s="7" t="s">
        <v>40</v>
      </c>
      <c r="F438" s="7">
        <v>14</v>
      </c>
    </row>
    <row r="439" spans="2:6" x14ac:dyDescent="0.2">
      <c r="B439" s="8">
        <v>70227</v>
      </c>
      <c r="C439" s="10">
        <v>44236</v>
      </c>
      <c r="D439" s="7" t="s">
        <v>36</v>
      </c>
      <c r="E439" s="7" t="s">
        <v>58</v>
      </c>
      <c r="F439" s="7">
        <v>13.5</v>
      </c>
    </row>
    <row r="440" spans="2:6" x14ac:dyDescent="0.2">
      <c r="B440" s="5">
        <v>70228</v>
      </c>
      <c r="C440" s="10">
        <v>44236</v>
      </c>
      <c r="D440" s="7" t="s">
        <v>36</v>
      </c>
      <c r="E440" s="7" t="s">
        <v>41</v>
      </c>
      <c r="F440" s="7">
        <v>14</v>
      </c>
    </row>
    <row r="441" spans="2:6" x14ac:dyDescent="0.2">
      <c r="B441" s="8">
        <v>70229</v>
      </c>
      <c r="C441" s="10">
        <v>44236</v>
      </c>
      <c r="D441" s="7" t="s">
        <v>36</v>
      </c>
      <c r="E441" s="7" t="s">
        <v>39</v>
      </c>
      <c r="F441" s="7">
        <v>14</v>
      </c>
    </row>
    <row r="442" spans="2:6" x14ac:dyDescent="0.2">
      <c r="B442" s="8">
        <v>70230</v>
      </c>
      <c r="C442" s="10">
        <v>44236</v>
      </c>
      <c r="D442" s="7" t="s">
        <v>36</v>
      </c>
      <c r="E442" s="7" t="s">
        <v>38</v>
      </c>
      <c r="F442" s="7">
        <v>13.5</v>
      </c>
    </row>
    <row r="443" spans="2:6" x14ac:dyDescent="0.2">
      <c r="B443" s="8">
        <v>70231</v>
      </c>
      <c r="C443" s="10">
        <v>44236</v>
      </c>
      <c r="D443" s="7" t="s">
        <v>36</v>
      </c>
      <c r="E443" s="7" t="s">
        <v>42</v>
      </c>
      <c r="F443" s="7">
        <v>13.5</v>
      </c>
    </row>
    <row r="444" spans="2:6" x14ac:dyDescent="0.2">
      <c r="B444" s="5">
        <v>70232</v>
      </c>
      <c r="C444" s="10">
        <v>44236</v>
      </c>
      <c r="D444" s="7" t="s">
        <v>36</v>
      </c>
      <c r="E444" s="7" t="s">
        <v>40</v>
      </c>
      <c r="F444" s="7">
        <v>14</v>
      </c>
    </row>
    <row r="445" spans="2:6" x14ac:dyDescent="0.2">
      <c r="B445" s="8">
        <v>70233</v>
      </c>
      <c r="C445" s="10">
        <v>44236</v>
      </c>
      <c r="D445" s="7" t="s">
        <v>36</v>
      </c>
      <c r="E445" s="7" t="s">
        <v>44</v>
      </c>
      <c r="F445" s="7">
        <v>16</v>
      </c>
    </row>
    <row r="446" spans="2:6" x14ac:dyDescent="0.2">
      <c r="B446" s="8">
        <v>70234</v>
      </c>
      <c r="C446" s="10">
        <v>44236</v>
      </c>
      <c r="D446" s="7" t="s">
        <v>36</v>
      </c>
      <c r="E446" s="7" t="s">
        <v>41</v>
      </c>
      <c r="F446" s="7">
        <v>14</v>
      </c>
    </row>
    <row r="447" spans="2:6" x14ac:dyDescent="0.2">
      <c r="B447" s="8">
        <v>70235</v>
      </c>
      <c r="C447" s="10">
        <v>44236</v>
      </c>
      <c r="D447" s="7" t="s">
        <v>36</v>
      </c>
      <c r="E447" s="7" t="s">
        <v>47</v>
      </c>
      <c r="F447" s="7">
        <v>14</v>
      </c>
    </row>
    <row r="448" spans="2:6" x14ac:dyDescent="0.2">
      <c r="B448" s="5">
        <v>70236</v>
      </c>
      <c r="C448" s="10">
        <v>44236</v>
      </c>
      <c r="D448" s="7" t="s">
        <v>36</v>
      </c>
      <c r="E448" s="7" t="s">
        <v>64</v>
      </c>
      <c r="F448" s="7">
        <v>15</v>
      </c>
    </row>
    <row r="449" spans="2:6" x14ac:dyDescent="0.2">
      <c r="B449" s="8">
        <v>70237</v>
      </c>
      <c r="C449" s="10">
        <v>44236</v>
      </c>
      <c r="D449" s="7" t="s">
        <v>36</v>
      </c>
      <c r="E449" s="7" t="s">
        <v>39</v>
      </c>
      <c r="F449" s="7">
        <v>14</v>
      </c>
    </row>
    <row r="450" spans="2:6" x14ac:dyDescent="0.2">
      <c r="B450" s="8">
        <v>70238</v>
      </c>
      <c r="C450" s="10">
        <v>44236</v>
      </c>
      <c r="D450" s="7" t="s">
        <v>36</v>
      </c>
      <c r="E450" s="7" t="s">
        <v>57</v>
      </c>
      <c r="F450" s="7">
        <v>14.5</v>
      </c>
    </row>
    <row r="451" spans="2:6" x14ac:dyDescent="0.2">
      <c r="B451" s="8">
        <v>70239</v>
      </c>
      <c r="C451" s="10">
        <v>44236</v>
      </c>
      <c r="D451" s="7" t="s">
        <v>36</v>
      </c>
      <c r="E451" s="7" t="s">
        <v>62</v>
      </c>
      <c r="F451" s="7">
        <v>16</v>
      </c>
    </row>
    <row r="452" spans="2:6" x14ac:dyDescent="0.2">
      <c r="B452" s="5">
        <v>70240</v>
      </c>
      <c r="C452" s="10">
        <v>44237</v>
      </c>
      <c r="D452" s="7" t="s">
        <v>36</v>
      </c>
      <c r="E452" s="7" t="s">
        <v>38</v>
      </c>
      <c r="F452" s="7">
        <v>13.5</v>
      </c>
    </row>
    <row r="453" spans="2:6" x14ac:dyDescent="0.2">
      <c r="B453" s="8">
        <v>70241</v>
      </c>
      <c r="C453" s="10">
        <v>44237</v>
      </c>
      <c r="D453" s="7" t="s">
        <v>36</v>
      </c>
      <c r="E453" s="7" t="s">
        <v>39</v>
      </c>
      <c r="F453" s="7">
        <v>14</v>
      </c>
    </row>
    <row r="454" spans="2:6" x14ac:dyDescent="0.2">
      <c r="B454" s="8">
        <v>70242</v>
      </c>
      <c r="C454" s="10">
        <v>44237</v>
      </c>
      <c r="D454" s="7" t="s">
        <v>36</v>
      </c>
      <c r="E454" s="7" t="s">
        <v>41</v>
      </c>
      <c r="F454" s="7">
        <v>14</v>
      </c>
    </row>
    <row r="455" spans="2:6" x14ac:dyDescent="0.2">
      <c r="B455" s="8">
        <v>70243</v>
      </c>
      <c r="C455" s="10">
        <v>44237</v>
      </c>
      <c r="D455" s="7" t="s">
        <v>36</v>
      </c>
      <c r="E455" s="7" t="s">
        <v>52</v>
      </c>
      <c r="F455" s="7">
        <v>15</v>
      </c>
    </row>
    <row r="456" spans="2:6" x14ac:dyDescent="0.2">
      <c r="B456" s="5">
        <v>70244</v>
      </c>
      <c r="C456" s="10">
        <v>44237</v>
      </c>
      <c r="D456" s="7" t="s">
        <v>36</v>
      </c>
      <c r="E456" s="7" t="s">
        <v>40</v>
      </c>
      <c r="F456" s="7">
        <v>14</v>
      </c>
    </row>
    <row r="457" spans="2:6" x14ac:dyDescent="0.2">
      <c r="B457" s="8">
        <v>70245</v>
      </c>
      <c r="C457" s="10">
        <v>44237</v>
      </c>
      <c r="D457" s="7" t="s">
        <v>36</v>
      </c>
      <c r="E457" s="7" t="s">
        <v>47</v>
      </c>
      <c r="F457" s="7">
        <v>14</v>
      </c>
    </row>
    <row r="458" spans="2:6" x14ac:dyDescent="0.2">
      <c r="B458" s="8">
        <v>70246</v>
      </c>
      <c r="C458" s="10">
        <v>44237</v>
      </c>
      <c r="D458" s="7" t="s">
        <v>36</v>
      </c>
      <c r="E458" s="7" t="s">
        <v>62</v>
      </c>
      <c r="F458" s="7">
        <v>16</v>
      </c>
    </row>
    <row r="459" spans="2:6" x14ac:dyDescent="0.2">
      <c r="B459" s="8">
        <v>70247</v>
      </c>
      <c r="C459" s="10">
        <v>44237</v>
      </c>
      <c r="D459" s="7" t="s">
        <v>36</v>
      </c>
      <c r="E459" s="7" t="s">
        <v>42</v>
      </c>
      <c r="F459" s="7">
        <v>13.5</v>
      </c>
    </row>
    <row r="460" spans="2:6" x14ac:dyDescent="0.2">
      <c r="B460" s="5">
        <v>70248</v>
      </c>
      <c r="C460" s="10">
        <v>44237</v>
      </c>
      <c r="D460" s="7" t="s">
        <v>36</v>
      </c>
      <c r="E460" s="7" t="s">
        <v>44</v>
      </c>
      <c r="F460" s="7">
        <v>16</v>
      </c>
    </row>
    <row r="461" spans="2:6" x14ac:dyDescent="0.2">
      <c r="B461" s="8">
        <v>70249</v>
      </c>
      <c r="C461" s="10">
        <v>44237</v>
      </c>
      <c r="D461" s="7" t="s">
        <v>36</v>
      </c>
      <c r="E461" s="7" t="s">
        <v>52</v>
      </c>
      <c r="F461" s="7">
        <v>15</v>
      </c>
    </row>
    <row r="462" spans="2:6" x14ac:dyDescent="0.2">
      <c r="B462" s="8">
        <v>70250</v>
      </c>
      <c r="C462" s="10">
        <v>44237</v>
      </c>
      <c r="D462" s="7" t="s">
        <v>36</v>
      </c>
      <c r="E462" s="7" t="s">
        <v>47</v>
      </c>
      <c r="F462" s="7">
        <v>14</v>
      </c>
    </row>
    <row r="463" spans="2:6" x14ac:dyDescent="0.2">
      <c r="B463" s="5">
        <v>70251</v>
      </c>
      <c r="C463" s="10">
        <v>44237</v>
      </c>
      <c r="D463" s="7" t="s">
        <v>51</v>
      </c>
      <c r="E463" s="7" t="s">
        <v>26</v>
      </c>
      <c r="F463" s="7">
        <v>16</v>
      </c>
    </row>
    <row r="464" spans="2:6" x14ac:dyDescent="0.2">
      <c r="B464" s="8">
        <v>70252</v>
      </c>
      <c r="C464" s="10">
        <v>44237</v>
      </c>
      <c r="D464" s="7" t="s">
        <v>51</v>
      </c>
      <c r="E464" s="7" t="s">
        <v>65</v>
      </c>
      <c r="F464" s="7">
        <v>21</v>
      </c>
    </row>
    <row r="465" spans="2:6" x14ac:dyDescent="0.2">
      <c r="B465" s="8">
        <v>70253</v>
      </c>
      <c r="C465" s="10">
        <v>44237</v>
      </c>
      <c r="D465" s="7" t="s">
        <v>51</v>
      </c>
      <c r="E465" s="7" t="s">
        <v>66</v>
      </c>
      <c r="F465" s="7">
        <v>20</v>
      </c>
    </row>
    <row r="466" spans="2:6" x14ac:dyDescent="0.2">
      <c r="B466" s="5">
        <v>70254</v>
      </c>
      <c r="C466" s="10">
        <v>44237</v>
      </c>
      <c r="D466" s="7" t="s">
        <v>51</v>
      </c>
      <c r="E466" s="7" t="s">
        <v>11</v>
      </c>
      <c r="F466" s="7">
        <v>21</v>
      </c>
    </row>
    <row r="467" spans="2:6" x14ac:dyDescent="0.2">
      <c r="B467" s="8">
        <v>70255</v>
      </c>
      <c r="C467" s="10">
        <v>44237</v>
      </c>
      <c r="D467" s="7" t="s">
        <v>51</v>
      </c>
      <c r="E467" s="7" t="s">
        <v>65</v>
      </c>
      <c r="F467" s="7">
        <v>21</v>
      </c>
    </row>
    <row r="468" spans="2:6" x14ac:dyDescent="0.2">
      <c r="B468" s="8">
        <v>70256</v>
      </c>
      <c r="C468" s="10">
        <v>44237</v>
      </c>
      <c r="D468" s="7" t="s">
        <v>51</v>
      </c>
      <c r="E468" s="7" t="s">
        <v>9</v>
      </c>
      <c r="F468" s="7">
        <v>17</v>
      </c>
    </row>
    <row r="469" spans="2:6" x14ac:dyDescent="0.2">
      <c r="B469" s="5">
        <v>70257</v>
      </c>
      <c r="C469" s="10">
        <v>44237</v>
      </c>
      <c r="D469" s="7" t="s">
        <v>51</v>
      </c>
      <c r="E469" s="7" t="s">
        <v>66</v>
      </c>
      <c r="F469" s="7">
        <v>20</v>
      </c>
    </row>
    <row r="470" spans="2:6" x14ac:dyDescent="0.2">
      <c r="B470" s="8">
        <v>70258</v>
      </c>
      <c r="C470" s="10">
        <v>44237</v>
      </c>
      <c r="D470" s="7" t="s">
        <v>51</v>
      </c>
      <c r="E470" s="7" t="s">
        <v>6</v>
      </c>
      <c r="F470" s="7">
        <v>20</v>
      </c>
    </row>
    <row r="471" spans="2:6" x14ac:dyDescent="0.2">
      <c r="B471" s="8">
        <v>70259</v>
      </c>
      <c r="C471" s="10">
        <v>44237</v>
      </c>
      <c r="D471" s="7" t="s">
        <v>51</v>
      </c>
      <c r="E471" s="7" t="s">
        <v>8</v>
      </c>
      <c r="F471" s="7">
        <v>21</v>
      </c>
    </row>
    <row r="472" spans="2:6" x14ac:dyDescent="0.2">
      <c r="B472" s="5">
        <v>70260</v>
      </c>
      <c r="C472" s="10">
        <v>44237</v>
      </c>
      <c r="D472" s="7" t="s">
        <v>51</v>
      </c>
      <c r="E472" s="7" t="s">
        <v>67</v>
      </c>
      <c r="F472" s="7">
        <v>20</v>
      </c>
    </row>
    <row r="473" spans="2:6" x14ac:dyDescent="0.2">
      <c r="B473" s="8">
        <v>70261</v>
      </c>
      <c r="C473" s="10">
        <v>44237</v>
      </c>
      <c r="D473" s="7" t="s">
        <v>14</v>
      </c>
      <c r="E473" s="7" t="s">
        <v>11</v>
      </c>
      <c r="F473" s="7">
        <v>21</v>
      </c>
    </row>
    <row r="474" spans="2:6" x14ac:dyDescent="0.2">
      <c r="B474" s="8">
        <v>70262</v>
      </c>
      <c r="C474" s="10">
        <v>44237</v>
      </c>
      <c r="D474" s="7" t="s">
        <v>60</v>
      </c>
      <c r="E474" s="7" t="s">
        <v>61</v>
      </c>
      <c r="F474" s="7">
        <v>20</v>
      </c>
    </row>
    <row r="475" spans="2:6" x14ac:dyDescent="0.2">
      <c r="B475" s="5">
        <v>70263</v>
      </c>
      <c r="C475" s="10">
        <v>44237</v>
      </c>
      <c r="D475" s="7" t="s">
        <v>54</v>
      </c>
      <c r="E475" s="7" t="s">
        <v>55</v>
      </c>
      <c r="F475" s="7">
        <v>20</v>
      </c>
    </row>
    <row r="476" spans="2:6" x14ac:dyDescent="0.2">
      <c r="B476" s="8">
        <v>70264</v>
      </c>
      <c r="C476" s="10">
        <v>44237</v>
      </c>
      <c r="D476" s="7" t="s">
        <v>51</v>
      </c>
      <c r="E476" s="7" t="s">
        <v>69</v>
      </c>
      <c r="F476" s="7">
        <v>20</v>
      </c>
    </row>
    <row r="477" spans="2:6" x14ac:dyDescent="0.2">
      <c r="B477" s="8">
        <v>70265</v>
      </c>
      <c r="C477" s="10">
        <v>44237</v>
      </c>
      <c r="D477" s="7" t="s">
        <v>51</v>
      </c>
      <c r="E477" s="7" t="s">
        <v>70</v>
      </c>
      <c r="F477" s="7">
        <v>20</v>
      </c>
    </row>
    <row r="478" spans="2:6" x14ac:dyDescent="0.2">
      <c r="B478" s="5">
        <v>70266</v>
      </c>
      <c r="C478" s="10">
        <v>44237</v>
      </c>
      <c r="D478" s="7" t="s">
        <v>51</v>
      </c>
      <c r="E478" s="7" t="s">
        <v>26</v>
      </c>
      <c r="F478" s="7">
        <v>16</v>
      </c>
    </row>
    <row r="479" spans="2:6" x14ac:dyDescent="0.2">
      <c r="B479" s="8">
        <v>70267</v>
      </c>
      <c r="C479" s="10">
        <v>44237</v>
      </c>
      <c r="D479" s="7" t="s">
        <v>51</v>
      </c>
      <c r="E479" s="7" t="s">
        <v>11</v>
      </c>
      <c r="F479" s="7">
        <v>21</v>
      </c>
    </row>
    <row r="480" spans="2:6" x14ac:dyDescent="0.2">
      <c r="B480" s="8">
        <v>70268</v>
      </c>
      <c r="C480" s="10">
        <v>44237</v>
      </c>
      <c r="D480" s="7" t="s">
        <v>51</v>
      </c>
      <c r="E480" s="7" t="s">
        <v>65</v>
      </c>
      <c r="F480" s="7">
        <v>21</v>
      </c>
    </row>
    <row r="481" spans="2:6" x14ac:dyDescent="0.2">
      <c r="B481" s="5">
        <v>70269</v>
      </c>
      <c r="C481" s="10">
        <v>44237</v>
      </c>
      <c r="D481" s="7" t="s">
        <v>51</v>
      </c>
      <c r="E481" s="7" t="s">
        <v>9</v>
      </c>
      <c r="F481" s="7">
        <v>17</v>
      </c>
    </row>
    <row r="482" spans="2:6" x14ac:dyDescent="0.2">
      <c r="B482" s="8">
        <v>70270</v>
      </c>
      <c r="C482" s="10">
        <v>44237</v>
      </c>
      <c r="D482" s="7" t="s">
        <v>51</v>
      </c>
      <c r="E482" s="7" t="s">
        <v>48</v>
      </c>
      <c r="F482" s="7">
        <v>16</v>
      </c>
    </row>
    <row r="483" spans="2:6" x14ac:dyDescent="0.2">
      <c r="B483" s="8">
        <v>70271</v>
      </c>
      <c r="C483" s="10">
        <v>44237</v>
      </c>
      <c r="D483" s="7" t="s">
        <v>51</v>
      </c>
      <c r="E483" s="7" t="s">
        <v>49</v>
      </c>
      <c r="F483" s="7">
        <v>15</v>
      </c>
    </row>
    <row r="484" spans="2:6" x14ac:dyDescent="0.2">
      <c r="B484" s="5">
        <v>70272</v>
      </c>
      <c r="C484" s="10">
        <v>44237</v>
      </c>
      <c r="D484" s="7" t="s">
        <v>51</v>
      </c>
      <c r="E484" s="7" t="s">
        <v>26</v>
      </c>
      <c r="F484" s="7">
        <v>16</v>
      </c>
    </row>
    <row r="485" spans="2:6" x14ac:dyDescent="0.2">
      <c r="B485" s="8">
        <v>70273</v>
      </c>
      <c r="C485" s="10">
        <v>44237</v>
      </c>
      <c r="D485" s="7" t="s">
        <v>51</v>
      </c>
      <c r="E485" s="7" t="s">
        <v>66</v>
      </c>
      <c r="F485" s="7">
        <v>20</v>
      </c>
    </row>
    <row r="486" spans="2:6" x14ac:dyDescent="0.2">
      <c r="B486" s="8">
        <v>70274</v>
      </c>
      <c r="C486" s="10">
        <v>44237</v>
      </c>
      <c r="D486" s="7" t="s">
        <v>13</v>
      </c>
      <c r="E486" s="7" t="s">
        <v>11</v>
      </c>
      <c r="F486" s="7">
        <v>21</v>
      </c>
    </row>
    <row r="487" spans="2:6" x14ac:dyDescent="0.2">
      <c r="B487" s="5">
        <v>70275</v>
      </c>
      <c r="C487" s="10">
        <v>44237</v>
      </c>
      <c r="D487" s="7" t="s">
        <v>13</v>
      </c>
      <c r="E487" s="7" t="s">
        <v>9</v>
      </c>
      <c r="F487" s="7">
        <v>17</v>
      </c>
    </row>
    <row r="488" spans="2:6" x14ac:dyDescent="0.2">
      <c r="B488" s="8">
        <v>70276</v>
      </c>
      <c r="C488" s="10">
        <v>44237</v>
      </c>
      <c r="D488" s="7" t="s">
        <v>13</v>
      </c>
      <c r="E488" s="7" t="s">
        <v>6</v>
      </c>
      <c r="F488" s="7">
        <v>20</v>
      </c>
    </row>
    <row r="489" spans="2:6" x14ac:dyDescent="0.2">
      <c r="B489" s="8">
        <v>70277</v>
      </c>
      <c r="C489" s="10">
        <v>44237</v>
      </c>
      <c r="D489" s="7" t="s">
        <v>51</v>
      </c>
      <c r="E489" s="7" t="s">
        <v>67</v>
      </c>
      <c r="F489" s="7">
        <v>20</v>
      </c>
    </row>
    <row r="490" spans="2:6" x14ac:dyDescent="0.2">
      <c r="B490" s="5">
        <v>70278</v>
      </c>
      <c r="C490" s="10">
        <v>44237</v>
      </c>
      <c r="D490" s="7" t="s">
        <v>51</v>
      </c>
      <c r="E490" s="7" t="s">
        <v>69</v>
      </c>
      <c r="F490" s="7">
        <v>20</v>
      </c>
    </row>
    <row r="491" spans="2:6" x14ac:dyDescent="0.2">
      <c r="B491" s="8">
        <v>70279</v>
      </c>
      <c r="C491" s="10">
        <v>44237</v>
      </c>
      <c r="D491" s="7" t="s">
        <v>51</v>
      </c>
      <c r="E491" s="7" t="s">
        <v>70</v>
      </c>
      <c r="F491" s="7">
        <v>20</v>
      </c>
    </row>
    <row r="492" spans="2:6" x14ac:dyDescent="0.2">
      <c r="B492" s="8">
        <v>70280</v>
      </c>
      <c r="C492" s="10">
        <v>44237</v>
      </c>
      <c r="D492" s="7" t="s">
        <v>51</v>
      </c>
      <c r="E492" s="7" t="s">
        <v>8</v>
      </c>
      <c r="F492" s="7">
        <v>21</v>
      </c>
    </row>
    <row r="493" spans="2:6" x14ac:dyDescent="0.2">
      <c r="B493" s="5">
        <v>70281</v>
      </c>
      <c r="C493" s="10">
        <v>44237</v>
      </c>
      <c r="D493" s="7" t="s">
        <v>51</v>
      </c>
      <c r="E493" s="7" t="s">
        <v>65</v>
      </c>
      <c r="F493" s="7">
        <v>20</v>
      </c>
    </row>
    <row r="494" spans="2:6" x14ac:dyDescent="0.2">
      <c r="B494" s="8">
        <v>70282</v>
      </c>
      <c r="C494" s="10">
        <v>44237</v>
      </c>
      <c r="D494" s="7" t="s">
        <v>51</v>
      </c>
      <c r="E494" s="7" t="s">
        <v>66</v>
      </c>
      <c r="F494" s="7">
        <v>20</v>
      </c>
    </row>
    <row r="495" spans="2:6" x14ac:dyDescent="0.2">
      <c r="B495" s="8">
        <v>70283</v>
      </c>
      <c r="C495" s="10">
        <v>44237</v>
      </c>
      <c r="D495" s="7" t="s">
        <v>51</v>
      </c>
      <c r="E495" s="7" t="s">
        <v>71</v>
      </c>
      <c r="F495" s="7">
        <v>14</v>
      </c>
    </row>
    <row r="496" spans="2:6" x14ac:dyDescent="0.2">
      <c r="B496" s="5">
        <v>70284</v>
      </c>
      <c r="C496" s="10">
        <v>44237</v>
      </c>
      <c r="D496" s="7" t="s">
        <v>51</v>
      </c>
      <c r="E496" s="7" t="s">
        <v>8</v>
      </c>
      <c r="F496" s="7">
        <v>21</v>
      </c>
    </row>
    <row r="497" spans="2:6" x14ac:dyDescent="0.2">
      <c r="B497" s="8">
        <v>70285</v>
      </c>
      <c r="C497" s="10">
        <v>44237</v>
      </c>
      <c r="D497" s="7" t="s">
        <v>51</v>
      </c>
      <c r="E497" s="7" t="s">
        <v>26</v>
      </c>
      <c r="F497" s="7">
        <v>16</v>
      </c>
    </row>
    <row r="498" spans="2:6" x14ac:dyDescent="0.2">
      <c r="B498" s="8">
        <v>70286</v>
      </c>
      <c r="C498" s="10">
        <v>44237</v>
      </c>
      <c r="D498" s="7" t="s">
        <v>51</v>
      </c>
      <c r="E498" s="7" t="s">
        <v>6</v>
      </c>
      <c r="F498" s="7">
        <v>20</v>
      </c>
    </row>
    <row r="499" spans="2:6" x14ac:dyDescent="0.2">
      <c r="B499" s="5">
        <v>70287</v>
      </c>
      <c r="C499" s="10">
        <v>44237</v>
      </c>
      <c r="D499" s="7" t="s">
        <v>51</v>
      </c>
      <c r="E499" s="7" t="s">
        <v>72</v>
      </c>
      <c r="F499" s="7">
        <v>22</v>
      </c>
    </row>
    <row r="500" spans="2:6" x14ac:dyDescent="0.2">
      <c r="B500" s="8">
        <v>70288</v>
      </c>
      <c r="C500" s="10">
        <v>44237</v>
      </c>
      <c r="D500" s="7" t="s">
        <v>51</v>
      </c>
      <c r="E500" s="7" t="s">
        <v>67</v>
      </c>
      <c r="F500" s="7">
        <v>20</v>
      </c>
    </row>
    <row r="501" spans="2:6" x14ac:dyDescent="0.2">
      <c r="B501" s="8">
        <v>70289</v>
      </c>
      <c r="C501" s="10">
        <v>44237</v>
      </c>
      <c r="D501" s="7" t="s">
        <v>51</v>
      </c>
      <c r="E501" s="7" t="s">
        <v>49</v>
      </c>
      <c r="F501" s="7">
        <v>15</v>
      </c>
    </row>
    <row r="502" spans="2:6" x14ac:dyDescent="0.2">
      <c r="B502" s="5">
        <v>70290</v>
      </c>
      <c r="C502" s="10">
        <v>44237</v>
      </c>
      <c r="D502" s="7" t="s">
        <v>51</v>
      </c>
      <c r="E502" s="7" t="s">
        <v>48</v>
      </c>
      <c r="F502" s="7">
        <v>16</v>
      </c>
    </row>
    <row r="503" spans="2:6" x14ac:dyDescent="0.2">
      <c r="B503" s="8">
        <v>70291</v>
      </c>
      <c r="C503" s="10">
        <v>44237</v>
      </c>
      <c r="D503" s="7" t="s">
        <v>51</v>
      </c>
      <c r="E503" s="7" t="s">
        <v>69</v>
      </c>
      <c r="F503" s="7">
        <v>20</v>
      </c>
    </row>
    <row r="504" spans="2:6" x14ac:dyDescent="0.2">
      <c r="B504" s="8">
        <v>70292</v>
      </c>
      <c r="C504" s="10">
        <v>44237</v>
      </c>
      <c r="D504" s="7" t="s">
        <v>51</v>
      </c>
      <c r="E504" s="7" t="s">
        <v>70</v>
      </c>
      <c r="F504" s="7">
        <v>20</v>
      </c>
    </row>
    <row r="505" spans="2:6" x14ac:dyDescent="0.2">
      <c r="B505" s="5">
        <v>70293</v>
      </c>
      <c r="C505" s="10">
        <v>44237</v>
      </c>
      <c r="D505" s="7" t="s">
        <v>51</v>
      </c>
      <c r="E505" s="7" t="s">
        <v>65</v>
      </c>
      <c r="F505" s="7">
        <v>20</v>
      </c>
    </row>
    <row r="506" spans="2:6" x14ac:dyDescent="0.2">
      <c r="B506" s="8">
        <v>70294</v>
      </c>
      <c r="C506" s="10">
        <v>44237</v>
      </c>
      <c r="D506" s="7" t="s">
        <v>13</v>
      </c>
      <c r="E506" s="7" t="s">
        <v>11</v>
      </c>
      <c r="F506" s="7">
        <v>21</v>
      </c>
    </row>
    <row r="507" spans="2:6" x14ac:dyDescent="0.2">
      <c r="B507" s="8">
        <v>70295</v>
      </c>
      <c r="C507" s="10">
        <v>44237</v>
      </c>
      <c r="D507" s="7" t="s">
        <v>51</v>
      </c>
      <c r="E507" s="7" t="s">
        <v>73</v>
      </c>
      <c r="F507" s="7">
        <v>14</v>
      </c>
    </row>
    <row r="508" spans="2:6" x14ac:dyDescent="0.2">
      <c r="B508" s="5">
        <v>70296</v>
      </c>
      <c r="C508" s="10">
        <v>44237</v>
      </c>
      <c r="D508" s="7" t="s">
        <v>51</v>
      </c>
      <c r="E508" s="7" t="s">
        <v>66</v>
      </c>
      <c r="F508" s="7">
        <v>20</v>
      </c>
    </row>
    <row r="509" spans="2:6" x14ac:dyDescent="0.2">
      <c r="B509" s="8">
        <v>70297</v>
      </c>
      <c r="C509" s="10">
        <v>44237</v>
      </c>
      <c r="D509" s="7" t="s">
        <v>51</v>
      </c>
      <c r="E509" s="7" t="s">
        <v>8</v>
      </c>
      <c r="F509" s="7">
        <v>21</v>
      </c>
    </row>
    <row r="510" spans="2:6" x14ac:dyDescent="0.2">
      <c r="B510" s="8">
        <v>70298</v>
      </c>
      <c r="C510" s="10">
        <v>44237</v>
      </c>
      <c r="D510" s="7" t="s">
        <v>51</v>
      </c>
      <c r="E510" s="7" t="s">
        <v>72</v>
      </c>
      <c r="F510" s="7">
        <v>22</v>
      </c>
    </row>
    <row r="511" spans="2:6" x14ac:dyDescent="0.2">
      <c r="B511" s="5">
        <v>70299</v>
      </c>
      <c r="C511" s="10">
        <v>44237</v>
      </c>
      <c r="D511" s="7" t="s">
        <v>51</v>
      </c>
      <c r="E511" s="7" t="s">
        <v>6</v>
      </c>
      <c r="F511" s="7">
        <v>20</v>
      </c>
    </row>
    <row r="512" spans="2:6" x14ac:dyDescent="0.2">
      <c r="B512" s="8">
        <v>70300</v>
      </c>
      <c r="C512" s="10">
        <v>44237</v>
      </c>
      <c r="D512" s="7" t="s">
        <v>51</v>
      </c>
      <c r="E512" s="7" t="s">
        <v>9</v>
      </c>
      <c r="F512" s="7">
        <v>17</v>
      </c>
    </row>
    <row r="513" spans="2:6" x14ac:dyDescent="0.2">
      <c r="B513" s="8">
        <v>70301</v>
      </c>
      <c r="C513" s="10">
        <v>44237</v>
      </c>
      <c r="D513" s="7" t="s">
        <v>36</v>
      </c>
      <c r="E513" s="7" t="s">
        <v>62</v>
      </c>
      <c r="F513" s="7">
        <v>16</v>
      </c>
    </row>
    <row r="514" spans="2:6" x14ac:dyDescent="0.2">
      <c r="B514" s="5">
        <v>70302</v>
      </c>
      <c r="C514" s="10">
        <v>44237</v>
      </c>
      <c r="D514" s="7" t="s">
        <v>36</v>
      </c>
      <c r="E514" s="7" t="s">
        <v>42</v>
      </c>
      <c r="F514" s="7">
        <v>13.5</v>
      </c>
    </row>
    <row r="515" spans="2:6" x14ac:dyDescent="0.2">
      <c r="B515" s="8">
        <v>70303</v>
      </c>
      <c r="C515" s="10">
        <v>44237</v>
      </c>
      <c r="D515" s="7" t="s">
        <v>36</v>
      </c>
      <c r="E515" s="7" t="s">
        <v>44</v>
      </c>
      <c r="F515" s="7">
        <v>16</v>
      </c>
    </row>
    <row r="516" spans="2:6" x14ac:dyDescent="0.2">
      <c r="B516" s="8">
        <v>70304</v>
      </c>
      <c r="C516" s="10">
        <v>44237</v>
      </c>
      <c r="D516" s="7" t="s">
        <v>36</v>
      </c>
      <c r="E516" s="7" t="s">
        <v>52</v>
      </c>
      <c r="F516" s="7">
        <v>15</v>
      </c>
    </row>
    <row r="517" spans="2:6" x14ac:dyDescent="0.2">
      <c r="B517" s="5">
        <v>70305</v>
      </c>
      <c r="C517" s="10">
        <v>44237</v>
      </c>
      <c r="D517" s="7" t="s">
        <v>36</v>
      </c>
      <c r="E517" s="7" t="s">
        <v>57</v>
      </c>
      <c r="F517" s="7">
        <v>14.5</v>
      </c>
    </row>
    <row r="518" spans="2:6" x14ac:dyDescent="0.2">
      <c r="B518" s="8">
        <v>70306</v>
      </c>
      <c r="C518" s="10">
        <v>44237</v>
      </c>
      <c r="D518" s="7" t="s">
        <v>36</v>
      </c>
      <c r="E518" s="7" t="s">
        <v>47</v>
      </c>
      <c r="F518" s="7">
        <v>14</v>
      </c>
    </row>
    <row r="519" spans="2:6" x14ac:dyDescent="0.2">
      <c r="B519" s="8">
        <v>70307</v>
      </c>
      <c r="C519" s="10">
        <v>44237</v>
      </c>
      <c r="D519" s="7" t="s">
        <v>36</v>
      </c>
      <c r="E519" s="7" t="s">
        <v>62</v>
      </c>
      <c r="F519" s="7">
        <v>16</v>
      </c>
    </row>
    <row r="520" spans="2:6" x14ac:dyDescent="0.2">
      <c r="B520" s="5">
        <v>70308</v>
      </c>
      <c r="C520" s="10">
        <v>44237</v>
      </c>
      <c r="D520" s="7" t="s">
        <v>36</v>
      </c>
      <c r="E520" s="7" t="s">
        <v>42</v>
      </c>
      <c r="F520" s="7">
        <v>13.5</v>
      </c>
    </row>
    <row r="521" spans="2:6" x14ac:dyDescent="0.2">
      <c r="B521" s="8">
        <v>70309</v>
      </c>
      <c r="C521" s="10">
        <v>44237</v>
      </c>
      <c r="D521" s="7" t="s">
        <v>36</v>
      </c>
      <c r="E521" s="7" t="s">
        <v>44</v>
      </c>
      <c r="F521" s="7">
        <v>16</v>
      </c>
    </row>
    <row r="522" spans="2:6" x14ac:dyDescent="0.2">
      <c r="B522" s="8">
        <v>70310</v>
      </c>
      <c r="C522" s="10">
        <v>44237</v>
      </c>
      <c r="D522" s="7" t="s">
        <v>36</v>
      </c>
      <c r="E522" s="7" t="s">
        <v>57</v>
      </c>
      <c r="F522" s="7">
        <v>14.5</v>
      </c>
    </row>
    <row r="523" spans="2:6" x14ac:dyDescent="0.2">
      <c r="B523" s="5">
        <v>70311</v>
      </c>
      <c r="C523" s="10">
        <v>44237</v>
      </c>
      <c r="D523" s="7" t="s">
        <v>36</v>
      </c>
      <c r="E523" s="7" t="s">
        <v>52</v>
      </c>
      <c r="F523" s="7">
        <v>15</v>
      </c>
    </row>
    <row r="524" spans="2:6" x14ac:dyDescent="0.2">
      <c r="B524" s="8">
        <v>70312</v>
      </c>
      <c r="C524" s="10">
        <v>44237</v>
      </c>
      <c r="D524" s="7" t="s">
        <v>36</v>
      </c>
      <c r="E524" s="7" t="s">
        <v>62</v>
      </c>
      <c r="F524" s="7">
        <v>16</v>
      </c>
    </row>
    <row r="525" spans="2:6" x14ac:dyDescent="0.2">
      <c r="B525" s="8">
        <v>70313</v>
      </c>
      <c r="C525" s="10">
        <v>44237</v>
      </c>
      <c r="D525" s="7" t="s">
        <v>36</v>
      </c>
      <c r="E525" s="7" t="s">
        <v>47</v>
      </c>
      <c r="F525" s="7">
        <v>14</v>
      </c>
    </row>
    <row r="526" spans="2:6" x14ac:dyDescent="0.2">
      <c r="B526" s="5">
        <v>70314</v>
      </c>
      <c r="C526" s="10">
        <v>44237</v>
      </c>
      <c r="D526" s="7" t="s">
        <v>36</v>
      </c>
      <c r="E526" s="7" t="s">
        <v>44</v>
      </c>
      <c r="F526" s="7">
        <v>16</v>
      </c>
    </row>
    <row r="527" spans="2:6" x14ac:dyDescent="0.2">
      <c r="B527" s="8">
        <v>70315</v>
      </c>
      <c r="C527" s="10">
        <v>44239</v>
      </c>
      <c r="D527" s="7" t="s">
        <v>36</v>
      </c>
      <c r="E527" s="7" t="s">
        <v>57</v>
      </c>
      <c r="F527" s="7">
        <v>14.5</v>
      </c>
    </row>
    <row r="528" spans="2:6" x14ac:dyDescent="0.2">
      <c r="B528" s="8">
        <v>70316</v>
      </c>
      <c r="C528" s="10">
        <v>44239</v>
      </c>
      <c r="D528" s="7" t="s">
        <v>36</v>
      </c>
      <c r="E528" s="7" t="s">
        <v>62</v>
      </c>
      <c r="F528" s="7">
        <v>16</v>
      </c>
    </row>
    <row r="529" spans="2:6" x14ac:dyDescent="0.2">
      <c r="B529" s="5">
        <v>70317</v>
      </c>
      <c r="C529" s="10">
        <v>44239</v>
      </c>
      <c r="D529" s="7" t="s">
        <v>36</v>
      </c>
      <c r="E529" s="7" t="s">
        <v>41</v>
      </c>
      <c r="F529" s="7">
        <v>14</v>
      </c>
    </row>
    <row r="530" spans="2:6" x14ac:dyDescent="0.2">
      <c r="B530" s="8">
        <v>70318</v>
      </c>
      <c r="C530" s="10">
        <v>44239</v>
      </c>
      <c r="D530" s="7" t="s">
        <v>36</v>
      </c>
      <c r="E530" s="7" t="s">
        <v>39</v>
      </c>
      <c r="F530" s="7">
        <v>14</v>
      </c>
    </row>
    <row r="531" spans="2:6" x14ac:dyDescent="0.2">
      <c r="B531" s="8">
        <v>70319</v>
      </c>
      <c r="C531" s="10">
        <v>44239</v>
      </c>
      <c r="D531" s="7" t="s">
        <v>36</v>
      </c>
      <c r="E531" s="7" t="s">
        <v>57</v>
      </c>
      <c r="F531" s="7">
        <v>14.5</v>
      </c>
    </row>
    <row r="532" spans="2:6" x14ac:dyDescent="0.2">
      <c r="B532" s="5">
        <v>70320</v>
      </c>
      <c r="C532" s="10">
        <v>44239</v>
      </c>
      <c r="D532" s="7" t="s">
        <v>36</v>
      </c>
      <c r="E532" s="7" t="s">
        <v>38</v>
      </c>
      <c r="F532" s="7">
        <v>13.5</v>
      </c>
    </row>
    <row r="533" spans="2:6" x14ac:dyDescent="0.2">
      <c r="B533" s="8">
        <v>70321</v>
      </c>
      <c r="C533" s="10">
        <v>44239</v>
      </c>
      <c r="D533" s="7" t="s">
        <v>36</v>
      </c>
      <c r="E533" s="7" t="s">
        <v>62</v>
      </c>
      <c r="F533" s="7">
        <v>16</v>
      </c>
    </row>
    <row r="534" spans="2:6" x14ac:dyDescent="0.2">
      <c r="B534" s="8">
        <v>70322</v>
      </c>
      <c r="C534" s="10">
        <v>44239</v>
      </c>
      <c r="D534" s="7" t="s">
        <v>36</v>
      </c>
      <c r="E534" s="7" t="s">
        <v>41</v>
      </c>
      <c r="F534" s="7">
        <v>14</v>
      </c>
    </row>
    <row r="535" spans="2:6" x14ac:dyDescent="0.2">
      <c r="B535" s="5">
        <v>70323</v>
      </c>
      <c r="C535" s="10">
        <v>44239</v>
      </c>
      <c r="D535" s="7" t="s">
        <v>36</v>
      </c>
      <c r="E535" s="7" t="s">
        <v>39</v>
      </c>
      <c r="F535" s="7">
        <v>14</v>
      </c>
    </row>
    <row r="536" spans="2:6" x14ac:dyDescent="0.2">
      <c r="B536" s="8">
        <v>70324</v>
      </c>
      <c r="C536" s="10">
        <v>44239</v>
      </c>
      <c r="D536" s="7" t="s">
        <v>36</v>
      </c>
      <c r="E536" s="7" t="s">
        <v>38</v>
      </c>
      <c r="F536" s="7">
        <v>13.5</v>
      </c>
    </row>
    <row r="537" spans="2:6" x14ac:dyDescent="0.2">
      <c r="B537" s="8">
        <v>70325</v>
      </c>
      <c r="C537" s="10">
        <v>44239</v>
      </c>
      <c r="D537" s="7" t="s">
        <v>36</v>
      </c>
      <c r="E537" s="7" t="s">
        <v>62</v>
      </c>
      <c r="F537" s="7">
        <v>16</v>
      </c>
    </row>
    <row r="538" spans="2:6" x14ac:dyDescent="0.2">
      <c r="B538" s="5">
        <v>70326</v>
      </c>
      <c r="C538" s="10">
        <v>44239</v>
      </c>
      <c r="D538" s="7" t="s">
        <v>36</v>
      </c>
      <c r="E538" s="7" t="s">
        <v>41</v>
      </c>
      <c r="F538" s="7">
        <v>14</v>
      </c>
    </row>
    <row r="539" spans="2:6" x14ac:dyDescent="0.2">
      <c r="B539" s="8">
        <v>70327</v>
      </c>
      <c r="C539" s="10">
        <v>44239</v>
      </c>
      <c r="D539" s="7" t="s">
        <v>36</v>
      </c>
      <c r="E539" s="7" t="s">
        <v>39</v>
      </c>
      <c r="F539" s="7">
        <v>14</v>
      </c>
    </row>
    <row r="540" spans="2:6" x14ac:dyDescent="0.2">
      <c r="B540" s="8">
        <v>70328</v>
      </c>
      <c r="C540" s="10">
        <v>44239</v>
      </c>
      <c r="D540" s="7" t="s">
        <v>36</v>
      </c>
      <c r="E540" s="7" t="s">
        <v>57</v>
      </c>
      <c r="F540" s="7">
        <v>14.5</v>
      </c>
    </row>
    <row r="541" spans="2:6" x14ac:dyDescent="0.2">
      <c r="B541" s="5">
        <v>70329</v>
      </c>
      <c r="C541" s="10">
        <v>44239</v>
      </c>
      <c r="D541" s="7" t="s">
        <v>36</v>
      </c>
      <c r="E541" s="7" t="s">
        <v>38</v>
      </c>
      <c r="F541" s="7">
        <v>13.5</v>
      </c>
    </row>
    <row r="542" spans="2:6" x14ac:dyDescent="0.2">
      <c r="B542" s="8">
        <v>70330</v>
      </c>
      <c r="C542" s="10">
        <v>44239</v>
      </c>
      <c r="D542" s="7" t="s">
        <v>36</v>
      </c>
      <c r="E542" s="9" t="s">
        <v>41</v>
      </c>
      <c r="F542" s="7">
        <v>14</v>
      </c>
    </row>
    <row r="543" spans="2:6" x14ac:dyDescent="0.2">
      <c r="B543" s="8">
        <v>70331</v>
      </c>
      <c r="C543" s="10">
        <v>44239</v>
      </c>
      <c r="D543" s="7" t="s">
        <v>36</v>
      </c>
      <c r="E543" s="7" t="s">
        <v>39</v>
      </c>
      <c r="F543" s="7">
        <v>14</v>
      </c>
    </row>
    <row r="544" spans="2:6" x14ac:dyDescent="0.2">
      <c r="B544" s="5">
        <v>70332</v>
      </c>
      <c r="C544" s="10">
        <v>44239</v>
      </c>
      <c r="D544" s="7" t="s">
        <v>36</v>
      </c>
      <c r="E544" s="9" t="s">
        <v>57</v>
      </c>
      <c r="F544" s="7">
        <v>14.5</v>
      </c>
    </row>
    <row r="545" spans="2:6" x14ac:dyDescent="0.2">
      <c r="B545" s="8">
        <v>70333</v>
      </c>
      <c r="C545" s="10">
        <v>44239</v>
      </c>
      <c r="D545" s="7" t="s">
        <v>36</v>
      </c>
      <c r="E545" s="7" t="s">
        <v>38</v>
      </c>
      <c r="F545" s="7">
        <v>13.5</v>
      </c>
    </row>
    <row r="546" spans="2:6" x14ac:dyDescent="0.2">
      <c r="B546" s="8">
        <v>70334</v>
      </c>
      <c r="C546" s="10">
        <v>44239</v>
      </c>
      <c r="D546" s="7" t="s">
        <v>36</v>
      </c>
      <c r="E546" s="9" t="s">
        <v>41</v>
      </c>
      <c r="F546" s="7">
        <v>14</v>
      </c>
    </row>
    <row r="547" spans="2:6" x14ac:dyDescent="0.2">
      <c r="B547" s="5">
        <v>70335</v>
      </c>
      <c r="C547" s="10">
        <v>44239</v>
      </c>
      <c r="D547" s="7" t="s">
        <v>36</v>
      </c>
      <c r="E547" s="7" t="s">
        <v>39</v>
      </c>
      <c r="F547" s="7">
        <v>14</v>
      </c>
    </row>
    <row r="548" spans="2:6" x14ac:dyDescent="0.2">
      <c r="B548" s="8">
        <v>70336</v>
      </c>
      <c r="C548" s="10"/>
      <c r="D548" s="7" t="s">
        <v>45</v>
      </c>
      <c r="E548" s="9"/>
      <c r="F548" s="7"/>
    </row>
    <row r="549" spans="2:6" x14ac:dyDescent="0.2">
      <c r="B549" s="8">
        <v>70337</v>
      </c>
      <c r="C549" s="10">
        <v>44239</v>
      </c>
      <c r="D549" s="7" t="s">
        <v>36</v>
      </c>
      <c r="E549" s="9" t="s">
        <v>57</v>
      </c>
      <c r="F549" s="7">
        <v>14.5</v>
      </c>
    </row>
    <row r="550" spans="2:6" x14ac:dyDescent="0.2">
      <c r="B550" s="5">
        <v>70338</v>
      </c>
      <c r="C550" s="10">
        <v>44239</v>
      </c>
      <c r="D550" s="7" t="s">
        <v>36</v>
      </c>
      <c r="E550" s="7" t="s">
        <v>38</v>
      </c>
      <c r="F550" s="7">
        <v>13.5</v>
      </c>
    </row>
    <row r="551" spans="2:6" x14ac:dyDescent="0.2">
      <c r="B551" s="8">
        <v>70339</v>
      </c>
      <c r="C551" s="10">
        <v>44239</v>
      </c>
      <c r="D551" s="7" t="s">
        <v>36</v>
      </c>
      <c r="E551" s="7" t="s">
        <v>41</v>
      </c>
      <c r="F551" s="7">
        <v>14</v>
      </c>
    </row>
    <row r="552" spans="2:6" x14ac:dyDescent="0.2">
      <c r="B552" s="8">
        <v>70340</v>
      </c>
      <c r="C552" s="10">
        <v>44239</v>
      </c>
      <c r="D552" s="7" t="s">
        <v>36</v>
      </c>
      <c r="E552" s="7" t="s">
        <v>39</v>
      </c>
      <c r="F552" s="7">
        <v>14</v>
      </c>
    </row>
    <row r="553" spans="2:6" x14ac:dyDescent="0.2">
      <c r="B553" s="5">
        <v>70341</v>
      </c>
      <c r="C553" s="10">
        <v>44239</v>
      </c>
      <c r="D553" s="7" t="s">
        <v>36</v>
      </c>
      <c r="E553" s="7" t="s">
        <v>57</v>
      </c>
      <c r="F553" s="7">
        <v>14.5</v>
      </c>
    </row>
    <row r="554" spans="2:6" x14ac:dyDescent="0.2">
      <c r="B554" s="8">
        <v>70342</v>
      </c>
      <c r="C554" s="10">
        <v>44239</v>
      </c>
      <c r="D554" s="7" t="s">
        <v>36</v>
      </c>
      <c r="E554" s="7" t="s">
        <v>38</v>
      </c>
      <c r="F554" s="7">
        <v>13.5</v>
      </c>
    </row>
    <row r="555" spans="2:6" x14ac:dyDescent="0.2">
      <c r="B555" s="8">
        <v>70343</v>
      </c>
      <c r="C555" s="10">
        <v>44239</v>
      </c>
      <c r="D555" s="7" t="s">
        <v>36</v>
      </c>
      <c r="E555" s="7" t="s">
        <v>41</v>
      </c>
      <c r="F555" s="7">
        <v>14</v>
      </c>
    </row>
    <row r="556" spans="2:6" x14ac:dyDescent="0.2">
      <c r="B556" s="5">
        <v>70344</v>
      </c>
      <c r="C556" s="10">
        <v>44239</v>
      </c>
      <c r="D556" s="7" t="s">
        <v>36</v>
      </c>
      <c r="E556" s="7" t="s">
        <v>39</v>
      </c>
      <c r="F556" s="7">
        <v>14</v>
      </c>
    </row>
    <row r="557" spans="2:6" x14ac:dyDescent="0.2">
      <c r="B557" s="8">
        <v>70345</v>
      </c>
      <c r="C557" s="10">
        <v>44239</v>
      </c>
      <c r="D557" s="7" t="s">
        <v>36</v>
      </c>
      <c r="E557" s="7" t="s">
        <v>38</v>
      </c>
      <c r="F557" s="7">
        <v>13.5</v>
      </c>
    </row>
    <row r="558" spans="2:6" x14ac:dyDescent="0.2">
      <c r="B558" s="8">
        <v>70346</v>
      </c>
      <c r="C558" s="10">
        <v>44239</v>
      </c>
      <c r="D558" s="7" t="s">
        <v>36</v>
      </c>
      <c r="E558" s="7" t="s">
        <v>57</v>
      </c>
      <c r="F558" s="7">
        <v>14.5</v>
      </c>
    </row>
    <row r="559" spans="2:6" x14ac:dyDescent="0.2">
      <c r="B559" s="5">
        <v>70347</v>
      </c>
      <c r="C559" s="10">
        <v>44239</v>
      </c>
      <c r="D559" s="7" t="s">
        <v>36</v>
      </c>
      <c r="E559" s="7" t="s">
        <v>41</v>
      </c>
      <c r="F559" s="7">
        <v>14</v>
      </c>
    </row>
    <row r="560" spans="2:6" x14ac:dyDescent="0.2">
      <c r="B560" s="8">
        <v>70348</v>
      </c>
      <c r="C560" s="10">
        <v>44239</v>
      </c>
      <c r="D560" s="7" t="s">
        <v>36</v>
      </c>
      <c r="E560" s="7" t="s">
        <v>39</v>
      </c>
      <c r="F560" s="7">
        <v>14</v>
      </c>
    </row>
    <row r="561" spans="2:6" x14ac:dyDescent="0.2">
      <c r="B561" s="8">
        <v>70349</v>
      </c>
      <c r="C561" s="10">
        <v>44239</v>
      </c>
      <c r="D561" s="7" t="s">
        <v>36</v>
      </c>
      <c r="E561" s="7" t="s">
        <v>57</v>
      </c>
      <c r="F561" s="7">
        <v>14.5</v>
      </c>
    </row>
    <row r="562" spans="2:6" x14ac:dyDescent="0.2">
      <c r="B562" s="5">
        <v>70350</v>
      </c>
      <c r="C562" s="10">
        <v>44239</v>
      </c>
      <c r="D562" s="7" t="s">
        <v>36</v>
      </c>
      <c r="E562" s="7" t="s">
        <v>38</v>
      </c>
      <c r="F562" s="7">
        <v>13.5</v>
      </c>
    </row>
    <row r="563" spans="2:6" x14ac:dyDescent="0.2">
      <c r="B563" s="8">
        <v>70351</v>
      </c>
      <c r="C563" s="6">
        <v>44237</v>
      </c>
      <c r="D563" s="7" t="s">
        <v>51</v>
      </c>
      <c r="E563" s="7" t="s">
        <v>69</v>
      </c>
      <c r="F563" s="7">
        <v>20</v>
      </c>
    </row>
    <row r="564" spans="2:6" x14ac:dyDescent="0.2">
      <c r="B564" s="8">
        <v>70352</v>
      </c>
      <c r="C564" s="6">
        <v>44237</v>
      </c>
      <c r="D564" s="7" t="s">
        <v>51</v>
      </c>
      <c r="E564" s="7" t="s">
        <v>70</v>
      </c>
      <c r="F564" s="7">
        <v>20</v>
      </c>
    </row>
    <row r="565" spans="2:6" x14ac:dyDescent="0.2">
      <c r="B565" s="5">
        <v>70353</v>
      </c>
      <c r="C565" s="6">
        <v>44237</v>
      </c>
      <c r="D565" s="7" t="s">
        <v>51</v>
      </c>
      <c r="E565" s="7" t="s">
        <v>48</v>
      </c>
      <c r="F565" s="7">
        <v>16</v>
      </c>
    </row>
    <row r="566" spans="2:6" x14ac:dyDescent="0.2">
      <c r="B566" s="8">
        <v>70354</v>
      </c>
      <c r="C566" s="6">
        <v>44237</v>
      </c>
      <c r="D566" s="7" t="s">
        <v>51</v>
      </c>
      <c r="E566" s="7" t="s">
        <v>49</v>
      </c>
      <c r="F566" s="7">
        <v>15</v>
      </c>
    </row>
    <row r="567" spans="2:6" x14ac:dyDescent="0.2">
      <c r="B567" s="8">
        <v>70355</v>
      </c>
      <c r="C567" s="6">
        <v>44237</v>
      </c>
      <c r="D567" s="7" t="s">
        <v>51</v>
      </c>
      <c r="E567" s="7" t="s">
        <v>67</v>
      </c>
      <c r="F567" s="7">
        <v>20</v>
      </c>
    </row>
    <row r="568" spans="2:6" x14ac:dyDescent="0.2">
      <c r="B568" s="5">
        <v>70356</v>
      </c>
      <c r="C568" s="6">
        <v>44237</v>
      </c>
      <c r="D568" s="7" t="s">
        <v>51</v>
      </c>
      <c r="E568" s="7" t="s">
        <v>8</v>
      </c>
      <c r="F568" s="7">
        <v>21</v>
      </c>
    </row>
    <row r="569" spans="2:6" x14ac:dyDescent="0.2">
      <c r="B569" s="8">
        <v>70357</v>
      </c>
      <c r="C569" s="6">
        <v>44237</v>
      </c>
      <c r="D569" s="7" t="s">
        <v>51</v>
      </c>
      <c r="E569" s="7" t="s">
        <v>6</v>
      </c>
      <c r="F569" s="7">
        <v>20</v>
      </c>
    </row>
    <row r="570" spans="2:6" x14ac:dyDescent="0.2">
      <c r="B570" s="8">
        <v>70358</v>
      </c>
      <c r="C570" s="6">
        <v>44237</v>
      </c>
      <c r="D570" s="7" t="s">
        <v>51</v>
      </c>
      <c r="E570" s="7" t="s">
        <v>72</v>
      </c>
      <c r="F570" s="7">
        <v>22</v>
      </c>
    </row>
    <row r="571" spans="2:6" x14ac:dyDescent="0.2">
      <c r="B571" s="5">
        <v>70359</v>
      </c>
      <c r="C571" s="6">
        <v>44237</v>
      </c>
      <c r="D571" s="7" t="s">
        <v>51</v>
      </c>
      <c r="E571" s="7" t="s">
        <v>11</v>
      </c>
      <c r="F571" s="7">
        <v>21</v>
      </c>
    </row>
    <row r="572" spans="2:6" x14ac:dyDescent="0.2">
      <c r="B572" s="8">
        <v>70360</v>
      </c>
      <c r="C572" s="6">
        <v>44237</v>
      </c>
      <c r="D572" s="7" t="s">
        <v>51</v>
      </c>
      <c r="E572" s="7" t="s">
        <v>69</v>
      </c>
      <c r="F572" s="7">
        <v>20</v>
      </c>
    </row>
    <row r="573" spans="2:6" x14ac:dyDescent="0.2">
      <c r="B573" s="8">
        <v>70361</v>
      </c>
      <c r="C573" s="6">
        <v>44237</v>
      </c>
      <c r="D573" s="7" t="s">
        <v>51</v>
      </c>
      <c r="E573" s="7" t="s">
        <v>70</v>
      </c>
      <c r="F573" s="7">
        <v>20</v>
      </c>
    </row>
    <row r="574" spans="2:6" x14ac:dyDescent="0.2">
      <c r="B574" s="5">
        <v>70362</v>
      </c>
      <c r="C574" s="6">
        <v>44237</v>
      </c>
      <c r="D574" s="7" t="s">
        <v>51</v>
      </c>
      <c r="E574" s="7" t="s">
        <v>48</v>
      </c>
      <c r="F574" s="7">
        <v>16</v>
      </c>
    </row>
    <row r="575" spans="2:6" x14ac:dyDescent="0.2">
      <c r="B575" s="8">
        <v>70363</v>
      </c>
      <c r="C575" s="6">
        <v>44237</v>
      </c>
      <c r="D575" s="7" t="s">
        <v>51</v>
      </c>
      <c r="E575" s="7" t="s">
        <v>49</v>
      </c>
      <c r="F575" s="7">
        <v>15</v>
      </c>
    </row>
    <row r="576" spans="2:6" x14ac:dyDescent="0.2">
      <c r="B576" s="8">
        <v>70364</v>
      </c>
      <c r="C576" s="6">
        <v>44237</v>
      </c>
      <c r="D576" s="7" t="s">
        <v>51</v>
      </c>
      <c r="E576" s="7" t="s">
        <v>9</v>
      </c>
      <c r="F576" s="7">
        <v>17</v>
      </c>
    </row>
    <row r="577" spans="2:6" x14ac:dyDescent="0.2">
      <c r="B577" s="5">
        <v>70365</v>
      </c>
      <c r="C577" s="6">
        <v>44237</v>
      </c>
      <c r="D577" s="7" t="s">
        <v>51</v>
      </c>
      <c r="E577" s="7" t="s">
        <v>67</v>
      </c>
      <c r="F577" s="7">
        <v>20</v>
      </c>
    </row>
    <row r="578" spans="2:6" x14ac:dyDescent="0.2">
      <c r="B578" s="8">
        <v>70366</v>
      </c>
      <c r="C578" s="6">
        <v>44237</v>
      </c>
      <c r="D578" s="7" t="s">
        <v>51</v>
      </c>
      <c r="E578" s="7" t="s">
        <v>8</v>
      </c>
      <c r="F578" s="7">
        <v>21</v>
      </c>
    </row>
    <row r="579" spans="2:6" x14ac:dyDescent="0.2">
      <c r="B579" s="8">
        <v>70367</v>
      </c>
      <c r="C579" s="6">
        <v>44237</v>
      </c>
      <c r="D579" s="7" t="s">
        <v>51</v>
      </c>
      <c r="E579" s="7" t="s">
        <v>6</v>
      </c>
      <c r="F579" s="7">
        <v>20</v>
      </c>
    </row>
    <row r="580" spans="2:6" x14ac:dyDescent="0.2">
      <c r="B580" s="5">
        <v>70368</v>
      </c>
      <c r="C580" s="6">
        <v>44237</v>
      </c>
      <c r="D580" s="7" t="s">
        <v>51</v>
      </c>
      <c r="E580" s="7" t="s">
        <v>72</v>
      </c>
      <c r="F580" s="7">
        <v>22</v>
      </c>
    </row>
    <row r="581" spans="2:6" x14ac:dyDescent="0.2">
      <c r="B581" s="8">
        <v>70369</v>
      </c>
      <c r="C581" s="6">
        <v>44237</v>
      </c>
      <c r="D581" s="7" t="s">
        <v>51</v>
      </c>
      <c r="E581" s="7" t="s">
        <v>11</v>
      </c>
      <c r="F581" s="7">
        <v>21</v>
      </c>
    </row>
    <row r="582" spans="2:6" x14ac:dyDescent="0.2">
      <c r="B582" s="8">
        <v>70370</v>
      </c>
      <c r="C582" s="6">
        <v>44237</v>
      </c>
      <c r="D582" s="7" t="s">
        <v>51</v>
      </c>
      <c r="E582" s="7" t="s">
        <v>69</v>
      </c>
      <c r="F582" s="7">
        <v>20</v>
      </c>
    </row>
    <row r="583" spans="2:6" x14ac:dyDescent="0.2">
      <c r="B583" s="5">
        <v>70371</v>
      </c>
      <c r="C583" s="6">
        <v>44237</v>
      </c>
      <c r="D583" s="7" t="s">
        <v>51</v>
      </c>
      <c r="E583" s="7" t="s">
        <v>70</v>
      </c>
      <c r="F583" s="7">
        <v>20</v>
      </c>
    </row>
    <row r="584" spans="2:6" x14ac:dyDescent="0.2">
      <c r="B584" s="8">
        <v>70372</v>
      </c>
      <c r="C584" s="6">
        <v>44237</v>
      </c>
      <c r="D584" s="7" t="s">
        <v>51</v>
      </c>
      <c r="E584" s="7" t="s">
        <v>67</v>
      </c>
      <c r="F584" s="7">
        <v>20</v>
      </c>
    </row>
    <row r="585" spans="2:6" x14ac:dyDescent="0.2">
      <c r="B585" s="8">
        <v>70373</v>
      </c>
      <c r="C585" s="6">
        <v>44238</v>
      </c>
      <c r="D585" s="7" t="s">
        <v>51</v>
      </c>
      <c r="E585" s="7" t="s">
        <v>72</v>
      </c>
      <c r="F585" s="7">
        <v>22</v>
      </c>
    </row>
    <row r="586" spans="2:6" x14ac:dyDescent="0.2">
      <c r="B586" s="5">
        <v>70374</v>
      </c>
      <c r="C586" s="6">
        <v>44238</v>
      </c>
      <c r="D586" s="7" t="s">
        <v>51</v>
      </c>
      <c r="E586" s="7" t="s">
        <v>74</v>
      </c>
      <c r="F586" s="7">
        <v>20</v>
      </c>
    </row>
    <row r="587" spans="2:6" x14ac:dyDescent="0.2">
      <c r="B587" s="8">
        <v>70375</v>
      </c>
      <c r="C587" s="6">
        <v>44238</v>
      </c>
      <c r="D587" s="7" t="s">
        <v>51</v>
      </c>
      <c r="E587" s="7" t="s">
        <v>66</v>
      </c>
      <c r="F587" s="7">
        <v>21</v>
      </c>
    </row>
    <row r="588" spans="2:6" x14ac:dyDescent="0.2">
      <c r="B588" s="8">
        <v>70376</v>
      </c>
      <c r="C588" s="6">
        <v>44238</v>
      </c>
      <c r="D588" s="7" t="s">
        <v>22</v>
      </c>
      <c r="E588" s="7" t="s">
        <v>11</v>
      </c>
      <c r="F588" s="7">
        <v>21</v>
      </c>
    </row>
    <row r="589" spans="2:6" x14ac:dyDescent="0.2">
      <c r="B589" s="5">
        <v>70377</v>
      </c>
      <c r="C589" s="6">
        <v>44238</v>
      </c>
      <c r="D589" s="7" t="s">
        <v>51</v>
      </c>
      <c r="E589" s="7" t="s">
        <v>6</v>
      </c>
      <c r="F589" s="7">
        <v>20</v>
      </c>
    </row>
    <row r="590" spans="2:6" x14ac:dyDescent="0.2">
      <c r="B590" s="8">
        <v>70378</v>
      </c>
      <c r="C590" s="6">
        <v>44238</v>
      </c>
      <c r="D590" s="7" t="s">
        <v>5</v>
      </c>
      <c r="E590" s="7" t="s">
        <v>73</v>
      </c>
      <c r="F590" s="7">
        <v>14</v>
      </c>
    </row>
    <row r="591" spans="2:6" x14ac:dyDescent="0.2">
      <c r="B591" s="8">
        <v>70379</v>
      </c>
      <c r="C591" s="6">
        <v>44238</v>
      </c>
      <c r="D591" s="7" t="s">
        <v>5</v>
      </c>
      <c r="E591" s="7" t="s">
        <v>26</v>
      </c>
      <c r="F591" s="7">
        <v>16</v>
      </c>
    </row>
    <row r="592" spans="2:6" x14ac:dyDescent="0.2">
      <c r="B592" s="5">
        <v>70380</v>
      </c>
      <c r="C592" s="6">
        <v>44238</v>
      </c>
      <c r="D592" s="7" t="s">
        <v>5</v>
      </c>
      <c r="E592" s="7" t="s">
        <v>11</v>
      </c>
      <c r="F592" s="7">
        <v>21</v>
      </c>
    </row>
    <row r="593" spans="2:6" x14ac:dyDescent="0.2">
      <c r="B593" s="8">
        <v>70381</v>
      </c>
      <c r="C593" s="6">
        <v>44238</v>
      </c>
      <c r="D593" s="7" t="s">
        <v>5</v>
      </c>
      <c r="E593" s="7" t="s">
        <v>70</v>
      </c>
      <c r="F593" s="7">
        <v>20</v>
      </c>
    </row>
    <row r="594" spans="2:6" x14ac:dyDescent="0.2">
      <c r="B594" s="8">
        <v>70382</v>
      </c>
      <c r="C594" s="6">
        <v>44238</v>
      </c>
      <c r="D594" s="7" t="s">
        <v>5</v>
      </c>
      <c r="E594" s="7" t="s">
        <v>69</v>
      </c>
      <c r="F594" s="7">
        <v>20</v>
      </c>
    </row>
    <row r="595" spans="2:6" x14ac:dyDescent="0.2">
      <c r="B595" s="5">
        <v>70383</v>
      </c>
      <c r="C595" s="6">
        <v>44238</v>
      </c>
      <c r="D595" s="7" t="s">
        <v>5</v>
      </c>
      <c r="E595" s="7" t="s">
        <v>8</v>
      </c>
      <c r="F595" s="7">
        <v>21</v>
      </c>
    </row>
    <row r="596" spans="2:6" x14ac:dyDescent="0.2">
      <c r="B596" s="8">
        <v>70384</v>
      </c>
      <c r="C596" s="6">
        <v>44238</v>
      </c>
      <c r="D596" s="7" t="s">
        <v>5</v>
      </c>
      <c r="E596" s="7" t="s">
        <v>65</v>
      </c>
      <c r="F596" s="7">
        <v>21</v>
      </c>
    </row>
    <row r="597" spans="2:6" x14ac:dyDescent="0.2">
      <c r="B597" s="8">
        <v>70385</v>
      </c>
      <c r="C597" s="6">
        <v>44238</v>
      </c>
      <c r="D597" s="7" t="s">
        <v>5</v>
      </c>
      <c r="E597" s="7" t="s">
        <v>9</v>
      </c>
      <c r="F597" s="7">
        <v>17</v>
      </c>
    </row>
    <row r="598" spans="2:6" x14ac:dyDescent="0.2">
      <c r="B598" s="5">
        <v>70386</v>
      </c>
      <c r="C598" s="6">
        <v>44238</v>
      </c>
      <c r="D598" s="7" t="s">
        <v>60</v>
      </c>
      <c r="E598" s="7" t="s">
        <v>61</v>
      </c>
      <c r="F598" s="7">
        <v>20</v>
      </c>
    </row>
    <row r="599" spans="2:6" x14ac:dyDescent="0.2">
      <c r="B599" s="8">
        <v>70387</v>
      </c>
      <c r="C599" s="6">
        <v>44238</v>
      </c>
      <c r="D599" s="7" t="s">
        <v>5</v>
      </c>
      <c r="E599" s="7" t="s">
        <v>26</v>
      </c>
      <c r="F599" s="7">
        <v>16</v>
      </c>
    </row>
    <row r="600" spans="2:6" x14ac:dyDescent="0.2">
      <c r="B600" s="8">
        <v>70388</v>
      </c>
      <c r="C600" s="6">
        <v>44238</v>
      </c>
      <c r="D600" s="7" t="s">
        <v>5</v>
      </c>
      <c r="E600" s="7" t="s">
        <v>66</v>
      </c>
      <c r="F600" s="7">
        <v>21</v>
      </c>
    </row>
    <row r="601" spans="2:6" x14ac:dyDescent="0.2">
      <c r="B601" s="5">
        <v>70389</v>
      </c>
      <c r="C601" s="6">
        <v>44238</v>
      </c>
      <c r="D601" s="7" t="s">
        <v>5</v>
      </c>
      <c r="E601" s="7" t="s">
        <v>74</v>
      </c>
      <c r="F601" s="7">
        <v>20</v>
      </c>
    </row>
    <row r="602" spans="2:6" x14ac:dyDescent="0.2">
      <c r="B602" s="8">
        <v>70390</v>
      </c>
      <c r="C602" s="6">
        <v>44238</v>
      </c>
      <c r="D602" s="7" t="s">
        <v>5</v>
      </c>
      <c r="E602" s="7" t="s">
        <v>73</v>
      </c>
      <c r="F602" s="7">
        <v>14</v>
      </c>
    </row>
    <row r="603" spans="2:6" x14ac:dyDescent="0.2">
      <c r="B603" s="8">
        <v>70391</v>
      </c>
      <c r="C603" s="6">
        <v>44238</v>
      </c>
      <c r="D603" s="7" t="s">
        <v>5</v>
      </c>
      <c r="E603" s="7" t="s">
        <v>11</v>
      </c>
      <c r="F603" s="7">
        <v>21</v>
      </c>
    </row>
    <row r="604" spans="2:6" x14ac:dyDescent="0.2">
      <c r="B604" s="5">
        <v>70392</v>
      </c>
      <c r="C604" s="6">
        <v>44238</v>
      </c>
      <c r="D604" s="7" t="s">
        <v>5</v>
      </c>
      <c r="E604" s="7" t="s">
        <v>8</v>
      </c>
      <c r="F604" s="7">
        <v>21</v>
      </c>
    </row>
    <row r="605" spans="2:6" x14ac:dyDescent="0.2">
      <c r="B605" s="8">
        <v>70393</v>
      </c>
      <c r="C605" s="6">
        <v>44238</v>
      </c>
      <c r="D605" s="7" t="s">
        <v>5</v>
      </c>
      <c r="E605" s="7" t="s">
        <v>6</v>
      </c>
      <c r="F605" s="7">
        <v>20</v>
      </c>
    </row>
    <row r="606" spans="2:6" x14ac:dyDescent="0.2">
      <c r="B606" s="8">
        <v>70394</v>
      </c>
      <c r="C606" s="6">
        <v>44238</v>
      </c>
      <c r="D606" s="7" t="s">
        <v>5</v>
      </c>
      <c r="E606" s="7" t="s">
        <v>9</v>
      </c>
      <c r="F606" s="7">
        <v>17</v>
      </c>
    </row>
    <row r="607" spans="2:6" x14ac:dyDescent="0.2">
      <c r="B607" s="5">
        <v>70395</v>
      </c>
      <c r="C607" s="6">
        <v>44238</v>
      </c>
      <c r="D607" s="7" t="s">
        <v>5</v>
      </c>
      <c r="E607" s="7" t="s">
        <v>70</v>
      </c>
      <c r="F607" s="7">
        <v>20</v>
      </c>
    </row>
    <row r="608" spans="2:6" x14ac:dyDescent="0.2">
      <c r="B608" s="8">
        <v>70396</v>
      </c>
      <c r="C608" s="6">
        <v>44238</v>
      </c>
      <c r="D608" s="7" t="s">
        <v>5</v>
      </c>
      <c r="E608" s="7" t="s">
        <v>65</v>
      </c>
      <c r="F608" s="7">
        <v>21</v>
      </c>
    </row>
    <row r="609" spans="2:6" x14ac:dyDescent="0.2">
      <c r="B609" s="8">
        <v>70397</v>
      </c>
      <c r="C609" s="6">
        <v>44238</v>
      </c>
      <c r="D609" s="7" t="s">
        <v>5</v>
      </c>
      <c r="E609" s="7" t="s">
        <v>26</v>
      </c>
      <c r="F609" s="7">
        <v>16</v>
      </c>
    </row>
    <row r="610" spans="2:6" x14ac:dyDescent="0.2">
      <c r="B610" s="5">
        <v>70398</v>
      </c>
      <c r="C610" s="6">
        <v>44238</v>
      </c>
      <c r="D610" s="7" t="s">
        <v>5</v>
      </c>
      <c r="E610" s="7" t="s">
        <v>8</v>
      </c>
      <c r="F610" s="7">
        <v>21</v>
      </c>
    </row>
    <row r="611" spans="2:6" x14ac:dyDescent="0.2">
      <c r="B611" s="8">
        <v>70399</v>
      </c>
      <c r="C611" s="6">
        <v>44238</v>
      </c>
      <c r="D611" s="7" t="s">
        <v>5</v>
      </c>
      <c r="E611" s="7" t="s">
        <v>6</v>
      </c>
      <c r="F611" s="7">
        <v>20</v>
      </c>
    </row>
    <row r="612" spans="2:6" x14ac:dyDescent="0.2">
      <c r="B612" s="8">
        <v>70400</v>
      </c>
      <c r="C612" s="6">
        <v>44238</v>
      </c>
      <c r="D612" s="7" t="s">
        <v>60</v>
      </c>
      <c r="E612" s="7" t="s">
        <v>61</v>
      </c>
      <c r="F612" s="7">
        <v>20</v>
      </c>
    </row>
    <row r="613" spans="2:6" x14ac:dyDescent="0.2">
      <c r="B613" s="5">
        <v>70401</v>
      </c>
      <c r="C613" s="6">
        <v>44238</v>
      </c>
      <c r="D613" s="7" t="s">
        <v>5</v>
      </c>
      <c r="E613" s="7" t="s">
        <v>72</v>
      </c>
      <c r="F613" s="7">
        <v>22</v>
      </c>
    </row>
    <row r="614" spans="2:6" x14ac:dyDescent="0.2">
      <c r="B614" s="8">
        <v>70402</v>
      </c>
      <c r="C614" s="6">
        <v>44238</v>
      </c>
      <c r="D614" s="7" t="s">
        <v>5</v>
      </c>
      <c r="E614" s="7" t="s">
        <v>74</v>
      </c>
      <c r="F614" s="7">
        <v>20</v>
      </c>
    </row>
    <row r="615" spans="2:6" x14ac:dyDescent="0.2">
      <c r="B615" s="8">
        <v>70403</v>
      </c>
      <c r="C615" s="6">
        <v>44238</v>
      </c>
      <c r="D615" s="7" t="s">
        <v>5</v>
      </c>
      <c r="E615" s="7" t="s">
        <v>11</v>
      </c>
      <c r="F615" s="7">
        <v>21</v>
      </c>
    </row>
    <row r="616" spans="2:6" x14ac:dyDescent="0.2">
      <c r="B616" s="5">
        <v>70404</v>
      </c>
      <c r="C616" s="6">
        <v>44238</v>
      </c>
      <c r="D616" s="7" t="s">
        <v>5</v>
      </c>
      <c r="E616" s="7" t="s">
        <v>66</v>
      </c>
      <c r="F616" s="7">
        <v>20</v>
      </c>
    </row>
    <row r="617" spans="2:6" x14ac:dyDescent="0.2">
      <c r="B617" s="8">
        <v>70405</v>
      </c>
      <c r="C617" s="6">
        <v>44238</v>
      </c>
      <c r="D617" s="7" t="s">
        <v>5</v>
      </c>
      <c r="E617" s="7" t="s">
        <v>65</v>
      </c>
      <c r="F617" s="7">
        <v>20</v>
      </c>
    </row>
    <row r="618" spans="2:6" x14ac:dyDescent="0.2">
      <c r="B618" s="8">
        <v>70406</v>
      </c>
      <c r="C618" s="6">
        <v>44238</v>
      </c>
      <c r="D618" s="7" t="s">
        <v>22</v>
      </c>
      <c r="E618" s="7" t="s">
        <v>9</v>
      </c>
      <c r="F618" s="7">
        <v>17</v>
      </c>
    </row>
    <row r="619" spans="2:6" x14ac:dyDescent="0.2">
      <c r="B619" s="5">
        <v>70407</v>
      </c>
      <c r="C619" s="6">
        <v>44238</v>
      </c>
      <c r="D619" s="7" t="s">
        <v>22</v>
      </c>
      <c r="E619" s="7" t="s">
        <v>6</v>
      </c>
      <c r="F619" s="7">
        <v>20</v>
      </c>
    </row>
    <row r="620" spans="2:6" x14ac:dyDescent="0.2">
      <c r="B620" s="8">
        <v>70408</v>
      </c>
      <c r="C620" s="6">
        <v>44238</v>
      </c>
      <c r="D620" s="7" t="s">
        <v>5</v>
      </c>
      <c r="E620" s="7" t="s">
        <v>70</v>
      </c>
      <c r="F620" s="7">
        <v>20</v>
      </c>
    </row>
    <row r="621" spans="2:6" x14ac:dyDescent="0.2">
      <c r="B621" s="8">
        <v>70409</v>
      </c>
      <c r="C621" s="6">
        <v>44238</v>
      </c>
      <c r="D621" s="7" t="s">
        <v>5</v>
      </c>
      <c r="E621" s="7" t="s">
        <v>74</v>
      </c>
      <c r="F621" s="7">
        <v>20</v>
      </c>
    </row>
    <row r="622" spans="2:6" x14ac:dyDescent="0.2">
      <c r="B622" s="5">
        <v>70410</v>
      </c>
      <c r="C622" s="6">
        <v>44238</v>
      </c>
      <c r="D622" s="7" t="s">
        <v>5</v>
      </c>
      <c r="E622" s="7" t="s">
        <v>66</v>
      </c>
      <c r="F622" s="7">
        <v>20</v>
      </c>
    </row>
    <row r="623" spans="2:6" x14ac:dyDescent="0.2">
      <c r="B623" s="8">
        <v>70411</v>
      </c>
      <c r="C623" s="6">
        <v>44238</v>
      </c>
      <c r="D623" s="7" t="s">
        <v>5</v>
      </c>
      <c r="E623" s="7" t="s">
        <v>72</v>
      </c>
      <c r="F623" s="7">
        <v>22</v>
      </c>
    </row>
    <row r="624" spans="2:6" x14ac:dyDescent="0.2">
      <c r="B624" s="8">
        <v>70412</v>
      </c>
      <c r="C624" s="6">
        <v>44238</v>
      </c>
      <c r="D624" s="7" t="s">
        <v>22</v>
      </c>
      <c r="E624" s="7" t="s">
        <v>8</v>
      </c>
      <c r="F624" s="7">
        <v>21</v>
      </c>
    </row>
    <row r="625" spans="2:6" x14ac:dyDescent="0.2">
      <c r="B625" s="5">
        <v>70413</v>
      </c>
      <c r="C625" s="6">
        <v>44238</v>
      </c>
      <c r="D625" s="7" t="s">
        <v>5</v>
      </c>
      <c r="E625" s="7" t="s">
        <v>65</v>
      </c>
      <c r="F625" s="7">
        <v>20</v>
      </c>
    </row>
    <row r="626" spans="2:6" x14ac:dyDescent="0.2">
      <c r="B626" s="8">
        <v>70414</v>
      </c>
      <c r="C626" s="6">
        <v>44238</v>
      </c>
      <c r="D626" s="7" t="s">
        <v>5</v>
      </c>
      <c r="E626" s="7" t="s">
        <v>70</v>
      </c>
      <c r="F626" s="7">
        <v>20</v>
      </c>
    </row>
    <row r="627" spans="2:6" x14ac:dyDescent="0.2">
      <c r="B627" s="8">
        <v>70415</v>
      </c>
      <c r="C627" s="6">
        <v>44238</v>
      </c>
      <c r="D627" s="7" t="s">
        <v>5</v>
      </c>
      <c r="E627" s="7" t="s">
        <v>74</v>
      </c>
      <c r="F627" s="7">
        <v>20</v>
      </c>
    </row>
    <row r="628" spans="2:6" x14ac:dyDescent="0.2">
      <c r="B628" s="5">
        <v>70416</v>
      </c>
      <c r="C628" s="6">
        <v>44238</v>
      </c>
      <c r="D628" s="7" t="s">
        <v>5</v>
      </c>
      <c r="E628" s="7" t="s">
        <v>72</v>
      </c>
      <c r="F628" s="7">
        <v>22</v>
      </c>
    </row>
    <row r="629" spans="2:6" x14ac:dyDescent="0.2">
      <c r="B629" s="8">
        <v>70417</v>
      </c>
      <c r="C629" s="6">
        <v>44238</v>
      </c>
      <c r="D629" s="7" t="s">
        <v>22</v>
      </c>
      <c r="E629" s="7" t="s">
        <v>11</v>
      </c>
      <c r="F629" s="7">
        <v>21</v>
      </c>
    </row>
    <row r="630" spans="2:6" x14ac:dyDescent="0.2">
      <c r="B630" s="8">
        <v>70418</v>
      </c>
      <c r="C630" s="6">
        <v>44238</v>
      </c>
      <c r="D630" s="7" t="s">
        <v>22</v>
      </c>
      <c r="E630" s="7" t="s">
        <v>9</v>
      </c>
      <c r="F630" s="7">
        <v>17</v>
      </c>
    </row>
    <row r="631" spans="2:6" x14ac:dyDescent="0.2">
      <c r="B631" s="5">
        <v>70419</v>
      </c>
      <c r="C631" s="6">
        <v>44238</v>
      </c>
      <c r="D631" s="7" t="s">
        <v>22</v>
      </c>
      <c r="E631" s="7" t="s">
        <v>6</v>
      </c>
      <c r="F631" s="7">
        <v>20</v>
      </c>
    </row>
    <row r="632" spans="2:6" x14ac:dyDescent="0.2">
      <c r="B632" s="8">
        <v>70420</v>
      </c>
      <c r="C632" s="6">
        <v>44238</v>
      </c>
      <c r="D632" s="7" t="s">
        <v>5</v>
      </c>
      <c r="E632" s="7" t="s">
        <v>65</v>
      </c>
      <c r="F632" s="7">
        <v>20</v>
      </c>
    </row>
    <row r="633" spans="2:6" x14ac:dyDescent="0.2">
      <c r="B633" s="8">
        <v>70421</v>
      </c>
      <c r="C633" s="6">
        <v>44238</v>
      </c>
      <c r="D633" s="7" t="s">
        <v>5</v>
      </c>
      <c r="E633" s="7" t="s">
        <v>70</v>
      </c>
      <c r="F633" s="7">
        <v>20</v>
      </c>
    </row>
    <row r="634" spans="2:6" x14ac:dyDescent="0.2">
      <c r="B634" s="5">
        <v>70422</v>
      </c>
      <c r="C634" s="6">
        <v>44238</v>
      </c>
      <c r="D634" s="7" t="s">
        <v>5</v>
      </c>
      <c r="E634" s="7" t="s">
        <v>74</v>
      </c>
      <c r="F634" s="7">
        <v>20</v>
      </c>
    </row>
    <row r="635" spans="2:6" x14ac:dyDescent="0.2">
      <c r="B635" s="8">
        <v>70423</v>
      </c>
      <c r="C635" s="6">
        <v>44238</v>
      </c>
      <c r="D635" s="7" t="s">
        <v>5</v>
      </c>
      <c r="E635" s="7" t="s">
        <v>8</v>
      </c>
      <c r="F635" s="7">
        <v>21</v>
      </c>
    </row>
    <row r="636" spans="2:6" x14ac:dyDescent="0.2">
      <c r="B636" s="8">
        <v>70424</v>
      </c>
      <c r="C636" s="6">
        <v>44238</v>
      </c>
      <c r="D636" s="7" t="s">
        <v>19</v>
      </c>
      <c r="E636" s="7" t="s">
        <v>75</v>
      </c>
      <c r="F636" s="7">
        <v>8</v>
      </c>
    </row>
    <row r="637" spans="2:6" x14ac:dyDescent="0.2">
      <c r="B637" s="5">
        <v>70425</v>
      </c>
      <c r="C637" s="6">
        <v>44238</v>
      </c>
      <c r="D637" s="7" t="s">
        <v>5</v>
      </c>
      <c r="E637" s="7" t="s">
        <v>65</v>
      </c>
      <c r="F637" s="7">
        <v>20</v>
      </c>
    </row>
    <row r="638" spans="2:6" x14ac:dyDescent="0.2">
      <c r="B638" s="8">
        <v>70426</v>
      </c>
      <c r="C638" s="6">
        <v>44238</v>
      </c>
      <c r="D638" s="7" t="s">
        <v>5</v>
      </c>
      <c r="E638" s="7" t="s">
        <v>72</v>
      </c>
      <c r="F638" s="7">
        <v>22</v>
      </c>
    </row>
    <row r="639" spans="2:6" x14ac:dyDescent="0.2">
      <c r="B639" s="8">
        <v>70427</v>
      </c>
      <c r="C639" s="6">
        <v>44238</v>
      </c>
      <c r="D639" s="7" t="s">
        <v>5</v>
      </c>
      <c r="E639" s="7" t="s">
        <v>66</v>
      </c>
      <c r="F639" s="7">
        <v>20</v>
      </c>
    </row>
    <row r="640" spans="2:6" x14ac:dyDescent="0.2">
      <c r="B640" s="5">
        <v>70428</v>
      </c>
      <c r="C640" s="6">
        <v>44238</v>
      </c>
      <c r="D640" s="7" t="s">
        <v>5</v>
      </c>
      <c r="E640" s="7" t="s">
        <v>74</v>
      </c>
      <c r="F640" s="7">
        <v>20</v>
      </c>
    </row>
    <row r="641" spans="2:6" x14ac:dyDescent="0.2">
      <c r="B641" s="8">
        <v>70429</v>
      </c>
      <c r="C641" s="6">
        <v>44238</v>
      </c>
      <c r="D641" s="7" t="s">
        <v>60</v>
      </c>
      <c r="E641" s="7" t="s">
        <v>61</v>
      </c>
      <c r="F641" s="7">
        <v>20</v>
      </c>
    </row>
    <row r="642" spans="2:6" x14ac:dyDescent="0.2">
      <c r="B642" s="8">
        <v>70430</v>
      </c>
      <c r="C642" s="6">
        <v>44238</v>
      </c>
      <c r="D642" s="7" t="s">
        <v>43</v>
      </c>
      <c r="E642" s="7" t="s">
        <v>16</v>
      </c>
      <c r="F642" s="7">
        <v>15</v>
      </c>
    </row>
    <row r="643" spans="2:6" x14ac:dyDescent="0.2">
      <c r="B643" s="5">
        <v>70431</v>
      </c>
      <c r="C643" s="6">
        <v>44238</v>
      </c>
      <c r="D643" s="7" t="s">
        <v>5</v>
      </c>
      <c r="E643" s="7" t="s">
        <v>9</v>
      </c>
      <c r="F643" s="7">
        <v>17</v>
      </c>
    </row>
    <row r="644" spans="2:6" x14ac:dyDescent="0.2">
      <c r="B644" s="8">
        <v>70432</v>
      </c>
      <c r="C644" s="6">
        <v>44238</v>
      </c>
      <c r="D644" s="7" t="s">
        <v>5</v>
      </c>
      <c r="E644" s="7" t="s">
        <v>70</v>
      </c>
      <c r="F644" s="7">
        <v>20</v>
      </c>
    </row>
    <row r="645" spans="2:6" x14ac:dyDescent="0.2">
      <c r="B645" s="8">
        <v>70433</v>
      </c>
      <c r="C645" s="6">
        <v>44238</v>
      </c>
      <c r="D645" s="7" t="s">
        <v>5</v>
      </c>
      <c r="E645" s="7" t="s">
        <v>65</v>
      </c>
      <c r="F645" s="7">
        <v>20</v>
      </c>
    </row>
    <row r="646" spans="2:6" x14ac:dyDescent="0.2">
      <c r="B646" s="5">
        <v>70434</v>
      </c>
      <c r="C646" s="6">
        <v>44238</v>
      </c>
      <c r="D646" s="7" t="s">
        <v>5</v>
      </c>
      <c r="E646" s="7" t="s">
        <v>6</v>
      </c>
      <c r="F646" s="7">
        <v>20</v>
      </c>
    </row>
    <row r="647" spans="2:6" x14ac:dyDescent="0.2">
      <c r="B647" s="8">
        <v>70435</v>
      </c>
      <c r="C647" s="6">
        <v>44238</v>
      </c>
      <c r="D647" s="7" t="s">
        <v>5</v>
      </c>
      <c r="E647" s="7" t="s">
        <v>72</v>
      </c>
      <c r="F647" s="7">
        <v>22</v>
      </c>
    </row>
    <row r="648" spans="2:6" x14ac:dyDescent="0.2">
      <c r="B648" s="8">
        <v>70436</v>
      </c>
      <c r="C648" s="6">
        <v>44238</v>
      </c>
      <c r="D648" s="7" t="s">
        <v>5</v>
      </c>
      <c r="E648" s="7" t="s">
        <v>74</v>
      </c>
      <c r="F648" s="7">
        <v>20</v>
      </c>
    </row>
    <row r="649" spans="2:6" x14ac:dyDescent="0.2">
      <c r="B649" s="5">
        <v>70437</v>
      </c>
      <c r="C649" s="6">
        <v>44238</v>
      </c>
      <c r="D649" s="7" t="s">
        <v>5</v>
      </c>
      <c r="E649" s="7" t="s">
        <v>66</v>
      </c>
      <c r="F649" s="7">
        <v>20</v>
      </c>
    </row>
    <row r="650" spans="2:6" x14ac:dyDescent="0.2">
      <c r="B650" s="8">
        <v>70438</v>
      </c>
      <c r="C650" s="6">
        <v>44238</v>
      </c>
      <c r="D650" s="7" t="s">
        <v>5</v>
      </c>
      <c r="E650" s="7" t="s">
        <v>70</v>
      </c>
      <c r="F650" s="7">
        <v>20</v>
      </c>
    </row>
    <row r="651" spans="2:6" x14ac:dyDescent="0.2">
      <c r="B651" s="8">
        <v>70439</v>
      </c>
      <c r="C651" s="6">
        <v>44238</v>
      </c>
      <c r="D651" s="7" t="s">
        <v>5</v>
      </c>
      <c r="E651" s="7" t="s">
        <v>9</v>
      </c>
      <c r="F651" s="7">
        <v>17</v>
      </c>
    </row>
    <row r="652" spans="2:6" x14ac:dyDescent="0.2">
      <c r="B652" s="5">
        <v>70440</v>
      </c>
      <c r="C652" s="6">
        <v>44238</v>
      </c>
      <c r="D652" s="7" t="s">
        <v>5</v>
      </c>
      <c r="E652" s="7" t="s">
        <v>11</v>
      </c>
      <c r="F652" s="7">
        <v>21</v>
      </c>
    </row>
    <row r="653" spans="2:6" x14ac:dyDescent="0.2">
      <c r="B653" s="8">
        <v>70441</v>
      </c>
      <c r="C653" s="6">
        <v>44238</v>
      </c>
      <c r="D653" s="7" t="s">
        <v>5</v>
      </c>
      <c r="E653" s="7" t="s">
        <v>72</v>
      </c>
      <c r="F653" s="7">
        <v>22</v>
      </c>
    </row>
    <row r="654" spans="2:6" x14ac:dyDescent="0.2">
      <c r="B654" s="8">
        <v>70442</v>
      </c>
      <c r="C654" s="6">
        <v>44238</v>
      </c>
      <c r="D654" s="7" t="s">
        <v>5</v>
      </c>
      <c r="E654" s="7" t="s">
        <v>6</v>
      </c>
      <c r="F654" s="7">
        <v>20</v>
      </c>
    </row>
    <row r="655" spans="2:6" x14ac:dyDescent="0.2">
      <c r="B655" s="5">
        <v>70443</v>
      </c>
      <c r="C655" s="6">
        <v>44239</v>
      </c>
      <c r="D655" s="7" t="s">
        <v>5</v>
      </c>
      <c r="E655" s="7" t="s">
        <v>72</v>
      </c>
      <c r="F655" s="7">
        <v>22</v>
      </c>
    </row>
    <row r="656" spans="2:6" x14ac:dyDescent="0.2">
      <c r="B656" s="8">
        <v>70444</v>
      </c>
      <c r="C656" s="6">
        <v>44239</v>
      </c>
      <c r="D656" s="7" t="s">
        <v>5</v>
      </c>
      <c r="E656" s="7" t="s">
        <v>11</v>
      </c>
      <c r="F656" s="7">
        <v>21</v>
      </c>
    </row>
    <row r="657" spans="2:6" x14ac:dyDescent="0.2">
      <c r="B657" s="8">
        <v>70445</v>
      </c>
      <c r="C657" s="6">
        <v>44239</v>
      </c>
      <c r="D657" s="7" t="s">
        <v>5</v>
      </c>
      <c r="E657" s="7" t="s">
        <v>74</v>
      </c>
      <c r="F657" s="7">
        <v>20</v>
      </c>
    </row>
    <row r="658" spans="2:6" x14ac:dyDescent="0.2">
      <c r="B658" s="5">
        <v>70446</v>
      </c>
      <c r="C658" s="6">
        <v>44239</v>
      </c>
      <c r="D658" s="7" t="s">
        <v>5</v>
      </c>
      <c r="E658" s="7" t="s">
        <v>6</v>
      </c>
      <c r="F658" s="7">
        <v>20</v>
      </c>
    </row>
    <row r="659" spans="2:6" x14ac:dyDescent="0.2">
      <c r="B659" s="8">
        <v>70447</v>
      </c>
      <c r="C659" s="6">
        <v>44239</v>
      </c>
      <c r="D659" s="7" t="s">
        <v>60</v>
      </c>
      <c r="E659" s="7" t="s">
        <v>61</v>
      </c>
      <c r="F659" s="7">
        <v>20</v>
      </c>
    </row>
    <row r="660" spans="2:6" x14ac:dyDescent="0.2">
      <c r="B660" s="8">
        <v>70448</v>
      </c>
      <c r="C660" s="6">
        <v>44239</v>
      </c>
      <c r="D660" s="7" t="s">
        <v>5</v>
      </c>
      <c r="E660" s="7" t="s">
        <v>70</v>
      </c>
      <c r="F660" s="7">
        <v>20</v>
      </c>
    </row>
    <row r="661" spans="2:6" x14ac:dyDescent="0.2">
      <c r="B661" s="5">
        <v>70449</v>
      </c>
      <c r="C661" s="6">
        <v>44239</v>
      </c>
      <c r="D661" s="7" t="s">
        <v>5</v>
      </c>
      <c r="E661" s="7" t="s">
        <v>26</v>
      </c>
      <c r="F661" s="7">
        <v>16</v>
      </c>
    </row>
    <row r="662" spans="2:6" x14ac:dyDescent="0.2">
      <c r="B662" s="8">
        <v>70450</v>
      </c>
      <c r="C662" s="6">
        <v>44239</v>
      </c>
      <c r="D662" s="7" t="s">
        <v>5</v>
      </c>
      <c r="E662" s="7" t="s">
        <v>8</v>
      </c>
      <c r="F662" s="7">
        <v>21</v>
      </c>
    </row>
    <row r="663" spans="2:6" x14ac:dyDescent="0.2">
      <c r="B663" s="8">
        <v>70451</v>
      </c>
      <c r="C663" s="6">
        <v>44239</v>
      </c>
      <c r="D663" s="7" t="s">
        <v>5</v>
      </c>
      <c r="E663" s="7" t="s">
        <v>72</v>
      </c>
      <c r="F663" s="7">
        <v>22</v>
      </c>
    </row>
    <row r="664" spans="2:6" x14ac:dyDescent="0.2">
      <c r="B664" s="5">
        <v>70452</v>
      </c>
      <c r="C664" s="6">
        <v>44239</v>
      </c>
      <c r="D664" s="7" t="s">
        <v>5</v>
      </c>
      <c r="E664" s="7" t="s">
        <v>74</v>
      </c>
      <c r="F664" s="7">
        <v>20</v>
      </c>
    </row>
    <row r="665" spans="2:6" x14ac:dyDescent="0.2">
      <c r="B665" s="8">
        <v>70453</v>
      </c>
      <c r="C665" s="6">
        <v>44239</v>
      </c>
      <c r="D665" s="7" t="s">
        <v>5</v>
      </c>
      <c r="E665" s="7" t="s">
        <v>6</v>
      </c>
      <c r="F665" s="7">
        <v>20</v>
      </c>
    </row>
    <row r="666" spans="2:6" x14ac:dyDescent="0.2">
      <c r="B666" s="8">
        <v>70454</v>
      </c>
      <c r="C666" s="6">
        <v>44239</v>
      </c>
      <c r="D666" s="7" t="s">
        <v>5</v>
      </c>
      <c r="E666" s="7" t="s">
        <v>11</v>
      </c>
      <c r="F666" s="7">
        <v>21</v>
      </c>
    </row>
    <row r="667" spans="2:6" x14ac:dyDescent="0.2">
      <c r="B667" s="5">
        <v>70455</v>
      </c>
      <c r="C667" s="6">
        <v>44239</v>
      </c>
      <c r="D667" s="7" t="s">
        <v>5</v>
      </c>
      <c r="E667" s="7" t="s">
        <v>9</v>
      </c>
      <c r="F667" s="7">
        <v>17</v>
      </c>
    </row>
    <row r="668" spans="2:6" x14ac:dyDescent="0.2">
      <c r="B668" s="8">
        <v>70456</v>
      </c>
      <c r="C668" s="6">
        <v>44239</v>
      </c>
      <c r="D668" s="7" t="s">
        <v>5</v>
      </c>
      <c r="E668" s="7" t="s">
        <v>8</v>
      </c>
      <c r="F668" s="7">
        <v>21</v>
      </c>
    </row>
    <row r="669" spans="2:6" x14ac:dyDescent="0.2">
      <c r="B669" s="8">
        <v>70457</v>
      </c>
      <c r="C669" s="6">
        <v>44239</v>
      </c>
      <c r="D669" s="7" t="s">
        <v>5</v>
      </c>
      <c r="E669" s="7" t="s">
        <v>70</v>
      </c>
      <c r="F669" s="7">
        <v>20</v>
      </c>
    </row>
    <row r="670" spans="2:6" x14ac:dyDescent="0.2">
      <c r="B670" s="5">
        <v>70458</v>
      </c>
      <c r="C670" s="6">
        <v>44239</v>
      </c>
      <c r="D670" s="7" t="s">
        <v>5</v>
      </c>
      <c r="E670" s="7" t="s">
        <v>26</v>
      </c>
      <c r="F670" s="7">
        <v>16</v>
      </c>
    </row>
    <row r="671" spans="2:6" x14ac:dyDescent="0.2">
      <c r="B671" s="8">
        <v>70459</v>
      </c>
      <c r="C671" s="6">
        <v>44239</v>
      </c>
      <c r="D671" s="7" t="s">
        <v>5</v>
      </c>
      <c r="E671" s="7" t="s">
        <v>72</v>
      </c>
      <c r="F671" s="7">
        <v>22</v>
      </c>
    </row>
    <row r="672" spans="2:6" x14ac:dyDescent="0.2">
      <c r="B672" s="8">
        <v>70460</v>
      </c>
      <c r="C672" s="6">
        <v>44239</v>
      </c>
      <c r="D672" s="7" t="s">
        <v>5</v>
      </c>
      <c r="E672" s="7" t="s">
        <v>74</v>
      </c>
      <c r="F672" s="7">
        <v>20</v>
      </c>
    </row>
    <row r="673" spans="2:6" x14ac:dyDescent="0.2">
      <c r="B673" s="5">
        <v>70461</v>
      </c>
      <c r="C673" s="6">
        <v>44239</v>
      </c>
      <c r="D673" s="7" t="s">
        <v>5</v>
      </c>
      <c r="E673" s="7" t="s">
        <v>11</v>
      </c>
      <c r="F673" s="7">
        <v>21</v>
      </c>
    </row>
    <row r="674" spans="2:6" x14ac:dyDescent="0.2">
      <c r="B674" s="8">
        <v>70462</v>
      </c>
      <c r="C674" s="6">
        <v>44239</v>
      </c>
      <c r="D674" s="7" t="s">
        <v>5</v>
      </c>
      <c r="E674" s="7" t="s">
        <v>9</v>
      </c>
      <c r="F674" s="7">
        <v>17</v>
      </c>
    </row>
    <row r="675" spans="2:6" x14ac:dyDescent="0.2">
      <c r="B675" s="8">
        <v>70463</v>
      </c>
      <c r="C675" s="6">
        <v>44239</v>
      </c>
      <c r="D675" s="7" t="s">
        <v>5</v>
      </c>
      <c r="E675" s="7" t="s">
        <v>70</v>
      </c>
      <c r="F675" s="7">
        <v>20</v>
      </c>
    </row>
    <row r="676" spans="2:6" x14ac:dyDescent="0.2">
      <c r="B676" s="5">
        <v>70464</v>
      </c>
      <c r="C676" s="6">
        <v>44239</v>
      </c>
      <c r="D676" s="7" t="s">
        <v>5</v>
      </c>
      <c r="E676" s="7" t="s">
        <v>6</v>
      </c>
      <c r="F676" s="7">
        <v>20</v>
      </c>
    </row>
    <row r="677" spans="2:6" x14ac:dyDescent="0.2">
      <c r="B677" s="8">
        <v>70465</v>
      </c>
      <c r="C677" s="6">
        <v>44239</v>
      </c>
      <c r="D677" s="7" t="s">
        <v>5</v>
      </c>
      <c r="E677" s="7" t="s">
        <v>70</v>
      </c>
      <c r="F677" s="7">
        <v>20</v>
      </c>
    </row>
    <row r="678" spans="2:6" x14ac:dyDescent="0.2">
      <c r="B678" s="8">
        <v>70466</v>
      </c>
      <c r="C678" s="6">
        <v>44239</v>
      </c>
      <c r="D678" s="7" t="s">
        <v>5</v>
      </c>
      <c r="E678" s="7" t="s">
        <v>8</v>
      </c>
      <c r="F678" s="7">
        <v>21</v>
      </c>
    </row>
    <row r="679" spans="2:6" x14ac:dyDescent="0.2">
      <c r="B679" s="5">
        <v>70467</v>
      </c>
      <c r="C679" s="6">
        <v>44239</v>
      </c>
      <c r="D679" s="7" t="s">
        <v>5</v>
      </c>
      <c r="E679" s="7" t="s">
        <v>26</v>
      </c>
      <c r="F679" s="7">
        <v>16</v>
      </c>
    </row>
    <row r="680" spans="2:6" x14ac:dyDescent="0.2">
      <c r="B680" s="8">
        <v>70468</v>
      </c>
      <c r="C680" s="6">
        <v>44239</v>
      </c>
      <c r="D680" s="7" t="s">
        <v>5</v>
      </c>
      <c r="E680" s="7" t="s">
        <v>72</v>
      </c>
      <c r="F680" s="7">
        <v>22</v>
      </c>
    </row>
    <row r="681" spans="2:6" x14ac:dyDescent="0.2">
      <c r="B681" s="8">
        <v>70469</v>
      </c>
      <c r="C681" s="6">
        <v>44239</v>
      </c>
      <c r="D681" s="7" t="s">
        <v>5</v>
      </c>
      <c r="E681" s="7" t="s">
        <v>6</v>
      </c>
      <c r="F681" s="7">
        <v>20</v>
      </c>
    </row>
    <row r="682" spans="2:6" x14ac:dyDescent="0.2">
      <c r="B682" s="5">
        <v>70470</v>
      </c>
      <c r="C682" s="6">
        <v>44239</v>
      </c>
      <c r="D682" s="7" t="s">
        <v>5</v>
      </c>
      <c r="E682" s="7" t="s">
        <v>9</v>
      </c>
      <c r="F682" s="7">
        <v>17</v>
      </c>
    </row>
    <row r="683" spans="2:6" x14ac:dyDescent="0.2">
      <c r="B683" s="8">
        <v>70471</v>
      </c>
      <c r="C683" s="6">
        <v>44239</v>
      </c>
      <c r="D683" s="7" t="s">
        <v>5</v>
      </c>
      <c r="E683" s="7" t="s">
        <v>26</v>
      </c>
      <c r="F683" s="7">
        <v>16</v>
      </c>
    </row>
    <row r="684" spans="2:6" x14ac:dyDescent="0.2">
      <c r="B684" s="8">
        <v>70472</v>
      </c>
      <c r="C684" s="6">
        <v>44239</v>
      </c>
      <c r="D684" s="7" t="s">
        <v>5</v>
      </c>
      <c r="E684" s="7" t="s">
        <v>8</v>
      </c>
      <c r="F684" s="7">
        <v>21</v>
      </c>
    </row>
    <row r="685" spans="2:6" x14ac:dyDescent="0.2">
      <c r="B685" s="5">
        <v>70473</v>
      </c>
      <c r="C685" s="6">
        <v>44239</v>
      </c>
      <c r="D685" s="7" t="s">
        <v>5</v>
      </c>
      <c r="E685" s="7" t="s">
        <v>6</v>
      </c>
      <c r="F685" s="7">
        <v>20</v>
      </c>
    </row>
    <row r="686" spans="2:6" x14ac:dyDescent="0.2">
      <c r="B686" s="8">
        <v>70474</v>
      </c>
      <c r="C686" s="6">
        <v>44239</v>
      </c>
      <c r="D686" s="7" t="s">
        <v>5</v>
      </c>
      <c r="E686" s="7" t="s">
        <v>72</v>
      </c>
      <c r="F686" s="7">
        <v>22</v>
      </c>
    </row>
    <row r="687" spans="2:6" x14ac:dyDescent="0.2">
      <c r="B687" s="8">
        <v>70475</v>
      </c>
      <c r="C687" s="6">
        <v>44239</v>
      </c>
      <c r="D687" s="7" t="s">
        <v>5</v>
      </c>
      <c r="E687" s="7" t="s">
        <v>26</v>
      </c>
      <c r="F687" s="7">
        <v>16</v>
      </c>
    </row>
    <row r="688" spans="2:6" x14ac:dyDescent="0.2">
      <c r="B688" s="5">
        <v>70476</v>
      </c>
      <c r="C688" s="6">
        <v>44239</v>
      </c>
      <c r="D688" s="7" t="s">
        <v>5</v>
      </c>
      <c r="E688" s="7" t="s">
        <v>9</v>
      </c>
      <c r="F688" s="7">
        <v>17</v>
      </c>
    </row>
    <row r="689" spans="2:6" x14ac:dyDescent="0.2">
      <c r="B689" s="8">
        <v>70477</v>
      </c>
      <c r="C689" s="6">
        <v>44239</v>
      </c>
      <c r="D689" s="7" t="s">
        <v>60</v>
      </c>
      <c r="E689" s="7" t="s">
        <v>61</v>
      </c>
      <c r="F689" s="7">
        <v>20</v>
      </c>
    </row>
    <row r="690" spans="2:6" x14ac:dyDescent="0.2">
      <c r="B690" s="8">
        <v>70478</v>
      </c>
      <c r="C690" s="6">
        <v>44239</v>
      </c>
      <c r="D690" s="7" t="s">
        <v>5</v>
      </c>
      <c r="E690" s="7" t="s">
        <v>70</v>
      </c>
      <c r="F690" s="7">
        <v>20</v>
      </c>
    </row>
    <row r="691" spans="2:6" x14ac:dyDescent="0.2">
      <c r="B691" s="5">
        <v>70479</v>
      </c>
      <c r="C691" s="6">
        <v>44239</v>
      </c>
      <c r="D691" s="7" t="s">
        <v>5</v>
      </c>
      <c r="E691" s="7" t="s">
        <v>26</v>
      </c>
      <c r="F691" s="7">
        <v>16</v>
      </c>
    </row>
    <row r="692" spans="2:6" x14ac:dyDescent="0.2">
      <c r="B692" s="8">
        <v>70480</v>
      </c>
      <c r="C692" s="6">
        <v>44239</v>
      </c>
      <c r="D692" s="7" t="s">
        <v>5</v>
      </c>
      <c r="E692" s="7" t="s">
        <v>6</v>
      </c>
      <c r="F692" s="7">
        <v>20</v>
      </c>
    </row>
    <row r="693" spans="2:6" x14ac:dyDescent="0.2">
      <c r="B693" s="8">
        <v>70481</v>
      </c>
      <c r="C693" s="6">
        <v>44239</v>
      </c>
      <c r="D693" s="7" t="s">
        <v>5</v>
      </c>
      <c r="E693" s="7" t="s">
        <v>70</v>
      </c>
      <c r="F693" s="7">
        <v>20</v>
      </c>
    </row>
    <row r="694" spans="2:6" x14ac:dyDescent="0.2">
      <c r="B694" s="5">
        <v>70482</v>
      </c>
      <c r="C694" s="6">
        <v>44239</v>
      </c>
      <c r="D694" s="7" t="s">
        <v>5</v>
      </c>
      <c r="E694" s="7" t="s">
        <v>72</v>
      </c>
      <c r="F694" s="7">
        <v>22</v>
      </c>
    </row>
    <row r="695" spans="2:6" x14ac:dyDescent="0.2">
      <c r="B695" s="8">
        <v>70483</v>
      </c>
      <c r="C695" s="6">
        <v>44239</v>
      </c>
      <c r="D695" s="7" t="s">
        <v>5</v>
      </c>
      <c r="E695" s="7" t="s">
        <v>26</v>
      </c>
      <c r="F695" s="7">
        <v>16</v>
      </c>
    </row>
    <row r="696" spans="2:6" x14ac:dyDescent="0.2">
      <c r="B696" s="8">
        <v>70484</v>
      </c>
      <c r="C696" s="6">
        <v>44239</v>
      </c>
      <c r="D696" s="7" t="s">
        <v>5</v>
      </c>
      <c r="E696" s="7" t="s">
        <v>72</v>
      </c>
      <c r="F696" s="7">
        <v>22</v>
      </c>
    </row>
    <row r="697" spans="2:6" x14ac:dyDescent="0.2">
      <c r="B697" s="5">
        <v>70485</v>
      </c>
      <c r="C697" s="6">
        <v>44239</v>
      </c>
      <c r="D697" s="7" t="s">
        <v>14</v>
      </c>
      <c r="E697" s="7" t="s">
        <v>8</v>
      </c>
      <c r="F697" s="7">
        <v>21</v>
      </c>
    </row>
    <row r="698" spans="2:6" x14ac:dyDescent="0.2">
      <c r="B698" s="8">
        <v>70486</v>
      </c>
      <c r="C698" s="6">
        <v>44239</v>
      </c>
      <c r="D698" s="7" t="s">
        <v>5</v>
      </c>
      <c r="E698" s="7" t="s">
        <v>6</v>
      </c>
      <c r="F698" s="7">
        <v>20</v>
      </c>
    </row>
    <row r="699" spans="2:6" x14ac:dyDescent="0.2">
      <c r="B699" s="8">
        <v>70487</v>
      </c>
      <c r="C699" s="6">
        <v>44239</v>
      </c>
      <c r="D699" s="7" t="s">
        <v>60</v>
      </c>
      <c r="E699" s="7" t="s">
        <v>8</v>
      </c>
      <c r="F699" s="7">
        <v>21</v>
      </c>
    </row>
    <row r="700" spans="2:6" x14ac:dyDescent="0.2">
      <c r="B700" s="5">
        <v>70488</v>
      </c>
      <c r="C700" s="6">
        <v>44239</v>
      </c>
      <c r="D700" s="7" t="s">
        <v>60</v>
      </c>
      <c r="E700" s="7" t="s">
        <v>61</v>
      </c>
      <c r="F700" s="7">
        <v>20</v>
      </c>
    </row>
    <row r="701" spans="2:6" x14ac:dyDescent="0.2">
      <c r="B701" s="8">
        <v>70489</v>
      </c>
      <c r="C701" s="6">
        <v>44239</v>
      </c>
      <c r="D701" s="7" t="s">
        <v>5</v>
      </c>
      <c r="E701" s="7" t="s">
        <v>70</v>
      </c>
      <c r="F701" s="7">
        <v>20</v>
      </c>
    </row>
    <row r="702" spans="2:6" x14ac:dyDescent="0.2">
      <c r="B702" s="8">
        <v>70490</v>
      </c>
      <c r="C702" s="6">
        <v>44239</v>
      </c>
      <c r="D702" s="7" t="s">
        <v>5</v>
      </c>
      <c r="E702" s="7" t="s">
        <v>8</v>
      </c>
      <c r="F702" s="7">
        <v>21</v>
      </c>
    </row>
    <row r="703" spans="2:6" x14ac:dyDescent="0.2">
      <c r="B703" s="5">
        <v>70491</v>
      </c>
      <c r="C703" s="6">
        <v>44239</v>
      </c>
      <c r="D703" s="7" t="s">
        <v>5</v>
      </c>
      <c r="E703" s="7" t="s">
        <v>9</v>
      </c>
      <c r="F703" s="7">
        <v>17</v>
      </c>
    </row>
    <row r="704" spans="2:6" x14ac:dyDescent="0.2">
      <c r="B704" s="8">
        <v>70492</v>
      </c>
      <c r="C704" s="6">
        <v>44240</v>
      </c>
      <c r="D704" s="7" t="s">
        <v>5</v>
      </c>
      <c r="E704" s="7" t="s">
        <v>74</v>
      </c>
      <c r="F704" s="7">
        <v>20</v>
      </c>
    </row>
    <row r="705" spans="2:6" x14ac:dyDescent="0.2">
      <c r="B705" s="8">
        <v>70493</v>
      </c>
      <c r="C705" s="6">
        <v>44240</v>
      </c>
      <c r="D705" s="7" t="s">
        <v>5</v>
      </c>
      <c r="E705" s="7" t="s">
        <v>11</v>
      </c>
      <c r="F705" s="7">
        <v>21</v>
      </c>
    </row>
    <row r="706" spans="2:6" x14ac:dyDescent="0.2">
      <c r="B706" s="5">
        <v>70494</v>
      </c>
      <c r="C706" s="6">
        <v>44240</v>
      </c>
      <c r="D706" s="7" t="s">
        <v>5</v>
      </c>
      <c r="E706" s="7" t="s">
        <v>6</v>
      </c>
      <c r="F706" s="7">
        <v>20</v>
      </c>
    </row>
    <row r="707" spans="2:6" x14ac:dyDescent="0.2">
      <c r="B707" s="8">
        <v>70495</v>
      </c>
      <c r="C707" s="6">
        <v>44240</v>
      </c>
      <c r="D707" s="7" t="s">
        <v>5</v>
      </c>
      <c r="E707" s="7" t="s">
        <v>70</v>
      </c>
      <c r="F707" s="7">
        <v>20</v>
      </c>
    </row>
    <row r="708" spans="2:6" x14ac:dyDescent="0.2">
      <c r="B708" s="8">
        <v>70496</v>
      </c>
      <c r="C708" s="6">
        <v>44240</v>
      </c>
      <c r="D708" s="7" t="s">
        <v>5</v>
      </c>
      <c r="E708" s="7" t="s">
        <v>69</v>
      </c>
      <c r="F708" s="7">
        <v>20</v>
      </c>
    </row>
    <row r="709" spans="2:6" x14ac:dyDescent="0.2">
      <c r="B709" s="5">
        <v>70497</v>
      </c>
      <c r="C709" s="6">
        <v>44240</v>
      </c>
      <c r="D709" s="7" t="s">
        <v>5</v>
      </c>
      <c r="E709" s="7" t="s">
        <v>26</v>
      </c>
      <c r="F709" s="7">
        <v>16</v>
      </c>
    </row>
    <row r="710" spans="2:6" x14ac:dyDescent="0.2">
      <c r="B710" s="8">
        <v>70498</v>
      </c>
      <c r="C710" s="6">
        <v>44240</v>
      </c>
      <c r="D710" s="7" t="s">
        <v>5</v>
      </c>
      <c r="E710" s="7" t="s">
        <v>74</v>
      </c>
      <c r="F710" s="7">
        <v>20</v>
      </c>
    </row>
    <row r="711" spans="2:6" x14ac:dyDescent="0.2">
      <c r="B711" s="8">
        <v>70499</v>
      </c>
      <c r="C711" s="6">
        <v>44240</v>
      </c>
      <c r="D711" s="7" t="s">
        <v>5</v>
      </c>
      <c r="E711" s="7" t="s">
        <v>72</v>
      </c>
      <c r="F711" s="7">
        <v>22</v>
      </c>
    </row>
    <row r="712" spans="2:6" x14ac:dyDescent="0.2">
      <c r="B712" s="5">
        <v>70500</v>
      </c>
      <c r="C712" s="6">
        <v>44240</v>
      </c>
      <c r="D712" s="7" t="s">
        <v>5</v>
      </c>
      <c r="E712" s="7" t="s">
        <v>6</v>
      </c>
      <c r="F712" s="7">
        <v>20</v>
      </c>
    </row>
    <row r="713" spans="2:6" x14ac:dyDescent="0.2">
      <c r="B713" s="8">
        <v>70501</v>
      </c>
      <c r="C713" s="6">
        <v>44208</v>
      </c>
      <c r="D713" s="7" t="s">
        <v>36</v>
      </c>
      <c r="E713" s="7" t="s">
        <v>41</v>
      </c>
      <c r="F713" s="7">
        <v>14</v>
      </c>
    </row>
    <row r="714" spans="2:6" x14ac:dyDescent="0.2">
      <c r="B714" s="8">
        <v>70502</v>
      </c>
      <c r="C714" s="6">
        <v>44208</v>
      </c>
      <c r="D714" s="7" t="s">
        <v>36</v>
      </c>
      <c r="E714" s="7" t="s">
        <v>39</v>
      </c>
      <c r="F714" s="7">
        <v>14</v>
      </c>
    </row>
    <row r="715" spans="2:6" x14ac:dyDescent="0.2">
      <c r="B715" s="5">
        <v>70503</v>
      </c>
      <c r="C715" s="6">
        <v>44208</v>
      </c>
      <c r="D715" s="7" t="s">
        <v>36</v>
      </c>
      <c r="E715" s="7"/>
      <c r="F715" s="7">
        <v>14.5</v>
      </c>
    </row>
    <row r="716" spans="2:6" x14ac:dyDescent="0.2">
      <c r="B716" s="8">
        <v>70504</v>
      </c>
      <c r="C716" s="6">
        <v>44208</v>
      </c>
      <c r="D716" s="7" t="s">
        <v>36</v>
      </c>
      <c r="E716" s="7"/>
      <c r="F716" s="7">
        <v>13.5</v>
      </c>
    </row>
    <row r="717" spans="2:6" x14ac:dyDescent="0.2">
      <c r="B717" s="8">
        <v>70505</v>
      </c>
      <c r="C717" s="6">
        <v>44208</v>
      </c>
      <c r="D717" s="7" t="s">
        <v>36</v>
      </c>
      <c r="E717" s="7"/>
      <c r="F717" s="7">
        <v>14</v>
      </c>
    </row>
    <row r="718" spans="2:6" x14ac:dyDescent="0.2">
      <c r="B718" s="5">
        <v>70506</v>
      </c>
      <c r="C718" s="6">
        <v>44208</v>
      </c>
      <c r="D718" s="7" t="s">
        <v>36</v>
      </c>
      <c r="E718" s="7"/>
      <c r="F718" s="7">
        <v>14.5</v>
      </c>
    </row>
    <row r="719" spans="2:6" x14ac:dyDescent="0.2">
      <c r="B719" s="8">
        <v>70507</v>
      </c>
      <c r="C719" s="6">
        <v>44242</v>
      </c>
      <c r="D719" s="7" t="s">
        <v>36</v>
      </c>
      <c r="E719" s="7"/>
      <c r="F719" s="7">
        <v>14</v>
      </c>
    </row>
    <row r="720" spans="2:6" x14ac:dyDescent="0.2">
      <c r="B720" s="8">
        <v>70508</v>
      </c>
      <c r="C720" s="6">
        <v>44242</v>
      </c>
      <c r="D720" s="7" t="s">
        <v>36</v>
      </c>
      <c r="E720" s="7"/>
      <c r="F720" s="7">
        <v>14</v>
      </c>
    </row>
    <row r="721" spans="2:6" x14ac:dyDescent="0.2">
      <c r="B721" s="5">
        <v>70509</v>
      </c>
      <c r="C721" s="6">
        <v>44242</v>
      </c>
      <c r="D721" s="7" t="s">
        <v>36</v>
      </c>
      <c r="E721" s="7"/>
      <c r="F721" s="7">
        <v>13.5</v>
      </c>
    </row>
    <row r="722" spans="2:6" x14ac:dyDescent="0.2">
      <c r="B722" s="8">
        <v>70510</v>
      </c>
      <c r="C722" s="6">
        <v>44242</v>
      </c>
      <c r="D722" s="7" t="s">
        <v>36</v>
      </c>
      <c r="E722" s="7"/>
      <c r="F722" s="7">
        <v>14</v>
      </c>
    </row>
    <row r="723" spans="2:6" x14ac:dyDescent="0.2">
      <c r="B723" s="8">
        <v>70511</v>
      </c>
      <c r="C723" s="6">
        <v>44242</v>
      </c>
      <c r="D723" s="7" t="s">
        <v>36</v>
      </c>
      <c r="E723" s="7"/>
      <c r="F723" s="7">
        <v>16</v>
      </c>
    </row>
    <row r="724" spans="2:6" x14ac:dyDescent="0.2">
      <c r="B724" s="5">
        <v>70512</v>
      </c>
      <c r="C724" s="6">
        <v>44242</v>
      </c>
      <c r="D724" s="7" t="s">
        <v>36</v>
      </c>
      <c r="E724" s="7"/>
      <c r="F724" s="7">
        <v>16</v>
      </c>
    </row>
    <row r="725" spans="2:6" x14ac:dyDescent="0.2">
      <c r="B725" s="8">
        <v>70513</v>
      </c>
      <c r="C725" s="6">
        <v>44242</v>
      </c>
      <c r="D725" s="7" t="s">
        <v>36</v>
      </c>
      <c r="E725" s="7"/>
      <c r="F725" s="7">
        <v>14.5</v>
      </c>
    </row>
    <row r="726" spans="2:6" x14ac:dyDescent="0.2">
      <c r="B726" s="8">
        <v>70514</v>
      </c>
      <c r="C726" s="6">
        <v>44242</v>
      </c>
      <c r="D726" s="7" t="s">
        <v>36</v>
      </c>
      <c r="E726" s="7"/>
      <c r="F726" s="7">
        <v>14</v>
      </c>
    </row>
    <row r="727" spans="2:6" x14ac:dyDescent="0.2">
      <c r="B727" s="5">
        <v>70515</v>
      </c>
      <c r="C727" s="6">
        <v>44242</v>
      </c>
      <c r="D727" s="7" t="s">
        <v>36</v>
      </c>
      <c r="E727" s="7"/>
      <c r="F727" s="7">
        <v>14</v>
      </c>
    </row>
    <row r="728" spans="2:6" x14ac:dyDescent="0.2">
      <c r="B728" s="8">
        <v>70516</v>
      </c>
      <c r="C728" s="6">
        <v>44242</v>
      </c>
      <c r="D728" s="7" t="s">
        <v>36</v>
      </c>
      <c r="E728" s="7"/>
      <c r="F728" s="7">
        <v>15</v>
      </c>
    </row>
    <row r="729" spans="2:6" x14ac:dyDescent="0.2">
      <c r="B729" s="8">
        <v>70517</v>
      </c>
      <c r="C729" s="6">
        <v>44242</v>
      </c>
      <c r="D729" s="7" t="s">
        <v>36</v>
      </c>
      <c r="E729" s="7"/>
      <c r="F729" s="7">
        <v>14</v>
      </c>
    </row>
    <row r="730" spans="2:6" x14ac:dyDescent="0.2">
      <c r="B730" s="5">
        <v>70518</v>
      </c>
      <c r="C730" s="6">
        <v>44242</v>
      </c>
      <c r="D730" s="7" t="s">
        <v>36</v>
      </c>
      <c r="E730" s="7"/>
      <c r="F730" s="7">
        <v>13.5</v>
      </c>
    </row>
    <row r="731" spans="2:6" x14ac:dyDescent="0.2">
      <c r="B731" s="8">
        <v>70519</v>
      </c>
      <c r="C731" s="6">
        <v>44242</v>
      </c>
      <c r="D731" s="7" t="s">
        <v>36</v>
      </c>
      <c r="E731" s="7"/>
      <c r="F731" s="7">
        <v>16</v>
      </c>
    </row>
    <row r="732" spans="2:6" x14ac:dyDescent="0.2">
      <c r="B732" s="8">
        <v>70520</v>
      </c>
      <c r="C732" s="6">
        <v>44242</v>
      </c>
      <c r="D732" s="7" t="s">
        <v>36</v>
      </c>
      <c r="E732" s="7"/>
      <c r="F732" s="7">
        <v>14</v>
      </c>
    </row>
    <row r="733" spans="2:6" x14ac:dyDescent="0.2">
      <c r="B733" s="5">
        <v>70521</v>
      </c>
      <c r="C733" s="6">
        <v>44242</v>
      </c>
      <c r="D733" s="7" t="s">
        <v>36</v>
      </c>
      <c r="E733" s="7"/>
      <c r="F733" s="7">
        <v>14</v>
      </c>
    </row>
    <row r="734" spans="2:6" x14ac:dyDescent="0.2">
      <c r="B734" s="8">
        <v>70522</v>
      </c>
      <c r="C734" s="6">
        <v>44242</v>
      </c>
      <c r="D734" s="7" t="s">
        <v>36</v>
      </c>
      <c r="E734" s="7"/>
      <c r="F734" s="7">
        <v>15</v>
      </c>
    </row>
    <row r="735" spans="2:6" x14ac:dyDescent="0.2">
      <c r="B735" s="8">
        <v>70523</v>
      </c>
      <c r="C735" s="6">
        <v>44242</v>
      </c>
      <c r="D735" s="7" t="s">
        <v>36</v>
      </c>
      <c r="E735" s="7"/>
      <c r="F735" s="7">
        <v>13.5</v>
      </c>
    </row>
    <row r="736" spans="2:6" x14ac:dyDescent="0.2">
      <c r="B736" s="5">
        <v>70524</v>
      </c>
      <c r="C736" s="6">
        <v>44242</v>
      </c>
      <c r="D736" s="7" t="s">
        <v>36</v>
      </c>
      <c r="E736" s="7"/>
      <c r="F736" s="7">
        <v>14</v>
      </c>
    </row>
    <row r="737" spans="2:6" x14ac:dyDescent="0.2">
      <c r="B737" s="8">
        <v>70525</v>
      </c>
      <c r="C737" s="6">
        <v>44242</v>
      </c>
      <c r="D737" s="7" t="s">
        <v>36</v>
      </c>
      <c r="E737" s="7"/>
      <c r="F737" s="7">
        <v>15</v>
      </c>
    </row>
    <row r="738" spans="2:6" x14ac:dyDescent="0.2">
      <c r="B738" s="8">
        <v>70526</v>
      </c>
      <c r="C738" s="6">
        <v>44242</v>
      </c>
      <c r="D738" s="7" t="s">
        <v>36</v>
      </c>
      <c r="E738" s="7"/>
      <c r="F738" s="7">
        <v>14.5</v>
      </c>
    </row>
    <row r="739" spans="2:6" x14ac:dyDescent="0.2">
      <c r="B739" s="5">
        <v>70527</v>
      </c>
      <c r="C739" s="6">
        <v>44242</v>
      </c>
      <c r="D739" s="7" t="s">
        <v>36</v>
      </c>
      <c r="E739" s="7"/>
      <c r="F739" s="7">
        <v>13.5</v>
      </c>
    </row>
    <row r="740" spans="2:6" x14ac:dyDescent="0.2">
      <c r="B740" s="8">
        <v>70528</v>
      </c>
      <c r="C740" s="6">
        <v>44242</v>
      </c>
      <c r="D740" s="7" t="s">
        <v>36</v>
      </c>
      <c r="E740" s="7"/>
      <c r="F740" s="7">
        <v>16</v>
      </c>
    </row>
    <row r="741" spans="2:6" x14ac:dyDescent="0.2">
      <c r="B741" s="8">
        <v>70529</v>
      </c>
      <c r="C741" s="6">
        <v>44242</v>
      </c>
      <c r="D741" s="7" t="s">
        <v>36</v>
      </c>
      <c r="E741" s="7"/>
      <c r="F741" s="7">
        <v>14</v>
      </c>
    </row>
    <row r="742" spans="2:6" x14ac:dyDescent="0.2">
      <c r="B742" s="5">
        <v>70530</v>
      </c>
      <c r="C742" s="6">
        <v>44242</v>
      </c>
      <c r="D742" s="7" t="s">
        <v>36</v>
      </c>
      <c r="E742" s="7"/>
      <c r="F742" s="7">
        <v>14</v>
      </c>
    </row>
    <row r="743" spans="2:6" x14ac:dyDescent="0.2">
      <c r="B743" s="8">
        <v>70531</v>
      </c>
      <c r="C743" s="6">
        <v>44242</v>
      </c>
      <c r="D743" s="7" t="s">
        <v>36</v>
      </c>
      <c r="E743" s="7"/>
      <c r="F743" s="7">
        <v>14</v>
      </c>
    </row>
    <row r="744" spans="2:6" x14ac:dyDescent="0.2">
      <c r="B744" s="8">
        <v>70532</v>
      </c>
      <c r="C744" s="6">
        <v>44242</v>
      </c>
      <c r="D744" s="7" t="s">
        <v>36</v>
      </c>
      <c r="E744" s="7"/>
      <c r="F744" s="7">
        <v>15</v>
      </c>
    </row>
    <row r="745" spans="2:6" x14ac:dyDescent="0.2">
      <c r="B745" s="5">
        <v>70533</v>
      </c>
      <c r="C745" s="6">
        <v>44242</v>
      </c>
      <c r="D745" s="7" t="s">
        <v>36</v>
      </c>
      <c r="E745" s="7"/>
      <c r="F745" s="7">
        <v>16</v>
      </c>
    </row>
    <row r="746" spans="2:6" x14ac:dyDescent="0.2">
      <c r="B746" s="8">
        <v>70534</v>
      </c>
      <c r="C746" s="6">
        <v>44242</v>
      </c>
      <c r="D746" s="7" t="s">
        <v>36</v>
      </c>
      <c r="E746" s="7"/>
      <c r="F746" s="7">
        <v>14</v>
      </c>
    </row>
    <row r="747" spans="2:6" x14ac:dyDescent="0.2">
      <c r="B747" s="8">
        <v>70535</v>
      </c>
      <c r="C747" s="6">
        <v>44242</v>
      </c>
      <c r="D747" s="7" t="s">
        <v>36</v>
      </c>
      <c r="E747" s="7"/>
      <c r="F747" s="7">
        <v>14.5</v>
      </c>
    </row>
    <row r="748" spans="2:6" x14ac:dyDescent="0.2">
      <c r="B748" s="5">
        <v>70536</v>
      </c>
      <c r="C748" s="6">
        <v>44242</v>
      </c>
      <c r="D748" s="7" t="s">
        <v>36</v>
      </c>
      <c r="E748" s="7"/>
      <c r="F748" s="7">
        <v>13.5</v>
      </c>
    </row>
    <row r="749" spans="2:6" x14ac:dyDescent="0.2">
      <c r="B749" s="8">
        <v>70537</v>
      </c>
      <c r="C749" s="6">
        <v>44242</v>
      </c>
      <c r="D749" s="7" t="s">
        <v>36</v>
      </c>
      <c r="E749" s="7"/>
      <c r="F749" s="7">
        <v>14</v>
      </c>
    </row>
    <row r="750" spans="2:6" x14ac:dyDescent="0.2">
      <c r="B750" s="8">
        <v>70538</v>
      </c>
      <c r="C750" s="6">
        <v>44242</v>
      </c>
      <c r="D750" s="7" t="s">
        <v>36</v>
      </c>
      <c r="E750" s="7"/>
      <c r="F750" s="7">
        <v>14</v>
      </c>
    </row>
    <row r="751" spans="2:6" x14ac:dyDescent="0.2">
      <c r="B751" s="5">
        <v>70539</v>
      </c>
      <c r="C751" s="6">
        <v>44242</v>
      </c>
      <c r="D751" s="7" t="s">
        <v>36</v>
      </c>
      <c r="E751" s="7"/>
      <c r="F751" s="7">
        <v>15</v>
      </c>
    </row>
    <row r="752" spans="2:6" x14ac:dyDescent="0.2">
      <c r="B752" s="8">
        <v>70540</v>
      </c>
      <c r="C752" s="6">
        <v>44242</v>
      </c>
      <c r="D752" s="7" t="s">
        <v>36</v>
      </c>
      <c r="E752" s="7"/>
      <c r="F752" s="7">
        <v>14</v>
      </c>
    </row>
    <row r="753" spans="2:6" x14ac:dyDescent="0.2">
      <c r="B753" s="8">
        <v>70541</v>
      </c>
      <c r="C753" s="6">
        <v>44242</v>
      </c>
      <c r="D753" s="7" t="s">
        <v>36</v>
      </c>
      <c r="E753" s="7"/>
      <c r="F753" s="7">
        <v>16</v>
      </c>
    </row>
    <row r="754" spans="2:6" x14ac:dyDescent="0.2">
      <c r="B754" s="5">
        <v>70542</v>
      </c>
      <c r="C754" s="6">
        <v>44242</v>
      </c>
      <c r="D754" s="7" t="s">
        <v>36</v>
      </c>
      <c r="E754" s="7"/>
      <c r="F754" s="7">
        <v>13.5</v>
      </c>
    </row>
    <row r="755" spans="2:6" x14ac:dyDescent="0.2">
      <c r="B755" s="8">
        <v>70543</v>
      </c>
      <c r="C755" s="6">
        <v>44242</v>
      </c>
      <c r="D755" s="7" t="s">
        <v>36</v>
      </c>
      <c r="E755" s="7"/>
      <c r="F755" s="7">
        <v>14</v>
      </c>
    </row>
    <row r="756" spans="2:6" x14ac:dyDescent="0.2">
      <c r="B756" s="8">
        <v>70544</v>
      </c>
      <c r="C756" s="6">
        <v>44242</v>
      </c>
      <c r="D756" s="7" t="s">
        <v>36</v>
      </c>
      <c r="E756" s="7"/>
      <c r="F756" s="7">
        <v>14</v>
      </c>
    </row>
    <row r="757" spans="2:6" x14ac:dyDescent="0.2">
      <c r="B757" s="5">
        <v>70545</v>
      </c>
      <c r="C757" s="6">
        <v>44242</v>
      </c>
      <c r="D757" s="7" t="s">
        <v>36</v>
      </c>
      <c r="E757" s="7"/>
      <c r="F757" s="7">
        <v>15</v>
      </c>
    </row>
    <row r="758" spans="2:6" x14ac:dyDescent="0.2">
      <c r="B758" s="8">
        <v>70546</v>
      </c>
      <c r="C758" s="6">
        <v>44242</v>
      </c>
      <c r="D758" s="7" t="s">
        <v>36</v>
      </c>
      <c r="E758" s="7"/>
      <c r="F758" s="7">
        <v>16</v>
      </c>
    </row>
    <row r="759" spans="2:6" x14ac:dyDescent="0.2">
      <c r="B759" s="8">
        <v>70547</v>
      </c>
      <c r="C759" s="6">
        <v>44242</v>
      </c>
      <c r="D759" s="7" t="s">
        <v>36</v>
      </c>
      <c r="E759" s="7"/>
      <c r="F759" s="7">
        <v>13.5</v>
      </c>
    </row>
    <row r="760" spans="2:6" x14ac:dyDescent="0.2">
      <c r="B760" s="5">
        <v>70548</v>
      </c>
      <c r="C760" s="6">
        <v>44242</v>
      </c>
      <c r="D760" s="7" t="s">
        <v>36</v>
      </c>
      <c r="E760" s="7"/>
      <c r="F760" s="7">
        <v>14</v>
      </c>
    </row>
    <row r="761" spans="2:6" x14ac:dyDescent="0.2">
      <c r="B761" s="8">
        <v>70549</v>
      </c>
      <c r="C761" s="6">
        <v>44242</v>
      </c>
      <c r="D761" s="7" t="s">
        <v>36</v>
      </c>
      <c r="E761" s="7"/>
      <c r="F761" s="7">
        <v>14</v>
      </c>
    </row>
    <row r="762" spans="2:6" x14ac:dyDescent="0.2">
      <c r="B762" s="8">
        <v>70550</v>
      </c>
      <c r="C762" s="6">
        <v>44242</v>
      </c>
      <c r="D762" s="7" t="s">
        <v>36</v>
      </c>
      <c r="E762" s="7"/>
      <c r="F762" s="7">
        <v>16</v>
      </c>
    </row>
    <row r="763" spans="2:6" x14ac:dyDescent="0.2">
      <c r="B763" s="5">
        <v>70551</v>
      </c>
      <c r="C763" s="6">
        <v>44240</v>
      </c>
      <c r="D763" s="7" t="s">
        <v>5</v>
      </c>
      <c r="E763" s="7" t="s">
        <v>70</v>
      </c>
      <c r="F763" s="7">
        <v>20</v>
      </c>
    </row>
    <row r="764" spans="2:6" x14ac:dyDescent="0.2">
      <c r="B764" s="8">
        <v>70552</v>
      </c>
      <c r="C764" s="6">
        <v>44240</v>
      </c>
      <c r="D764" s="7" t="s">
        <v>5</v>
      </c>
      <c r="E764" s="7" t="s">
        <v>11</v>
      </c>
      <c r="F764" s="7">
        <v>21</v>
      </c>
    </row>
    <row r="765" spans="2:6" x14ac:dyDescent="0.2">
      <c r="B765" s="8">
        <v>70553</v>
      </c>
      <c r="C765" s="6">
        <v>44240</v>
      </c>
      <c r="D765" s="7" t="s">
        <v>5</v>
      </c>
      <c r="E765" s="6" t="s">
        <v>69</v>
      </c>
      <c r="F765" s="7">
        <v>20</v>
      </c>
    </row>
    <row r="766" spans="2:6" x14ac:dyDescent="0.2">
      <c r="B766" s="5">
        <v>70554</v>
      </c>
      <c r="C766" s="6">
        <v>44240</v>
      </c>
      <c r="D766" s="7" t="s">
        <v>5</v>
      </c>
      <c r="E766" s="7" t="s">
        <v>9</v>
      </c>
      <c r="F766" s="7">
        <v>17</v>
      </c>
    </row>
    <row r="767" spans="2:6" x14ac:dyDescent="0.2">
      <c r="B767" s="8">
        <v>70555</v>
      </c>
      <c r="C767" s="6">
        <v>44240</v>
      </c>
      <c r="D767" s="7" t="s">
        <v>5</v>
      </c>
      <c r="E767" s="7" t="s">
        <v>26</v>
      </c>
      <c r="F767" s="7">
        <v>16</v>
      </c>
    </row>
    <row r="768" spans="2:6" x14ac:dyDescent="0.2">
      <c r="B768" s="8">
        <v>70556</v>
      </c>
      <c r="C768" s="6">
        <v>44240</v>
      </c>
      <c r="D768" s="7" t="s">
        <v>5</v>
      </c>
      <c r="E768" s="7" t="s">
        <v>74</v>
      </c>
      <c r="F768" s="7">
        <v>20</v>
      </c>
    </row>
    <row r="769" spans="2:6" x14ac:dyDescent="0.2">
      <c r="B769" s="5">
        <v>70557</v>
      </c>
      <c r="C769" s="6">
        <v>44240</v>
      </c>
      <c r="D769" s="7" t="s">
        <v>5</v>
      </c>
      <c r="E769" s="7" t="s">
        <v>72</v>
      </c>
      <c r="F769" s="7">
        <v>22</v>
      </c>
    </row>
    <row r="770" spans="2:6" x14ac:dyDescent="0.2">
      <c r="B770" s="8">
        <v>70558</v>
      </c>
      <c r="C770" s="6">
        <v>44240</v>
      </c>
      <c r="D770" s="7" t="s">
        <v>5</v>
      </c>
      <c r="E770" s="7" t="s">
        <v>70</v>
      </c>
      <c r="F770" s="7">
        <v>20</v>
      </c>
    </row>
    <row r="771" spans="2:6" x14ac:dyDescent="0.2">
      <c r="B771" s="8">
        <v>70559</v>
      </c>
      <c r="C771" s="6">
        <v>44240</v>
      </c>
      <c r="D771" s="7" t="s">
        <v>5</v>
      </c>
      <c r="E771" s="7" t="s">
        <v>11</v>
      </c>
      <c r="F771" s="7">
        <v>21</v>
      </c>
    </row>
    <row r="772" spans="2:6" x14ac:dyDescent="0.2">
      <c r="B772" s="5">
        <v>70560</v>
      </c>
      <c r="C772" s="6">
        <v>44240</v>
      </c>
      <c r="D772" s="7" t="s">
        <v>5</v>
      </c>
      <c r="E772" s="7" t="s">
        <v>69</v>
      </c>
      <c r="F772" s="7">
        <v>20</v>
      </c>
    </row>
    <row r="773" spans="2:6" x14ac:dyDescent="0.2">
      <c r="B773" s="8">
        <v>70561</v>
      </c>
      <c r="C773" s="6">
        <v>44240</v>
      </c>
      <c r="D773" s="7" t="s">
        <v>5</v>
      </c>
      <c r="E773" s="7" t="s">
        <v>9</v>
      </c>
      <c r="F773" s="7">
        <v>17</v>
      </c>
    </row>
    <row r="774" spans="2:6" x14ac:dyDescent="0.2">
      <c r="B774" s="8">
        <v>70562</v>
      </c>
      <c r="C774" s="6">
        <v>44240</v>
      </c>
      <c r="D774" s="7" t="s">
        <v>60</v>
      </c>
      <c r="E774" s="7" t="s">
        <v>8</v>
      </c>
      <c r="F774" s="7">
        <v>21</v>
      </c>
    </row>
    <row r="775" spans="2:6" x14ac:dyDescent="0.2">
      <c r="B775" s="5">
        <v>70563</v>
      </c>
      <c r="C775" s="6">
        <v>44240</v>
      </c>
      <c r="D775" s="7" t="s">
        <v>5</v>
      </c>
      <c r="E775" s="7" t="s">
        <v>26</v>
      </c>
      <c r="F775" s="7">
        <v>16</v>
      </c>
    </row>
    <row r="776" spans="2:6" x14ac:dyDescent="0.2">
      <c r="B776" s="8">
        <v>70564</v>
      </c>
      <c r="C776" s="6">
        <v>44240</v>
      </c>
      <c r="D776" s="7" t="s">
        <v>5</v>
      </c>
      <c r="E776" s="7" t="s">
        <v>72</v>
      </c>
      <c r="F776" s="7">
        <v>22</v>
      </c>
    </row>
    <row r="777" spans="2:6" x14ac:dyDescent="0.2">
      <c r="B777" s="8">
        <v>70565</v>
      </c>
      <c r="C777" s="6">
        <v>44240</v>
      </c>
      <c r="D777" s="7" t="s">
        <v>5</v>
      </c>
      <c r="E777" s="7" t="s">
        <v>70</v>
      </c>
      <c r="F777" s="7">
        <v>20</v>
      </c>
    </row>
    <row r="778" spans="2:6" x14ac:dyDescent="0.2">
      <c r="B778" s="5">
        <v>70566</v>
      </c>
      <c r="C778" s="6">
        <v>44240</v>
      </c>
      <c r="D778" s="7" t="s">
        <v>5</v>
      </c>
      <c r="E778" s="7" t="s">
        <v>11</v>
      </c>
      <c r="F778" s="7">
        <v>21</v>
      </c>
    </row>
    <row r="779" spans="2:6" x14ac:dyDescent="0.2">
      <c r="B779" s="8">
        <v>70567</v>
      </c>
      <c r="C779" s="6">
        <v>44240</v>
      </c>
      <c r="D779" s="7" t="s">
        <v>5</v>
      </c>
      <c r="E779" s="7" t="s">
        <v>69</v>
      </c>
      <c r="F779" s="7">
        <v>20</v>
      </c>
    </row>
    <row r="780" spans="2:6" x14ac:dyDescent="0.2">
      <c r="B780" s="8">
        <v>70568</v>
      </c>
      <c r="C780" s="6">
        <v>44242</v>
      </c>
      <c r="D780" s="7" t="s">
        <v>60</v>
      </c>
      <c r="E780" s="7" t="s">
        <v>61</v>
      </c>
      <c r="F780" s="7">
        <v>20</v>
      </c>
    </row>
    <row r="781" spans="2:6" x14ac:dyDescent="0.2">
      <c r="B781" s="5">
        <v>70569</v>
      </c>
      <c r="C781" s="6">
        <v>44242</v>
      </c>
      <c r="D781" s="7" t="s">
        <v>45</v>
      </c>
      <c r="E781" s="7"/>
      <c r="F781" s="7"/>
    </row>
    <row r="782" spans="2:6" x14ac:dyDescent="0.2">
      <c r="B782" s="8">
        <v>70570</v>
      </c>
      <c r="C782" s="6">
        <v>44242</v>
      </c>
      <c r="D782" s="7" t="s">
        <v>45</v>
      </c>
      <c r="E782" s="7"/>
      <c r="F782" s="7"/>
    </row>
    <row r="783" spans="2:6" x14ac:dyDescent="0.2">
      <c r="B783" s="8">
        <v>70571</v>
      </c>
      <c r="C783" s="6">
        <v>44242</v>
      </c>
      <c r="D783" s="7" t="s">
        <v>45</v>
      </c>
      <c r="E783" s="7"/>
      <c r="F783" s="7"/>
    </row>
    <row r="784" spans="2:6" x14ac:dyDescent="0.2">
      <c r="B784" s="5">
        <v>70572</v>
      </c>
      <c r="C784" s="6">
        <v>44242</v>
      </c>
      <c r="D784" s="7" t="s">
        <v>45</v>
      </c>
      <c r="E784" s="7"/>
      <c r="F784" s="7"/>
    </row>
    <row r="785" spans="2:6" x14ac:dyDescent="0.2">
      <c r="B785" s="8">
        <v>70573</v>
      </c>
      <c r="C785" s="6">
        <v>44242</v>
      </c>
      <c r="D785" s="7" t="s">
        <v>45</v>
      </c>
      <c r="E785" s="7"/>
      <c r="F785" s="7"/>
    </row>
    <row r="786" spans="2:6" x14ac:dyDescent="0.2">
      <c r="B786" s="8">
        <v>70574</v>
      </c>
      <c r="C786" s="6">
        <v>44242</v>
      </c>
      <c r="D786" s="7" t="s">
        <v>76</v>
      </c>
      <c r="E786" s="7" t="s">
        <v>11</v>
      </c>
      <c r="F786" s="7">
        <v>21</v>
      </c>
    </row>
    <row r="787" spans="2:6" x14ac:dyDescent="0.2">
      <c r="B787" s="5">
        <v>70575</v>
      </c>
      <c r="C787" s="6">
        <v>44242</v>
      </c>
      <c r="D787" s="7" t="s">
        <v>76</v>
      </c>
      <c r="E787" s="7" t="s">
        <v>26</v>
      </c>
      <c r="F787" s="7">
        <v>16</v>
      </c>
    </row>
    <row r="788" spans="2:6" x14ac:dyDescent="0.2">
      <c r="B788" s="8">
        <v>70576</v>
      </c>
      <c r="C788" s="6">
        <v>44242</v>
      </c>
      <c r="D788" s="7" t="s">
        <v>76</v>
      </c>
      <c r="E788" s="7" t="s">
        <v>74</v>
      </c>
      <c r="F788" s="7">
        <v>20</v>
      </c>
    </row>
    <row r="789" spans="2:6" x14ac:dyDescent="0.2">
      <c r="B789" s="8">
        <v>70577</v>
      </c>
      <c r="C789" s="6">
        <v>44242</v>
      </c>
      <c r="D789" s="7" t="s">
        <v>77</v>
      </c>
      <c r="E789" s="7" t="s">
        <v>9</v>
      </c>
      <c r="F789" s="7">
        <v>17</v>
      </c>
    </row>
    <row r="790" spans="2:6" x14ac:dyDescent="0.2">
      <c r="B790" s="5">
        <v>70578</v>
      </c>
      <c r="C790" s="6">
        <v>44242</v>
      </c>
      <c r="D790" s="7" t="s">
        <v>76</v>
      </c>
      <c r="E790" s="7" t="s">
        <v>72</v>
      </c>
      <c r="F790" s="7">
        <v>22</v>
      </c>
    </row>
    <row r="791" spans="2:6" x14ac:dyDescent="0.2">
      <c r="B791" s="8">
        <v>70579</v>
      </c>
      <c r="C791" s="6">
        <v>44242</v>
      </c>
      <c r="D791" s="7" t="s">
        <v>76</v>
      </c>
      <c r="E791" s="7" t="s">
        <v>70</v>
      </c>
      <c r="F791" s="7">
        <v>20</v>
      </c>
    </row>
    <row r="792" spans="2:6" x14ac:dyDescent="0.2">
      <c r="B792" s="8">
        <v>70580</v>
      </c>
      <c r="C792" s="6">
        <v>44242</v>
      </c>
      <c r="D792" s="7" t="s">
        <v>76</v>
      </c>
      <c r="E792" s="7" t="s">
        <v>8</v>
      </c>
      <c r="F792" s="7">
        <v>21</v>
      </c>
    </row>
    <row r="793" spans="2:6" x14ac:dyDescent="0.2">
      <c r="B793" s="5">
        <v>70581</v>
      </c>
      <c r="C793" s="6">
        <v>44242</v>
      </c>
      <c r="D793" s="7" t="s">
        <v>76</v>
      </c>
      <c r="E793" s="7" t="s">
        <v>74</v>
      </c>
      <c r="F793" s="7">
        <v>20</v>
      </c>
    </row>
    <row r="794" spans="2:6" x14ac:dyDescent="0.2">
      <c r="B794" s="8">
        <v>70582</v>
      </c>
      <c r="C794" s="6">
        <v>44242</v>
      </c>
      <c r="D794" s="7" t="s">
        <v>76</v>
      </c>
      <c r="E794" s="7" t="s">
        <v>72</v>
      </c>
      <c r="F794" s="7">
        <v>22</v>
      </c>
    </row>
    <row r="795" spans="2:6" x14ac:dyDescent="0.2">
      <c r="B795" s="8">
        <v>70583</v>
      </c>
      <c r="C795" s="6">
        <v>44242</v>
      </c>
      <c r="D795" s="7" t="s">
        <v>76</v>
      </c>
      <c r="E795" s="7" t="s">
        <v>11</v>
      </c>
      <c r="F795" s="7">
        <v>21</v>
      </c>
    </row>
    <row r="796" spans="2:6" x14ac:dyDescent="0.2">
      <c r="B796" s="5">
        <v>70584</v>
      </c>
      <c r="C796" s="6">
        <v>44242</v>
      </c>
      <c r="D796" s="7" t="s">
        <v>76</v>
      </c>
      <c r="E796" s="7" t="s">
        <v>26</v>
      </c>
      <c r="F796" s="7">
        <v>16</v>
      </c>
    </row>
    <row r="797" spans="2:6" x14ac:dyDescent="0.2">
      <c r="B797" s="8">
        <v>70585</v>
      </c>
      <c r="C797" s="6">
        <v>44242</v>
      </c>
      <c r="D797" s="7" t="s">
        <v>76</v>
      </c>
      <c r="E797" s="7" t="s">
        <v>26</v>
      </c>
      <c r="F797" s="7">
        <v>16</v>
      </c>
    </row>
    <row r="798" spans="2:6" x14ac:dyDescent="0.2">
      <c r="B798" s="8">
        <v>70586</v>
      </c>
      <c r="C798" s="6">
        <v>44242</v>
      </c>
      <c r="D798" s="7" t="s">
        <v>76</v>
      </c>
      <c r="E798" s="7" t="s">
        <v>11</v>
      </c>
      <c r="F798" s="7">
        <v>21</v>
      </c>
    </row>
    <row r="799" spans="2:6" x14ac:dyDescent="0.2">
      <c r="B799" s="5">
        <v>70587</v>
      </c>
      <c r="C799" s="6">
        <v>44242</v>
      </c>
      <c r="D799" s="7" t="s">
        <v>78</v>
      </c>
      <c r="E799" s="7"/>
      <c r="F799" s="7">
        <v>21</v>
      </c>
    </row>
    <row r="800" spans="2:6" x14ac:dyDescent="0.2">
      <c r="B800" s="8">
        <v>70588</v>
      </c>
      <c r="C800" s="6">
        <v>44242</v>
      </c>
      <c r="D800" s="7" t="s">
        <v>78</v>
      </c>
      <c r="E800" s="7"/>
      <c r="F800" s="7">
        <v>18</v>
      </c>
    </row>
    <row r="801" spans="2:6" x14ac:dyDescent="0.2">
      <c r="B801" s="8">
        <v>70589</v>
      </c>
      <c r="C801" s="6">
        <v>44242</v>
      </c>
      <c r="D801" s="7" t="s">
        <v>78</v>
      </c>
      <c r="E801" s="7"/>
      <c r="F801" s="7">
        <v>18</v>
      </c>
    </row>
    <row r="802" spans="2:6" x14ac:dyDescent="0.2">
      <c r="B802" s="5">
        <v>70590</v>
      </c>
      <c r="C802" s="6">
        <v>44242</v>
      </c>
      <c r="D802" s="7" t="s">
        <v>12</v>
      </c>
      <c r="E802" s="7" t="s">
        <v>8</v>
      </c>
      <c r="F802" s="7">
        <v>21</v>
      </c>
    </row>
    <row r="803" spans="2:6" x14ac:dyDescent="0.2">
      <c r="B803" s="8">
        <v>70591</v>
      </c>
      <c r="C803" s="6">
        <v>44242</v>
      </c>
      <c r="D803" s="7" t="s">
        <v>60</v>
      </c>
      <c r="E803" s="7" t="s">
        <v>61</v>
      </c>
      <c r="F803" s="7">
        <v>20</v>
      </c>
    </row>
    <row r="804" spans="2:6" x14ac:dyDescent="0.2">
      <c r="B804" s="8">
        <v>70592</v>
      </c>
      <c r="C804" s="6">
        <v>44242</v>
      </c>
      <c r="D804" s="7" t="s">
        <v>54</v>
      </c>
      <c r="E804" s="7" t="s">
        <v>55</v>
      </c>
      <c r="F804" s="7">
        <v>20</v>
      </c>
    </row>
    <row r="805" spans="2:6" x14ac:dyDescent="0.2">
      <c r="B805" s="5">
        <v>70593</v>
      </c>
      <c r="C805" s="6">
        <v>44242</v>
      </c>
      <c r="D805" s="7" t="s">
        <v>78</v>
      </c>
      <c r="E805" s="7"/>
      <c r="F805" s="7">
        <v>21</v>
      </c>
    </row>
    <row r="806" spans="2:6" x14ac:dyDescent="0.2">
      <c r="B806" s="8">
        <v>70594</v>
      </c>
      <c r="C806" s="6">
        <v>44242</v>
      </c>
      <c r="D806" s="7" t="s">
        <v>78</v>
      </c>
      <c r="E806" s="7"/>
      <c r="F806" s="7">
        <v>18</v>
      </c>
    </row>
    <row r="807" spans="2:6" x14ac:dyDescent="0.2">
      <c r="B807" s="8">
        <v>70595</v>
      </c>
      <c r="C807" s="6">
        <v>44242</v>
      </c>
      <c r="D807" s="7" t="s">
        <v>78</v>
      </c>
      <c r="E807" s="7"/>
      <c r="F807" s="7">
        <v>18</v>
      </c>
    </row>
    <row r="808" spans="2:6" x14ac:dyDescent="0.2">
      <c r="B808" s="5">
        <v>70596</v>
      </c>
      <c r="C808" s="6">
        <v>44242</v>
      </c>
      <c r="D808" s="7" t="s">
        <v>51</v>
      </c>
      <c r="E808" s="7" t="s">
        <v>74</v>
      </c>
      <c r="F808" s="7">
        <v>20</v>
      </c>
    </row>
    <row r="809" spans="2:6" x14ac:dyDescent="0.2">
      <c r="B809" s="8">
        <v>70597</v>
      </c>
      <c r="C809" s="6">
        <v>44242</v>
      </c>
      <c r="D809" s="7" t="s">
        <v>51</v>
      </c>
      <c r="E809" s="7" t="s">
        <v>72</v>
      </c>
      <c r="F809" s="7">
        <v>22</v>
      </c>
    </row>
    <row r="810" spans="2:6" x14ac:dyDescent="0.2">
      <c r="B810" s="8">
        <v>70598</v>
      </c>
      <c r="C810" s="6">
        <v>44242</v>
      </c>
      <c r="D810" s="7" t="s">
        <v>51</v>
      </c>
      <c r="E810" s="7" t="s">
        <v>72</v>
      </c>
      <c r="F810" s="7">
        <v>22</v>
      </c>
    </row>
    <row r="811" spans="2:6" x14ac:dyDescent="0.2">
      <c r="B811" s="5">
        <v>70599</v>
      </c>
      <c r="C811" s="6">
        <v>44242</v>
      </c>
      <c r="D811" s="7" t="s">
        <v>51</v>
      </c>
      <c r="E811" s="7" t="s">
        <v>26</v>
      </c>
      <c r="F811" s="7">
        <v>16</v>
      </c>
    </row>
    <row r="812" spans="2:6" x14ac:dyDescent="0.2">
      <c r="B812" s="8">
        <v>70600</v>
      </c>
      <c r="C812" s="6">
        <v>44242</v>
      </c>
      <c r="D812" s="7" t="s">
        <v>60</v>
      </c>
      <c r="E812" s="7" t="s">
        <v>61</v>
      </c>
      <c r="F812" s="7">
        <v>20</v>
      </c>
    </row>
    <row r="813" spans="2:6" x14ac:dyDescent="0.2">
      <c r="B813" s="8">
        <v>70601</v>
      </c>
      <c r="C813" s="6">
        <v>44234</v>
      </c>
      <c r="D813" s="7" t="s">
        <v>78</v>
      </c>
      <c r="E813" s="7"/>
      <c r="F813" s="7">
        <v>21</v>
      </c>
    </row>
    <row r="814" spans="2:6" x14ac:dyDescent="0.2">
      <c r="B814" s="5">
        <v>70602</v>
      </c>
      <c r="C814" s="6">
        <v>44242</v>
      </c>
      <c r="D814" s="7" t="s">
        <v>51</v>
      </c>
      <c r="E814" s="7" t="s">
        <v>74</v>
      </c>
      <c r="F814" s="7">
        <v>20</v>
      </c>
    </row>
    <row r="815" spans="2:6" x14ac:dyDescent="0.2">
      <c r="B815" s="8">
        <v>70603</v>
      </c>
      <c r="C815" s="6">
        <v>44242</v>
      </c>
      <c r="D815" s="7" t="s">
        <v>78</v>
      </c>
      <c r="E815" s="7"/>
      <c r="F815" s="7">
        <v>21</v>
      </c>
    </row>
    <row r="816" spans="2:6" x14ac:dyDescent="0.2">
      <c r="B816" s="8">
        <v>70604</v>
      </c>
      <c r="C816" s="6">
        <v>44242</v>
      </c>
      <c r="D816" s="7" t="s">
        <v>78</v>
      </c>
      <c r="E816" s="7"/>
      <c r="F816" s="7">
        <v>15</v>
      </c>
    </row>
    <row r="817" spans="2:6" x14ac:dyDescent="0.2">
      <c r="B817" s="5">
        <v>70605</v>
      </c>
      <c r="C817" s="6">
        <v>44242</v>
      </c>
      <c r="D817" s="7" t="s">
        <v>51</v>
      </c>
      <c r="E817" s="7" t="s">
        <v>11</v>
      </c>
      <c r="F817" s="7">
        <v>21</v>
      </c>
    </row>
    <row r="818" spans="2:6" x14ac:dyDescent="0.2">
      <c r="B818" s="8">
        <v>70606</v>
      </c>
      <c r="C818" s="6">
        <v>44242</v>
      </c>
      <c r="D818" s="7" t="s">
        <v>51</v>
      </c>
      <c r="E818" s="7" t="s">
        <v>26</v>
      </c>
      <c r="F818" s="7">
        <v>16</v>
      </c>
    </row>
    <row r="819" spans="2:6" x14ac:dyDescent="0.2">
      <c r="B819" s="8">
        <v>70607</v>
      </c>
      <c r="C819" s="6">
        <v>44242</v>
      </c>
      <c r="D819" s="7" t="s">
        <v>51</v>
      </c>
      <c r="E819" s="7" t="s">
        <v>74</v>
      </c>
      <c r="F819" s="7">
        <v>20</v>
      </c>
    </row>
    <row r="820" spans="2:6" x14ac:dyDescent="0.2">
      <c r="B820" s="5">
        <v>70608</v>
      </c>
      <c r="C820" s="6">
        <v>44242</v>
      </c>
      <c r="D820" s="7" t="s">
        <v>51</v>
      </c>
      <c r="E820" s="7" t="s">
        <v>11</v>
      </c>
      <c r="F820" s="7">
        <v>21</v>
      </c>
    </row>
    <row r="821" spans="2:6" x14ac:dyDescent="0.2">
      <c r="B821" s="8">
        <v>70609</v>
      </c>
      <c r="C821" s="6">
        <v>44242</v>
      </c>
      <c r="D821" s="7" t="s">
        <v>78</v>
      </c>
      <c r="E821" s="7"/>
      <c r="F821" s="7">
        <v>18</v>
      </c>
    </row>
    <row r="822" spans="2:6" x14ac:dyDescent="0.2">
      <c r="B822" s="8">
        <v>70610</v>
      </c>
      <c r="C822" s="6">
        <v>44242</v>
      </c>
      <c r="D822" s="7" t="s">
        <v>78</v>
      </c>
      <c r="E822" s="7"/>
      <c r="F822" s="7">
        <v>18</v>
      </c>
    </row>
    <row r="823" spans="2:6" x14ac:dyDescent="0.2">
      <c r="B823" s="5">
        <v>70611</v>
      </c>
      <c r="C823" s="6">
        <v>44242</v>
      </c>
      <c r="D823" s="7" t="s">
        <v>78</v>
      </c>
      <c r="E823" s="7"/>
      <c r="F823" s="7">
        <v>15</v>
      </c>
    </row>
    <row r="824" spans="2:6" x14ac:dyDescent="0.2">
      <c r="B824" s="8">
        <v>70612</v>
      </c>
      <c r="C824" s="6">
        <v>44242</v>
      </c>
      <c r="D824" s="7" t="s">
        <v>78</v>
      </c>
      <c r="E824" s="7"/>
      <c r="F824" s="7">
        <v>18</v>
      </c>
    </row>
    <row r="825" spans="2:6" x14ac:dyDescent="0.2">
      <c r="B825" s="8">
        <v>70613</v>
      </c>
      <c r="C825" s="6">
        <v>44242</v>
      </c>
      <c r="D825" s="7" t="s">
        <v>12</v>
      </c>
      <c r="E825" s="7" t="s">
        <v>8</v>
      </c>
      <c r="F825" s="7">
        <v>21</v>
      </c>
    </row>
    <row r="826" spans="2:6" x14ac:dyDescent="0.2">
      <c r="B826" s="5">
        <v>70614</v>
      </c>
      <c r="C826" s="6">
        <v>44242</v>
      </c>
      <c r="D826" s="7" t="s">
        <v>54</v>
      </c>
      <c r="E826" s="7" t="s">
        <v>55</v>
      </c>
      <c r="F826" s="7">
        <v>20</v>
      </c>
    </row>
    <row r="827" spans="2:6" x14ac:dyDescent="0.2">
      <c r="B827" s="8">
        <v>70615</v>
      </c>
      <c r="C827" s="6">
        <v>44242</v>
      </c>
      <c r="D827" s="7" t="s">
        <v>60</v>
      </c>
      <c r="E827" s="7" t="s">
        <v>61</v>
      </c>
      <c r="F827" s="7">
        <v>20</v>
      </c>
    </row>
    <row r="828" spans="2:6" x14ac:dyDescent="0.2">
      <c r="B828" s="8">
        <v>70616</v>
      </c>
      <c r="C828" s="6">
        <v>44242</v>
      </c>
      <c r="D828" s="7" t="s">
        <v>78</v>
      </c>
      <c r="E828" s="7"/>
      <c r="F828" s="7">
        <v>18</v>
      </c>
    </row>
    <row r="829" spans="2:6" x14ac:dyDescent="0.2">
      <c r="B829" s="5">
        <v>70617</v>
      </c>
      <c r="C829" s="6">
        <v>44242</v>
      </c>
      <c r="D829" s="7" t="s">
        <v>78</v>
      </c>
      <c r="E829" s="7"/>
      <c r="F829" s="7">
        <v>21</v>
      </c>
    </row>
    <row r="830" spans="2:6" x14ac:dyDescent="0.2">
      <c r="B830" s="8">
        <v>70618</v>
      </c>
      <c r="C830" s="6">
        <v>44242</v>
      </c>
      <c r="D830" s="7" t="s">
        <v>51</v>
      </c>
      <c r="E830" s="7" t="s">
        <v>70</v>
      </c>
      <c r="F830" s="7">
        <v>20</v>
      </c>
    </row>
    <row r="831" spans="2:6" x14ac:dyDescent="0.2">
      <c r="B831" s="8">
        <v>70619</v>
      </c>
      <c r="C831" s="6">
        <v>44242</v>
      </c>
      <c r="D831" s="7" t="s">
        <v>51</v>
      </c>
      <c r="E831" s="7" t="s">
        <v>29</v>
      </c>
      <c r="F831" s="7">
        <v>16</v>
      </c>
    </row>
    <row r="832" spans="2:6" x14ac:dyDescent="0.2">
      <c r="B832" s="5">
        <v>70620</v>
      </c>
      <c r="C832" s="6">
        <v>44242</v>
      </c>
      <c r="D832" s="7" t="s">
        <v>51</v>
      </c>
      <c r="E832" s="7" t="s">
        <v>72</v>
      </c>
      <c r="F832" s="7">
        <v>22</v>
      </c>
    </row>
    <row r="833" spans="2:6" x14ac:dyDescent="0.2">
      <c r="B833" s="8">
        <v>70621</v>
      </c>
      <c r="C833" s="6">
        <v>44243</v>
      </c>
      <c r="D833" s="7" t="s">
        <v>51</v>
      </c>
      <c r="E833" s="7" t="s">
        <v>11</v>
      </c>
      <c r="F833" s="7">
        <v>21</v>
      </c>
    </row>
    <row r="834" spans="2:6" x14ac:dyDescent="0.2">
      <c r="B834" s="8">
        <v>70622</v>
      </c>
      <c r="C834" s="6">
        <v>44243</v>
      </c>
      <c r="D834" s="7" t="s">
        <v>51</v>
      </c>
      <c r="E834" s="7" t="s">
        <v>8</v>
      </c>
      <c r="F834" s="7">
        <v>21</v>
      </c>
    </row>
    <row r="835" spans="2:6" x14ac:dyDescent="0.2">
      <c r="B835" s="5">
        <v>70623</v>
      </c>
      <c r="C835" s="6">
        <v>44243</v>
      </c>
      <c r="D835" s="7" t="s">
        <v>51</v>
      </c>
      <c r="E835" s="7" t="s">
        <v>26</v>
      </c>
      <c r="F835" s="7">
        <v>16</v>
      </c>
    </row>
    <row r="836" spans="2:6" x14ac:dyDescent="0.2">
      <c r="B836" s="8">
        <v>70624</v>
      </c>
      <c r="C836" s="6">
        <v>44243</v>
      </c>
      <c r="D836" s="7" t="s">
        <v>60</v>
      </c>
      <c r="E836" s="7" t="s">
        <v>61</v>
      </c>
      <c r="F836" s="7">
        <v>20</v>
      </c>
    </row>
    <row r="837" spans="2:6" x14ac:dyDescent="0.2">
      <c r="B837" s="8">
        <v>70625</v>
      </c>
      <c r="C837" s="6">
        <v>44243</v>
      </c>
      <c r="D837" s="7" t="s">
        <v>51</v>
      </c>
      <c r="E837" s="7" t="s">
        <v>11</v>
      </c>
      <c r="F837" s="7">
        <v>21</v>
      </c>
    </row>
    <row r="838" spans="2:6" x14ac:dyDescent="0.2">
      <c r="B838" s="5">
        <v>70626</v>
      </c>
      <c r="C838" s="6">
        <v>44243</v>
      </c>
      <c r="D838" s="7" t="s">
        <v>78</v>
      </c>
      <c r="E838" s="7"/>
      <c r="F838" s="7">
        <v>17</v>
      </c>
    </row>
    <row r="839" spans="2:6" x14ac:dyDescent="0.2">
      <c r="B839" s="8">
        <v>70627</v>
      </c>
      <c r="C839" s="6">
        <v>44243</v>
      </c>
      <c r="D839" s="7" t="s">
        <v>51</v>
      </c>
      <c r="E839" s="7" t="s">
        <v>8</v>
      </c>
      <c r="F839" s="7">
        <v>21</v>
      </c>
    </row>
    <row r="840" spans="2:6" x14ac:dyDescent="0.2">
      <c r="B840" s="8">
        <v>70628</v>
      </c>
      <c r="C840" s="6">
        <v>44243</v>
      </c>
      <c r="D840" s="7" t="s">
        <v>51</v>
      </c>
      <c r="E840" s="7" t="s">
        <v>26</v>
      </c>
      <c r="F840" s="7">
        <v>16</v>
      </c>
    </row>
    <row r="841" spans="2:6" x14ac:dyDescent="0.2">
      <c r="B841" s="5">
        <v>70629</v>
      </c>
      <c r="C841" s="6">
        <v>44243</v>
      </c>
      <c r="D841" s="7" t="s">
        <v>79</v>
      </c>
      <c r="E841" s="7" t="s">
        <v>80</v>
      </c>
      <c r="F841" s="7">
        <v>17</v>
      </c>
    </row>
    <row r="842" spans="2:6" x14ac:dyDescent="0.2">
      <c r="B842" s="8">
        <v>70630</v>
      </c>
      <c r="C842" s="6">
        <v>44243</v>
      </c>
      <c r="D842" s="7" t="s">
        <v>79</v>
      </c>
      <c r="E842" s="7" t="s">
        <v>81</v>
      </c>
      <c r="F842" s="7">
        <v>15</v>
      </c>
    </row>
    <row r="843" spans="2:6" x14ac:dyDescent="0.2">
      <c r="B843" s="8">
        <v>70631</v>
      </c>
      <c r="C843" s="6">
        <v>44243</v>
      </c>
      <c r="D843" s="7" t="s">
        <v>51</v>
      </c>
      <c r="E843" s="7" t="s">
        <v>26</v>
      </c>
      <c r="F843" s="7">
        <v>16</v>
      </c>
    </row>
    <row r="844" spans="2:6" x14ac:dyDescent="0.2">
      <c r="B844" s="5">
        <v>70632</v>
      </c>
      <c r="C844" s="6">
        <v>44243</v>
      </c>
      <c r="D844" s="7" t="s">
        <v>78</v>
      </c>
      <c r="E844" s="7"/>
      <c r="F844" s="7">
        <v>20</v>
      </c>
    </row>
    <row r="845" spans="2:6" x14ac:dyDescent="0.2">
      <c r="B845" s="8">
        <v>70633</v>
      </c>
      <c r="C845" s="6">
        <v>44243</v>
      </c>
      <c r="D845" s="7" t="s">
        <v>51</v>
      </c>
      <c r="E845" s="7" t="s">
        <v>70</v>
      </c>
      <c r="F845" s="7">
        <v>20</v>
      </c>
    </row>
    <row r="846" spans="2:6" x14ac:dyDescent="0.2">
      <c r="B846" s="8">
        <v>70634</v>
      </c>
      <c r="C846" s="6">
        <v>44243</v>
      </c>
      <c r="D846" s="7" t="s">
        <v>78</v>
      </c>
      <c r="E846" s="7"/>
      <c r="F846" s="7">
        <v>20</v>
      </c>
    </row>
    <row r="847" spans="2:6" x14ac:dyDescent="0.2">
      <c r="B847" s="5">
        <v>70635</v>
      </c>
      <c r="C847" s="6">
        <v>44243</v>
      </c>
      <c r="D847" s="7" t="s">
        <v>78</v>
      </c>
      <c r="E847" s="7"/>
      <c r="F847" s="7">
        <v>17</v>
      </c>
    </row>
    <row r="848" spans="2:6" x14ac:dyDescent="0.2">
      <c r="B848" s="8">
        <v>70636</v>
      </c>
      <c r="C848" s="6">
        <v>44243</v>
      </c>
      <c r="D848" s="7" t="s">
        <v>79</v>
      </c>
      <c r="E848" s="7" t="s">
        <v>82</v>
      </c>
      <c r="F848" s="7">
        <v>22</v>
      </c>
    </row>
    <row r="849" spans="2:6" x14ac:dyDescent="0.2">
      <c r="B849" s="8">
        <v>70637</v>
      </c>
      <c r="C849" s="6">
        <v>44243</v>
      </c>
      <c r="D849" s="7" t="s">
        <v>79</v>
      </c>
      <c r="E849" s="7" t="s">
        <v>83</v>
      </c>
      <c r="F849" s="7">
        <v>17</v>
      </c>
    </row>
    <row r="850" spans="2:6" x14ac:dyDescent="0.2">
      <c r="B850" s="8">
        <v>70638</v>
      </c>
      <c r="C850" s="6">
        <v>44243</v>
      </c>
      <c r="D850" s="7" t="s">
        <v>51</v>
      </c>
      <c r="E850" s="7" t="s">
        <v>9</v>
      </c>
      <c r="F850" s="7">
        <v>17</v>
      </c>
    </row>
    <row r="851" spans="2:6" x14ac:dyDescent="0.2">
      <c r="B851" s="5">
        <v>70639</v>
      </c>
      <c r="C851" s="6">
        <v>44243</v>
      </c>
      <c r="D851" s="7" t="s">
        <v>51</v>
      </c>
      <c r="E851" s="7" t="s">
        <v>11</v>
      </c>
      <c r="F851" s="7">
        <v>21</v>
      </c>
    </row>
    <row r="852" spans="2:6" x14ac:dyDescent="0.2">
      <c r="B852" s="8">
        <v>70640</v>
      </c>
      <c r="C852" s="6">
        <v>44243</v>
      </c>
      <c r="D852" s="7" t="s">
        <v>51</v>
      </c>
      <c r="E852" s="7" t="s">
        <v>8</v>
      </c>
      <c r="F852" s="7">
        <v>21</v>
      </c>
    </row>
    <row r="853" spans="2:6" x14ac:dyDescent="0.2">
      <c r="B853" s="8">
        <v>70641</v>
      </c>
      <c r="C853" s="6">
        <v>44243</v>
      </c>
      <c r="D853" s="7" t="s">
        <v>76</v>
      </c>
      <c r="E853" s="7" t="s">
        <v>11</v>
      </c>
      <c r="F853" s="7">
        <v>21</v>
      </c>
    </row>
    <row r="854" spans="2:6" x14ac:dyDescent="0.2">
      <c r="B854" s="8">
        <v>70642</v>
      </c>
      <c r="C854" s="6">
        <v>44243</v>
      </c>
      <c r="D854" s="7" t="s">
        <v>76</v>
      </c>
      <c r="E854" s="7" t="s">
        <v>8</v>
      </c>
      <c r="F854" s="7">
        <v>21</v>
      </c>
    </row>
    <row r="855" spans="2:6" x14ac:dyDescent="0.2">
      <c r="B855" s="5">
        <v>70643</v>
      </c>
      <c r="C855" s="6">
        <v>44243</v>
      </c>
      <c r="D855" s="7" t="s">
        <v>76</v>
      </c>
      <c r="E855" s="7" t="s">
        <v>70</v>
      </c>
      <c r="F855" s="7">
        <v>20</v>
      </c>
    </row>
    <row r="856" spans="2:6" x14ac:dyDescent="0.2">
      <c r="B856" s="8">
        <v>70644</v>
      </c>
      <c r="C856" s="6">
        <v>44243</v>
      </c>
      <c r="D856" s="7" t="s">
        <v>79</v>
      </c>
      <c r="E856" s="7" t="s">
        <v>29</v>
      </c>
      <c r="F856" s="7">
        <v>16</v>
      </c>
    </row>
    <row r="857" spans="2:6" x14ac:dyDescent="0.2">
      <c r="B857" s="8">
        <v>70645</v>
      </c>
      <c r="C857" s="6">
        <v>44243</v>
      </c>
      <c r="D857" s="7" t="s">
        <v>78</v>
      </c>
      <c r="E857" s="7"/>
      <c r="F857" s="7">
        <v>20</v>
      </c>
    </row>
    <row r="858" spans="2:6" x14ac:dyDescent="0.2">
      <c r="B858" s="8">
        <v>70646</v>
      </c>
      <c r="C858" s="6">
        <v>44243</v>
      </c>
      <c r="D858" s="7" t="s">
        <v>60</v>
      </c>
      <c r="E858" s="7" t="s">
        <v>61</v>
      </c>
      <c r="F858" s="7">
        <v>20</v>
      </c>
    </row>
    <row r="859" spans="2:6" x14ac:dyDescent="0.2">
      <c r="B859" s="5">
        <v>70647</v>
      </c>
      <c r="C859" s="6">
        <v>44243</v>
      </c>
      <c r="D859" s="7" t="s">
        <v>78</v>
      </c>
      <c r="E859" s="7"/>
      <c r="F859" s="7">
        <v>17</v>
      </c>
    </row>
    <row r="860" spans="2:6" x14ac:dyDescent="0.2">
      <c r="B860" s="8">
        <v>70648</v>
      </c>
      <c r="C860" s="6">
        <v>44243</v>
      </c>
      <c r="D860" s="7" t="s">
        <v>78</v>
      </c>
      <c r="E860" s="7"/>
      <c r="F860" s="7">
        <v>20</v>
      </c>
    </row>
    <row r="861" spans="2:6" x14ac:dyDescent="0.2">
      <c r="B861" s="8">
        <v>70649</v>
      </c>
      <c r="C861" s="6">
        <v>44243</v>
      </c>
      <c r="D861" s="7" t="s">
        <v>79</v>
      </c>
      <c r="E861" s="7" t="s">
        <v>80</v>
      </c>
      <c r="F861" s="7">
        <v>17</v>
      </c>
    </row>
    <row r="862" spans="2:6" x14ac:dyDescent="0.2">
      <c r="B862" s="8">
        <v>70650</v>
      </c>
      <c r="C862" s="6">
        <v>44243</v>
      </c>
      <c r="D862" s="7" t="s">
        <v>79</v>
      </c>
      <c r="E862" s="7" t="s">
        <v>81</v>
      </c>
      <c r="F862" s="7">
        <v>15</v>
      </c>
    </row>
    <row r="863" spans="2:6" x14ac:dyDescent="0.2">
      <c r="B863" s="5">
        <v>70651</v>
      </c>
      <c r="C863" s="6">
        <v>44243</v>
      </c>
      <c r="D863" s="7" t="s">
        <v>36</v>
      </c>
      <c r="E863" s="7" t="s">
        <v>39</v>
      </c>
      <c r="F863" s="7">
        <v>14</v>
      </c>
    </row>
    <row r="864" spans="2:6" x14ac:dyDescent="0.2">
      <c r="B864" s="8">
        <v>70652</v>
      </c>
      <c r="C864" s="6">
        <v>44243</v>
      </c>
      <c r="D864" s="7" t="s">
        <v>36</v>
      </c>
      <c r="E864" s="7"/>
      <c r="F864" s="7">
        <v>13.5</v>
      </c>
    </row>
    <row r="865" spans="2:6" x14ac:dyDescent="0.2">
      <c r="B865" s="8">
        <v>70653</v>
      </c>
      <c r="C865" s="6">
        <v>44243</v>
      </c>
      <c r="D865" s="7" t="s">
        <v>36</v>
      </c>
      <c r="E865" s="7"/>
      <c r="F865" s="7">
        <v>14</v>
      </c>
    </row>
    <row r="866" spans="2:6" x14ac:dyDescent="0.2">
      <c r="B866" s="8">
        <v>70654</v>
      </c>
      <c r="C866" s="6">
        <v>44243</v>
      </c>
      <c r="D866" s="7" t="s">
        <v>36</v>
      </c>
      <c r="E866" s="7"/>
      <c r="F866" s="7">
        <v>15</v>
      </c>
    </row>
    <row r="867" spans="2:6" x14ac:dyDescent="0.2">
      <c r="B867" s="5">
        <v>70655</v>
      </c>
      <c r="C867" s="6">
        <v>44243</v>
      </c>
      <c r="D867" s="7" t="s">
        <v>36</v>
      </c>
      <c r="E867" s="7"/>
      <c r="F867" s="7">
        <v>14</v>
      </c>
    </row>
    <row r="868" spans="2:6" x14ac:dyDescent="0.2">
      <c r="B868" s="8">
        <v>70656</v>
      </c>
      <c r="C868" s="6">
        <v>44243</v>
      </c>
      <c r="D868" s="7" t="s">
        <v>36</v>
      </c>
      <c r="E868" s="7"/>
      <c r="F868" s="7">
        <v>16</v>
      </c>
    </row>
    <row r="869" spans="2:6" x14ac:dyDescent="0.2">
      <c r="B869" s="8">
        <v>70657</v>
      </c>
      <c r="C869" s="6">
        <v>44243</v>
      </c>
      <c r="D869" s="7" t="s">
        <v>36</v>
      </c>
      <c r="E869" s="7"/>
      <c r="F869" s="7">
        <v>14</v>
      </c>
    </row>
    <row r="870" spans="2:6" x14ac:dyDescent="0.2">
      <c r="B870" s="8">
        <v>70658</v>
      </c>
      <c r="C870" s="6">
        <v>44243</v>
      </c>
      <c r="D870" s="7" t="s">
        <v>36</v>
      </c>
      <c r="E870" s="7"/>
      <c r="F870" s="7">
        <v>13.5</v>
      </c>
    </row>
    <row r="871" spans="2:6" x14ac:dyDescent="0.2">
      <c r="B871" s="5">
        <v>70659</v>
      </c>
      <c r="C871" s="6">
        <v>44243</v>
      </c>
      <c r="D871" s="7" t="s">
        <v>36</v>
      </c>
      <c r="E871" s="7"/>
      <c r="F871" s="7">
        <v>14</v>
      </c>
    </row>
    <row r="872" spans="2:6" x14ac:dyDescent="0.2">
      <c r="B872" s="8">
        <v>70660</v>
      </c>
      <c r="C872" s="6">
        <v>44243</v>
      </c>
      <c r="D872" s="7" t="s">
        <v>36</v>
      </c>
      <c r="E872" s="7"/>
      <c r="F872" s="7">
        <v>15</v>
      </c>
    </row>
    <row r="873" spans="2:6" x14ac:dyDescent="0.2">
      <c r="B873" s="8">
        <v>70661</v>
      </c>
      <c r="C873" s="6">
        <v>44243</v>
      </c>
      <c r="D873" s="7" t="s">
        <v>36</v>
      </c>
      <c r="E873" s="7"/>
      <c r="F873" s="7">
        <v>14</v>
      </c>
    </row>
    <row r="874" spans="2:6" x14ac:dyDescent="0.2">
      <c r="B874" s="8">
        <v>70662</v>
      </c>
      <c r="C874" s="6">
        <v>44243</v>
      </c>
      <c r="D874" s="7" t="s">
        <v>36</v>
      </c>
      <c r="E874" s="7"/>
      <c r="F874" s="7">
        <v>16</v>
      </c>
    </row>
    <row r="875" spans="2:6" x14ac:dyDescent="0.2">
      <c r="B875" s="5">
        <v>70663</v>
      </c>
      <c r="C875" s="6">
        <v>44243</v>
      </c>
      <c r="D875" s="7" t="s">
        <v>36</v>
      </c>
      <c r="E875" s="7"/>
      <c r="F875" s="7">
        <v>14</v>
      </c>
    </row>
    <row r="876" spans="2:6" x14ac:dyDescent="0.2">
      <c r="B876" s="8">
        <v>70664</v>
      </c>
      <c r="C876" s="6">
        <v>44243</v>
      </c>
      <c r="D876" s="7" t="s">
        <v>36</v>
      </c>
      <c r="E876" s="7"/>
      <c r="F876" s="7">
        <v>13.5</v>
      </c>
    </row>
    <row r="877" spans="2:6" x14ac:dyDescent="0.2">
      <c r="B877" s="8">
        <v>70665</v>
      </c>
      <c r="C877" s="6">
        <v>44243</v>
      </c>
      <c r="D877" s="7" t="s">
        <v>36</v>
      </c>
      <c r="E877" s="7"/>
      <c r="F877" s="7">
        <v>14</v>
      </c>
    </row>
    <row r="878" spans="2:6" x14ac:dyDescent="0.2">
      <c r="B878" s="8">
        <v>70666</v>
      </c>
      <c r="C878" s="6">
        <v>44243</v>
      </c>
      <c r="D878" s="7" t="s">
        <v>36</v>
      </c>
      <c r="E878" s="7"/>
      <c r="F878" s="7">
        <v>15</v>
      </c>
    </row>
    <row r="879" spans="2:6" x14ac:dyDescent="0.2">
      <c r="B879" s="5">
        <v>70667</v>
      </c>
      <c r="C879" s="6">
        <v>44243</v>
      </c>
      <c r="D879" s="7" t="s">
        <v>36</v>
      </c>
      <c r="E879" s="7"/>
      <c r="F879" s="7">
        <v>14</v>
      </c>
    </row>
    <row r="880" spans="2:6" x14ac:dyDescent="0.2">
      <c r="B880" s="8">
        <v>70668</v>
      </c>
      <c r="C880" s="6">
        <v>44243</v>
      </c>
      <c r="D880" s="7" t="s">
        <v>36</v>
      </c>
      <c r="E880" s="7"/>
      <c r="F880" s="7">
        <v>16</v>
      </c>
    </row>
    <row r="881" spans="2:6" x14ac:dyDescent="0.2">
      <c r="B881" s="8">
        <v>70669</v>
      </c>
      <c r="C881" s="6">
        <v>44243</v>
      </c>
      <c r="D881" s="7" t="s">
        <v>36</v>
      </c>
      <c r="E881" s="7"/>
      <c r="F881" s="7">
        <v>14</v>
      </c>
    </row>
    <row r="882" spans="2:6" x14ac:dyDescent="0.2">
      <c r="B882" s="8">
        <v>70670</v>
      </c>
      <c r="C882" s="6">
        <v>44243</v>
      </c>
      <c r="D882" s="7" t="s">
        <v>36</v>
      </c>
      <c r="E882" s="7"/>
      <c r="F882" s="7">
        <v>13.5</v>
      </c>
    </row>
    <row r="883" spans="2:6" x14ac:dyDescent="0.2">
      <c r="B883" s="5">
        <v>70671</v>
      </c>
      <c r="C883" s="6">
        <v>44243</v>
      </c>
      <c r="D883" s="7" t="s">
        <v>36</v>
      </c>
      <c r="E883" s="7"/>
      <c r="F883" s="7">
        <v>16</v>
      </c>
    </row>
    <row r="884" spans="2:6" x14ac:dyDescent="0.2">
      <c r="B884" s="8">
        <v>70672</v>
      </c>
      <c r="C884" s="6">
        <v>44243</v>
      </c>
      <c r="D884" s="7" t="s">
        <v>36</v>
      </c>
      <c r="E884" s="7"/>
      <c r="F884" s="7">
        <v>14</v>
      </c>
    </row>
    <row r="885" spans="2:6" x14ac:dyDescent="0.2">
      <c r="B885" s="8">
        <v>70673</v>
      </c>
      <c r="C885" s="6">
        <v>44243</v>
      </c>
      <c r="D885" s="7" t="s">
        <v>36</v>
      </c>
      <c r="E885" s="7"/>
      <c r="F885" s="7">
        <v>15</v>
      </c>
    </row>
    <row r="886" spans="2:6" x14ac:dyDescent="0.2">
      <c r="B886" s="8">
        <v>70674</v>
      </c>
      <c r="C886" s="6">
        <v>44243</v>
      </c>
      <c r="D886" s="7" t="s">
        <v>36</v>
      </c>
      <c r="E886" s="7"/>
      <c r="F886" s="7">
        <v>14</v>
      </c>
    </row>
    <row r="887" spans="2:6" x14ac:dyDescent="0.2">
      <c r="B887" s="5">
        <v>70675</v>
      </c>
      <c r="C887" s="6">
        <v>44243</v>
      </c>
      <c r="D887" s="7" t="s">
        <v>36</v>
      </c>
      <c r="E887" s="7"/>
      <c r="F887" s="7">
        <v>16</v>
      </c>
    </row>
    <row r="888" spans="2:6" x14ac:dyDescent="0.2">
      <c r="B888" s="8">
        <v>70676</v>
      </c>
      <c r="C888" s="6">
        <v>44243</v>
      </c>
      <c r="D888" s="7" t="s">
        <v>36</v>
      </c>
      <c r="E888" s="7"/>
      <c r="F888" s="7">
        <v>14</v>
      </c>
    </row>
    <row r="889" spans="2:6" x14ac:dyDescent="0.2">
      <c r="B889" s="8">
        <v>70677</v>
      </c>
      <c r="C889" s="6">
        <v>44243</v>
      </c>
      <c r="D889" s="7" t="s">
        <v>36</v>
      </c>
      <c r="E889" s="7"/>
      <c r="F889" s="7">
        <v>15</v>
      </c>
    </row>
    <row r="890" spans="2:6" x14ac:dyDescent="0.2">
      <c r="B890" s="8">
        <v>70678</v>
      </c>
      <c r="C890" s="6">
        <v>44243</v>
      </c>
      <c r="D890" s="7" t="s">
        <v>36</v>
      </c>
      <c r="E890" s="7"/>
      <c r="F890" s="7">
        <v>14</v>
      </c>
    </row>
    <row r="891" spans="2:6" x14ac:dyDescent="0.2">
      <c r="B891" s="5">
        <v>70679</v>
      </c>
      <c r="C891" s="6">
        <v>44243</v>
      </c>
      <c r="D891" s="7" t="s">
        <v>36</v>
      </c>
      <c r="E891" s="7"/>
      <c r="F891" s="7">
        <v>14</v>
      </c>
    </row>
    <row r="892" spans="2:6" x14ac:dyDescent="0.2">
      <c r="B892" s="8">
        <v>70680</v>
      </c>
      <c r="C892" s="6">
        <v>44243</v>
      </c>
      <c r="D892" s="7" t="s">
        <v>36</v>
      </c>
      <c r="E892" s="7"/>
      <c r="F892" s="7">
        <v>13.5</v>
      </c>
    </row>
    <row r="893" spans="2:6" x14ac:dyDescent="0.2">
      <c r="B893" s="8">
        <v>70681</v>
      </c>
      <c r="C893" s="6"/>
      <c r="D893" s="7" t="s">
        <v>45</v>
      </c>
      <c r="E893" s="7"/>
      <c r="F893" s="7"/>
    </row>
    <row r="894" spans="2:6" x14ac:dyDescent="0.2">
      <c r="B894" s="8">
        <v>70682</v>
      </c>
      <c r="C894" s="6">
        <v>44244</v>
      </c>
      <c r="D894" s="9" t="s">
        <v>36</v>
      </c>
      <c r="E894" s="7"/>
      <c r="F894" s="7">
        <v>14</v>
      </c>
    </row>
    <row r="895" spans="2:6" x14ac:dyDescent="0.2">
      <c r="B895" s="5">
        <v>70683</v>
      </c>
      <c r="C895" s="6">
        <v>44244</v>
      </c>
      <c r="D895" s="9" t="s">
        <v>36</v>
      </c>
      <c r="E895" s="7"/>
      <c r="F895" s="7">
        <v>13.5</v>
      </c>
    </row>
    <row r="896" spans="2:6" x14ac:dyDescent="0.2">
      <c r="B896" s="8">
        <v>70684</v>
      </c>
      <c r="C896" s="6">
        <v>44244</v>
      </c>
      <c r="D896" s="9" t="s">
        <v>36</v>
      </c>
      <c r="E896" s="7"/>
      <c r="F896" s="7">
        <v>14</v>
      </c>
    </row>
    <row r="897" spans="2:6" x14ac:dyDescent="0.2">
      <c r="B897" s="8">
        <v>70685</v>
      </c>
      <c r="C897" s="6">
        <v>44244</v>
      </c>
      <c r="D897" s="9" t="s">
        <v>36</v>
      </c>
      <c r="E897" s="7"/>
      <c r="F897" s="7">
        <v>14</v>
      </c>
    </row>
    <row r="898" spans="2:6" x14ac:dyDescent="0.2">
      <c r="B898" s="8">
        <v>70686</v>
      </c>
      <c r="C898" s="6">
        <v>44246</v>
      </c>
      <c r="D898" s="9" t="s">
        <v>36</v>
      </c>
      <c r="E898" s="7"/>
      <c r="F898" s="7">
        <v>13.5</v>
      </c>
    </row>
    <row r="899" spans="2:6" x14ac:dyDescent="0.2">
      <c r="B899" s="5">
        <v>70687</v>
      </c>
      <c r="C899" s="6">
        <v>44246</v>
      </c>
      <c r="D899" s="9" t="s">
        <v>36</v>
      </c>
      <c r="E899" s="7"/>
      <c r="F899" s="7">
        <v>14</v>
      </c>
    </row>
    <row r="900" spans="2:6" x14ac:dyDescent="0.2">
      <c r="B900" s="8">
        <v>70688</v>
      </c>
      <c r="C900" s="6">
        <v>44246</v>
      </c>
      <c r="D900" s="9" t="s">
        <v>36</v>
      </c>
      <c r="E900" s="7"/>
      <c r="F900" s="7">
        <v>13.5</v>
      </c>
    </row>
    <row r="901" spans="2:6" x14ac:dyDescent="0.2">
      <c r="B901" s="8">
        <v>70689</v>
      </c>
      <c r="C901" s="6">
        <v>44246</v>
      </c>
      <c r="D901" s="9" t="s">
        <v>36</v>
      </c>
      <c r="E901" s="7"/>
      <c r="F901" s="7">
        <v>14</v>
      </c>
    </row>
    <row r="902" spans="2:6" x14ac:dyDescent="0.2">
      <c r="B902" s="8">
        <v>70690</v>
      </c>
      <c r="C902" s="6">
        <v>44246</v>
      </c>
      <c r="D902" s="9" t="s">
        <v>36</v>
      </c>
      <c r="E902" s="7"/>
      <c r="F902" s="7">
        <v>14</v>
      </c>
    </row>
    <row r="903" spans="2:6" x14ac:dyDescent="0.2">
      <c r="B903" s="8">
        <v>70691</v>
      </c>
      <c r="C903" s="6">
        <v>44246</v>
      </c>
      <c r="D903" s="9" t="s">
        <v>36</v>
      </c>
      <c r="E903" s="7"/>
      <c r="F903" s="7">
        <v>15</v>
      </c>
    </row>
    <row r="904" spans="2:6" x14ac:dyDescent="0.2">
      <c r="B904" s="8">
        <v>70692</v>
      </c>
      <c r="C904" s="6">
        <v>44246</v>
      </c>
      <c r="D904" s="9" t="s">
        <v>36</v>
      </c>
      <c r="E904" s="7"/>
      <c r="F904" s="7">
        <v>13.5</v>
      </c>
    </row>
    <row r="905" spans="2:6" x14ac:dyDescent="0.2">
      <c r="B905" s="8">
        <v>70693</v>
      </c>
      <c r="C905" s="6">
        <v>44246</v>
      </c>
      <c r="D905" s="9" t="s">
        <v>36</v>
      </c>
      <c r="E905" s="7"/>
      <c r="F905" s="7">
        <v>15.5</v>
      </c>
    </row>
    <row r="906" spans="2:6" x14ac:dyDescent="0.2">
      <c r="B906" s="8">
        <v>70694</v>
      </c>
      <c r="C906" s="6">
        <v>44246</v>
      </c>
      <c r="D906" s="9" t="s">
        <v>36</v>
      </c>
      <c r="E906" s="7"/>
      <c r="F906" s="7">
        <v>14</v>
      </c>
    </row>
    <row r="907" spans="2:6" x14ac:dyDescent="0.2">
      <c r="B907" s="8">
        <v>70695</v>
      </c>
      <c r="C907" s="6">
        <v>44246</v>
      </c>
      <c r="D907" s="9" t="s">
        <v>36</v>
      </c>
      <c r="E907" s="7"/>
      <c r="F907" s="7">
        <v>13.5</v>
      </c>
    </row>
    <row r="908" spans="2:6" x14ac:dyDescent="0.2">
      <c r="B908" s="8">
        <v>70696</v>
      </c>
      <c r="C908" s="6">
        <v>44246</v>
      </c>
      <c r="D908" s="9" t="s">
        <v>36</v>
      </c>
      <c r="E908" s="7"/>
      <c r="F908" s="7">
        <v>13.5</v>
      </c>
    </row>
    <row r="909" spans="2:6" x14ac:dyDescent="0.2">
      <c r="B909" s="8">
        <v>70697</v>
      </c>
      <c r="C909" s="6">
        <v>44246</v>
      </c>
      <c r="D909" s="9" t="s">
        <v>36</v>
      </c>
      <c r="E909" s="7"/>
      <c r="F909" s="7">
        <v>14</v>
      </c>
    </row>
    <row r="910" spans="2:6" x14ac:dyDescent="0.2">
      <c r="B910" s="8">
        <v>70698</v>
      </c>
      <c r="C910" s="6">
        <v>44246</v>
      </c>
      <c r="D910" s="9" t="s">
        <v>36</v>
      </c>
      <c r="E910" s="7"/>
      <c r="F910" s="7">
        <v>14</v>
      </c>
    </row>
    <row r="911" spans="2:6" x14ac:dyDescent="0.2">
      <c r="B911" s="8">
        <v>70699</v>
      </c>
      <c r="C911" s="6">
        <v>44246</v>
      </c>
      <c r="D911" s="9" t="s">
        <v>36</v>
      </c>
      <c r="E911" s="7"/>
      <c r="F911" s="7">
        <v>13.5</v>
      </c>
    </row>
    <row r="912" spans="2:6" x14ac:dyDescent="0.2">
      <c r="B912" s="8">
        <v>70700</v>
      </c>
      <c r="C912" s="6">
        <v>44246</v>
      </c>
      <c r="D912" s="9" t="s">
        <v>36</v>
      </c>
      <c r="E912" s="7"/>
      <c r="F912" s="7">
        <v>15</v>
      </c>
    </row>
    <row r="913" spans="2:6" x14ac:dyDescent="0.2">
      <c r="B913" s="8">
        <v>70701</v>
      </c>
      <c r="C913" s="6">
        <v>44243</v>
      </c>
      <c r="D913" s="7" t="s">
        <v>60</v>
      </c>
      <c r="E913" s="7" t="s">
        <v>61</v>
      </c>
      <c r="F913" s="7">
        <v>20</v>
      </c>
    </row>
    <row r="914" spans="2:6" x14ac:dyDescent="0.2">
      <c r="B914" s="8">
        <v>70702</v>
      </c>
      <c r="C914" s="6">
        <v>44243</v>
      </c>
      <c r="D914" s="7" t="s">
        <v>51</v>
      </c>
      <c r="E914" s="7" t="s">
        <v>9</v>
      </c>
      <c r="F914" s="7">
        <v>17</v>
      </c>
    </row>
    <row r="915" spans="2:6" x14ac:dyDescent="0.2">
      <c r="B915" s="8">
        <v>70703</v>
      </c>
      <c r="C915" s="6">
        <v>44243</v>
      </c>
      <c r="D915" s="7" t="s">
        <v>51</v>
      </c>
      <c r="E915" s="7" t="s">
        <v>26</v>
      </c>
      <c r="F915" s="7">
        <v>16</v>
      </c>
    </row>
    <row r="916" spans="2:6" x14ac:dyDescent="0.2">
      <c r="B916" s="8">
        <v>70704</v>
      </c>
      <c r="C916" s="6">
        <v>44243</v>
      </c>
      <c r="D916" s="7" t="s">
        <v>79</v>
      </c>
      <c r="E916" s="7" t="s">
        <v>83</v>
      </c>
      <c r="F916" s="7">
        <v>17</v>
      </c>
    </row>
    <row r="917" spans="2:6" x14ac:dyDescent="0.2">
      <c r="B917" s="8">
        <v>70705</v>
      </c>
      <c r="C917" s="6">
        <v>44243</v>
      </c>
      <c r="D917" s="7" t="s">
        <v>51</v>
      </c>
      <c r="E917" s="7" t="s">
        <v>74</v>
      </c>
      <c r="F917" s="7">
        <v>20</v>
      </c>
    </row>
    <row r="918" spans="2:6" x14ac:dyDescent="0.2">
      <c r="B918" s="8">
        <v>70706</v>
      </c>
      <c r="C918" s="6">
        <v>44243</v>
      </c>
      <c r="D918" s="7" t="s">
        <v>51</v>
      </c>
      <c r="E918" s="7" t="s">
        <v>70</v>
      </c>
      <c r="F918" s="7">
        <v>20</v>
      </c>
    </row>
    <row r="919" spans="2:6" x14ac:dyDescent="0.2">
      <c r="B919" s="8">
        <v>70707</v>
      </c>
      <c r="C919" s="6">
        <v>44243</v>
      </c>
      <c r="D919" s="7" t="s">
        <v>79</v>
      </c>
      <c r="E919" s="7" t="s">
        <v>82</v>
      </c>
      <c r="F919" s="7">
        <v>22</v>
      </c>
    </row>
    <row r="920" spans="2:6" x14ac:dyDescent="0.2">
      <c r="B920" s="8">
        <v>70708</v>
      </c>
      <c r="C920" s="6">
        <v>44243</v>
      </c>
      <c r="D920" s="7" t="s">
        <v>78</v>
      </c>
      <c r="E920" s="7"/>
      <c r="F920" s="7">
        <v>17</v>
      </c>
    </row>
    <row r="921" spans="2:6" x14ac:dyDescent="0.2">
      <c r="B921" s="8">
        <v>70709</v>
      </c>
      <c r="C921" s="6">
        <v>44243</v>
      </c>
      <c r="D921" s="7" t="s">
        <v>78</v>
      </c>
      <c r="E921" s="7"/>
      <c r="F921" s="7">
        <v>20</v>
      </c>
    </row>
    <row r="922" spans="2:6" x14ac:dyDescent="0.2">
      <c r="B922" s="8">
        <v>70710</v>
      </c>
      <c r="C922" s="6">
        <v>44243</v>
      </c>
      <c r="D922" s="7" t="s">
        <v>78</v>
      </c>
      <c r="E922" s="7"/>
      <c r="F922" s="7">
        <v>20</v>
      </c>
    </row>
    <row r="923" spans="2:6" x14ac:dyDescent="0.2">
      <c r="B923" s="8">
        <v>70711</v>
      </c>
      <c r="C923" s="6">
        <v>44243</v>
      </c>
      <c r="D923" s="7" t="s">
        <v>78</v>
      </c>
      <c r="E923" s="7"/>
      <c r="F923" s="7">
        <v>18</v>
      </c>
    </row>
    <row r="924" spans="2:6" x14ac:dyDescent="0.2">
      <c r="B924" s="8">
        <v>70712</v>
      </c>
      <c r="C924" s="6">
        <v>44243</v>
      </c>
      <c r="D924" s="7" t="s">
        <v>78</v>
      </c>
      <c r="E924" s="7"/>
      <c r="F924" s="7">
        <v>19</v>
      </c>
    </row>
    <row r="925" spans="2:6" x14ac:dyDescent="0.2">
      <c r="B925" s="8">
        <v>70713</v>
      </c>
      <c r="C925" s="6">
        <v>44243</v>
      </c>
      <c r="D925" s="7" t="s">
        <v>78</v>
      </c>
      <c r="E925" s="7"/>
      <c r="F925" s="7">
        <v>17</v>
      </c>
    </row>
    <row r="926" spans="2:6" x14ac:dyDescent="0.2">
      <c r="B926" s="8">
        <v>70714</v>
      </c>
      <c r="C926" s="6">
        <v>44243</v>
      </c>
      <c r="D926" s="7" t="s">
        <v>51</v>
      </c>
      <c r="E926" s="7" t="s">
        <v>8</v>
      </c>
      <c r="F926" s="7">
        <v>21</v>
      </c>
    </row>
    <row r="927" spans="2:6" x14ac:dyDescent="0.2">
      <c r="B927" s="8">
        <v>70715</v>
      </c>
      <c r="C927" s="6">
        <v>44243</v>
      </c>
      <c r="D927" s="7" t="s">
        <v>51</v>
      </c>
      <c r="E927" s="7" t="s">
        <v>9</v>
      </c>
      <c r="F927" s="7">
        <v>17</v>
      </c>
    </row>
    <row r="928" spans="2:6" x14ac:dyDescent="0.2">
      <c r="B928" s="8">
        <v>70716</v>
      </c>
      <c r="C928" s="6">
        <v>44243</v>
      </c>
      <c r="D928" s="7" t="s">
        <v>51</v>
      </c>
      <c r="E928" s="7" t="s">
        <v>26</v>
      </c>
      <c r="F928" s="7">
        <v>16</v>
      </c>
    </row>
    <row r="929" spans="2:6" x14ac:dyDescent="0.2">
      <c r="B929" s="8">
        <v>70717</v>
      </c>
      <c r="C929" s="6">
        <v>44243</v>
      </c>
      <c r="D929" s="7" t="s">
        <v>51</v>
      </c>
      <c r="E929" s="7" t="s">
        <v>11</v>
      </c>
      <c r="F929" s="7">
        <v>21</v>
      </c>
    </row>
    <row r="930" spans="2:6" x14ac:dyDescent="0.2">
      <c r="B930" s="8">
        <v>70718</v>
      </c>
      <c r="C930" s="6">
        <v>44243</v>
      </c>
      <c r="D930" s="7" t="s">
        <v>79</v>
      </c>
      <c r="E930" s="7" t="s">
        <v>29</v>
      </c>
      <c r="F930" s="7">
        <v>16</v>
      </c>
    </row>
    <row r="931" spans="2:6" x14ac:dyDescent="0.2">
      <c r="B931" s="8">
        <v>70719</v>
      </c>
      <c r="C931" s="6">
        <v>44243</v>
      </c>
      <c r="D931" s="7" t="s">
        <v>78</v>
      </c>
      <c r="E931" s="7"/>
      <c r="F931" s="7">
        <v>14</v>
      </c>
    </row>
    <row r="932" spans="2:6" x14ac:dyDescent="0.2">
      <c r="B932" s="8">
        <v>70720</v>
      </c>
      <c r="C932" s="6">
        <v>44243</v>
      </c>
      <c r="D932" s="7" t="s">
        <v>78</v>
      </c>
      <c r="E932" s="7"/>
      <c r="F932" s="7">
        <v>20</v>
      </c>
    </row>
    <row r="933" spans="2:6" x14ac:dyDescent="0.2">
      <c r="B933" s="8">
        <v>70721</v>
      </c>
      <c r="C933" s="6">
        <v>44243</v>
      </c>
      <c r="D933" s="7" t="s">
        <v>78</v>
      </c>
      <c r="E933" s="7"/>
      <c r="F933" s="7">
        <v>20</v>
      </c>
    </row>
    <row r="934" spans="2:6" x14ac:dyDescent="0.2">
      <c r="B934" s="8">
        <v>70722</v>
      </c>
      <c r="C934" s="6">
        <v>44243</v>
      </c>
      <c r="D934" s="7" t="s">
        <v>78</v>
      </c>
      <c r="E934" s="7"/>
      <c r="F934" s="7">
        <v>17</v>
      </c>
    </row>
    <row r="935" spans="2:6" x14ac:dyDescent="0.2">
      <c r="B935" s="8">
        <v>70723</v>
      </c>
      <c r="C935" s="6">
        <v>44243</v>
      </c>
      <c r="D935" s="7" t="s">
        <v>51</v>
      </c>
      <c r="E935" s="7" t="s">
        <v>70</v>
      </c>
      <c r="F935" s="7">
        <v>20</v>
      </c>
    </row>
    <row r="936" spans="2:6" x14ac:dyDescent="0.2">
      <c r="B936" s="8">
        <v>70724</v>
      </c>
      <c r="C936" s="6">
        <v>44243</v>
      </c>
      <c r="D936" s="7" t="s">
        <v>79</v>
      </c>
      <c r="E936" s="7" t="s">
        <v>80</v>
      </c>
      <c r="F936" s="7">
        <v>17</v>
      </c>
    </row>
    <row r="937" spans="2:6" x14ac:dyDescent="0.2">
      <c r="B937" s="8">
        <v>70725</v>
      </c>
      <c r="C937" s="6">
        <v>44243</v>
      </c>
      <c r="D937" s="7" t="s">
        <v>79</v>
      </c>
      <c r="E937" s="7" t="s">
        <v>81</v>
      </c>
      <c r="F937" s="7">
        <v>15</v>
      </c>
    </row>
    <row r="938" spans="2:6" x14ac:dyDescent="0.2">
      <c r="B938" s="8">
        <v>70726</v>
      </c>
      <c r="C938" s="6">
        <v>44243</v>
      </c>
      <c r="D938" s="7" t="s">
        <v>79</v>
      </c>
      <c r="E938" s="7" t="s">
        <v>82</v>
      </c>
      <c r="F938" s="7">
        <v>22</v>
      </c>
    </row>
    <row r="939" spans="2:6" x14ac:dyDescent="0.2">
      <c r="B939" s="8">
        <v>70727</v>
      </c>
      <c r="C939" s="6">
        <v>44243</v>
      </c>
      <c r="D939" s="7" t="s">
        <v>51</v>
      </c>
      <c r="E939" s="7" t="s">
        <v>26</v>
      </c>
      <c r="F939" s="7">
        <v>16</v>
      </c>
    </row>
    <row r="940" spans="2:6" x14ac:dyDescent="0.2">
      <c r="B940" s="8">
        <v>70728</v>
      </c>
      <c r="C940" s="6">
        <v>44244</v>
      </c>
      <c r="D940" s="7" t="s">
        <v>79</v>
      </c>
      <c r="E940" s="7" t="s">
        <v>81</v>
      </c>
      <c r="F940" s="7">
        <v>15</v>
      </c>
    </row>
    <row r="941" spans="2:6" x14ac:dyDescent="0.2">
      <c r="B941" s="8">
        <v>70729</v>
      </c>
      <c r="C941" s="6">
        <v>44244</v>
      </c>
      <c r="D941" s="7" t="s">
        <v>79</v>
      </c>
      <c r="E941" s="7" t="s">
        <v>80</v>
      </c>
      <c r="F941" s="7">
        <v>17</v>
      </c>
    </row>
    <row r="942" spans="2:6" x14ac:dyDescent="0.2">
      <c r="B942" s="8">
        <v>70730</v>
      </c>
      <c r="C942" s="6">
        <v>44244</v>
      </c>
      <c r="D942" s="7" t="s">
        <v>79</v>
      </c>
      <c r="E942" s="7" t="s">
        <v>83</v>
      </c>
      <c r="F942" s="7">
        <v>17</v>
      </c>
    </row>
    <row r="943" spans="2:6" x14ac:dyDescent="0.2">
      <c r="B943" s="8">
        <v>70731</v>
      </c>
      <c r="C943" s="6">
        <v>44244</v>
      </c>
      <c r="D943" s="7" t="s">
        <v>79</v>
      </c>
      <c r="E943" s="7" t="s">
        <v>84</v>
      </c>
      <c r="F943" s="7">
        <v>16</v>
      </c>
    </row>
    <row r="944" spans="2:6" x14ac:dyDescent="0.2">
      <c r="B944" s="8">
        <v>70732</v>
      </c>
      <c r="C944" s="6">
        <v>44244</v>
      </c>
      <c r="D944" s="7" t="s">
        <v>78</v>
      </c>
      <c r="E944" s="7"/>
      <c r="F944" s="7">
        <v>19</v>
      </c>
    </row>
    <row r="945" spans="2:6" x14ac:dyDescent="0.2">
      <c r="B945" s="8">
        <v>70733</v>
      </c>
      <c r="C945" s="6">
        <v>44244</v>
      </c>
      <c r="D945" s="7" t="s">
        <v>78</v>
      </c>
      <c r="E945" s="7"/>
      <c r="F945" s="7">
        <v>20</v>
      </c>
    </row>
    <row r="946" spans="2:6" x14ac:dyDescent="0.2">
      <c r="B946" s="8">
        <v>70734</v>
      </c>
      <c r="C946" s="6">
        <v>44244</v>
      </c>
      <c r="D946" s="7" t="s">
        <v>78</v>
      </c>
      <c r="E946" s="7"/>
      <c r="F946" s="7">
        <v>14</v>
      </c>
    </row>
    <row r="947" spans="2:6" x14ac:dyDescent="0.2">
      <c r="B947" s="8">
        <v>70735</v>
      </c>
      <c r="C947" s="6">
        <v>44244</v>
      </c>
      <c r="D947" s="7" t="s">
        <v>78</v>
      </c>
      <c r="E947" s="7"/>
      <c r="F947" s="7">
        <v>20</v>
      </c>
    </row>
    <row r="948" spans="2:6" x14ac:dyDescent="0.2">
      <c r="B948" s="8">
        <v>70736</v>
      </c>
      <c r="C948" s="6">
        <v>44244</v>
      </c>
      <c r="D948" s="7" t="s">
        <v>85</v>
      </c>
      <c r="E948" s="7" t="s">
        <v>11</v>
      </c>
      <c r="F948" s="7">
        <v>21</v>
      </c>
    </row>
    <row r="949" spans="2:6" x14ac:dyDescent="0.2">
      <c r="B949" s="8">
        <v>70737</v>
      </c>
      <c r="C949" s="6">
        <v>44244</v>
      </c>
      <c r="D949" s="7" t="s">
        <v>85</v>
      </c>
      <c r="E949" s="7" t="s">
        <v>8</v>
      </c>
      <c r="F949" s="7">
        <v>21</v>
      </c>
    </row>
    <row r="950" spans="2:6" x14ac:dyDescent="0.2">
      <c r="B950" s="8">
        <v>70738</v>
      </c>
      <c r="C950" s="6">
        <v>44244</v>
      </c>
      <c r="D950" s="7" t="s">
        <v>51</v>
      </c>
      <c r="E950" s="7" t="s">
        <v>9</v>
      </c>
      <c r="F950" s="7">
        <v>17</v>
      </c>
    </row>
    <row r="951" spans="2:6" x14ac:dyDescent="0.2">
      <c r="B951" s="8">
        <v>70739</v>
      </c>
      <c r="C951" s="6">
        <v>44244</v>
      </c>
      <c r="D951" s="7" t="s">
        <v>60</v>
      </c>
      <c r="E951" s="7" t="s">
        <v>61</v>
      </c>
      <c r="F951" s="7">
        <v>20</v>
      </c>
    </row>
    <row r="952" spans="2:6" x14ac:dyDescent="0.2">
      <c r="B952" s="8">
        <v>70740</v>
      </c>
      <c r="C952" s="6">
        <v>44244</v>
      </c>
      <c r="D952" s="7" t="s">
        <v>51</v>
      </c>
      <c r="E952" s="7" t="s">
        <v>8</v>
      </c>
      <c r="F952" s="7">
        <v>21</v>
      </c>
    </row>
    <row r="953" spans="2:6" x14ac:dyDescent="0.2">
      <c r="B953" s="8">
        <v>70741</v>
      </c>
      <c r="C953" s="6">
        <v>44244</v>
      </c>
      <c r="D953" s="7" t="s">
        <v>79</v>
      </c>
      <c r="E953" s="7" t="s">
        <v>82</v>
      </c>
      <c r="F953" s="7">
        <v>22</v>
      </c>
    </row>
    <row r="954" spans="2:6" x14ac:dyDescent="0.2">
      <c r="B954" s="8">
        <v>70742</v>
      </c>
      <c r="C954" s="6">
        <v>44244</v>
      </c>
      <c r="D954" s="7" t="s">
        <v>51</v>
      </c>
      <c r="E954" s="7" t="s">
        <v>48</v>
      </c>
      <c r="F954" s="7">
        <v>16</v>
      </c>
    </row>
    <row r="955" spans="2:6" x14ac:dyDescent="0.2">
      <c r="B955" s="8">
        <v>70743</v>
      </c>
      <c r="C955" s="6">
        <v>44244</v>
      </c>
      <c r="D955" s="7" t="s">
        <v>78</v>
      </c>
      <c r="E955" s="7"/>
      <c r="F955" s="7">
        <v>20</v>
      </c>
    </row>
    <row r="956" spans="2:6" x14ac:dyDescent="0.2">
      <c r="B956" s="8">
        <v>70744</v>
      </c>
      <c r="C956" s="6">
        <v>44244</v>
      </c>
      <c r="D956" s="7" t="s">
        <v>78</v>
      </c>
      <c r="E956" s="7"/>
      <c r="F956" s="7">
        <v>19</v>
      </c>
    </row>
    <row r="957" spans="2:6" x14ac:dyDescent="0.2">
      <c r="B957" s="8">
        <v>70745</v>
      </c>
      <c r="C957" s="6">
        <v>44244</v>
      </c>
      <c r="D957" s="7" t="s">
        <v>79</v>
      </c>
      <c r="E957" s="7" t="s">
        <v>81</v>
      </c>
      <c r="F957" s="7">
        <v>15</v>
      </c>
    </row>
    <row r="958" spans="2:6" x14ac:dyDescent="0.2">
      <c r="B958" s="8">
        <v>70746</v>
      </c>
      <c r="C958" s="6">
        <v>44244</v>
      </c>
      <c r="D958" s="7" t="s">
        <v>79</v>
      </c>
      <c r="E958" s="7" t="s">
        <v>80</v>
      </c>
      <c r="F958" s="7">
        <v>17</v>
      </c>
    </row>
    <row r="959" spans="2:6" x14ac:dyDescent="0.2">
      <c r="B959" s="8">
        <v>70747</v>
      </c>
      <c r="C959" s="6">
        <v>44244</v>
      </c>
      <c r="D959" s="7" t="s">
        <v>79</v>
      </c>
      <c r="E959" s="7" t="s">
        <v>83</v>
      </c>
      <c r="F959" s="7">
        <v>17</v>
      </c>
    </row>
    <row r="960" spans="2:6" x14ac:dyDescent="0.2">
      <c r="B960" s="8">
        <v>70748</v>
      </c>
      <c r="C960" s="6">
        <v>44244</v>
      </c>
      <c r="D960" s="7" t="s">
        <v>51</v>
      </c>
      <c r="E960" s="7" t="s">
        <v>9</v>
      </c>
      <c r="F960" s="7">
        <v>17</v>
      </c>
    </row>
    <row r="961" spans="2:6" x14ac:dyDescent="0.2">
      <c r="B961" s="8">
        <v>70749</v>
      </c>
      <c r="C961" s="6">
        <v>44244</v>
      </c>
      <c r="D961" s="7" t="s">
        <v>79</v>
      </c>
      <c r="E961" s="7" t="s">
        <v>82</v>
      </c>
      <c r="F961" s="7">
        <v>22</v>
      </c>
    </row>
    <row r="962" spans="2:6" x14ac:dyDescent="0.2">
      <c r="B962" s="8">
        <v>70750</v>
      </c>
      <c r="C962" s="12">
        <v>44244</v>
      </c>
      <c r="D962" s="13" t="s">
        <v>79</v>
      </c>
      <c r="E962" s="13" t="s">
        <v>29</v>
      </c>
      <c r="F962" s="13">
        <v>16</v>
      </c>
    </row>
    <row r="963" spans="2:6" x14ac:dyDescent="0.2">
      <c r="B963" s="8">
        <v>70751</v>
      </c>
      <c r="C963" s="12">
        <v>44244</v>
      </c>
      <c r="D963" s="7" t="s">
        <v>78</v>
      </c>
      <c r="E963" s="7"/>
      <c r="F963" s="7">
        <v>17</v>
      </c>
    </row>
    <row r="964" spans="2:6" x14ac:dyDescent="0.2">
      <c r="B964" s="8">
        <v>70752</v>
      </c>
      <c r="C964" s="12">
        <v>44244</v>
      </c>
      <c r="D964" s="7" t="s">
        <v>45</v>
      </c>
      <c r="E964" s="7"/>
      <c r="F964" s="7"/>
    </row>
    <row r="965" spans="2:6" x14ac:dyDescent="0.2">
      <c r="B965" s="8">
        <v>70753</v>
      </c>
      <c r="C965" s="12">
        <v>44244</v>
      </c>
      <c r="D965" s="7" t="s">
        <v>76</v>
      </c>
      <c r="E965" s="7" t="s">
        <v>8</v>
      </c>
      <c r="F965" s="7">
        <v>21</v>
      </c>
    </row>
    <row r="966" spans="2:6" x14ac:dyDescent="0.2">
      <c r="B966" s="8">
        <v>70754</v>
      </c>
      <c r="C966" s="12">
        <v>44244</v>
      </c>
      <c r="D966" s="7" t="s">
        <v>51</v>
      </c>
      <c r="E966" s="7" t="s">
        <v>9</v>
      </c>
      <c r="F966" s="7">
        <v>17</v>
      </c>
    </row>
    <row r="967" spans="2:6" x14ac:dyDescent="0.2">
      <c r="B967" s="8">
        <v>70755</v>
      </c>
      <c r="C967" s="12">
        <v>44244</v>
      </c>
      <c r="D967" s="7" t="s">
        <v>78</v>
      </c>
      <c r="E967" s="7"/>
      <c r="F967" s="7">
        <v>14</v>
      </c>
    </row>
    <row r="968" spans="2:6" x14ac:dyDescent="0.2">
      <c r="B968" s="8">
        <v>70756</v>
      </c>
      <c r="C968" s="12">
        <v>44244</v>
      </c>
      <c r="D968" s="7" t="s">
        <v>51</v>
      </c>
      <c r="E968" s="7" t="s">
        <v>11</v>
      </c>
      <c r="F968" s="7">
        <v>21</v>
      </c>
    </row>
    <row r="969" spans="2:6" x14ac:dyDescent="0.2">
      <c r="B969" s="8">
        <v>70757</v>
      </c>
      <c r="C969" s="12">
        <v>44244</v>
      </c>
      <c r="D969" s="7" t="s">
        <v>78</v>
      </c>
      <c r="E969" s="7"/>
      <c r="F969" s="7">
        <v>19</v>
      </c>
    </row>
    <row r="970" spans="2:6" x14ac:dyDescent="0.2">
      <c r="B970" s="8">
        <v>70758</v>
      </c>
      <c r="C970" s="12">
        <v>44244</v>
      </c>
      <c r="D970" s="7" t="s">
        <v>78</v>
      </c>
      <c r="E970" s="7"/>
      <c r="F970" s="7">
        <v>20</v>
      </c>
    </row>
    <row r="971" spans="2:6" x14ac:dyDescent="0.2">
      <c r="B971" s="8">
        <v>70759</v>
      </c>
      <c r="C971" s="12">
        <v>44244</v>
      </c>
      <c r="D971" s="7" t="s">
        <v>76</v>
      </c>
      <c r="E971" s="7" t="s">
        <v>26</v>
      </c>
      <c r="F971" s="7">
        <v>16</v>
      </c>
    </row>
    <row r="972" spans="2:6" x14ac:dyDescent="0.2">
      <c r="B972" s="8">
        <v>70760</v>
      </c>
      <c r="C972" s="12">
        <v>44244</v>
      </c>
      <c r="D972" s="7" t="s">
        <v>51</v>
      </c>
      <c r="E972" s="7" t="s">
        <v>48</v>
      </c>
      <c r="F972" s="7">
        <v>16</v>
      </c>
    </row>
    <row r="973" spans="2:6" x14ac:dyDescent="0.2">
      <c r="B973" s="8">
        <v>70761</v>
      </c>
      <c r="C973" s="12">
        <v>44244</v>
      </c>
      <c r="D973" s="7" t="s">
        <v>78</v>
      </c>
      <c r="E973" s="7"/>
      <c r="F973" s="7">
        <v>17</v>
      </c>
    </row>
    <row r="974" spans="2:6" x14ac:dyDescent="0.2">
      <c r="B974" s="8">
        <v>70762</v>
      </c>
      <c r="C974" s="12">
        <v>44244</v>
      </c>
      <c r="D974" s="7" t="s">
        <v>51</v>
      </c>
      <c r="E974" s="7" t="s">
        <v>49</v>
      </c>
      <c r="F974" s="7">
        <v>15</v>
      </c>
    </row>
    <row r="975" spans="2:6" x14ac:dyDescent="0.2">
      <c r="B975" s="8">
        <v>70763</v>
      </c>
      <c r="C975" s="12">
        <v>44244</v>
      </c>
      <c r="D975" s="7" t="s">
        <v>76</v>
      </c>
      <c r="E975" s="7" t="s">
        <v>11</v>
      </c>
      <c r="F975" s="7">
        <v>21</v>
      </c>
    </row>
    <row r="976" spans="2:6" x14ac:dyDescent="0.2">
      <c r="B976" s="8">
        <v>70764</v>
      </c>
      <c r="C976" s="12">
        <v>44244</v>
      </c>
      <c r="D976" s="7" t="s">
        <v>51</v>
      </c>
      <c r="E976" s="7" t="s">
        <v>9</v>
      </c>
      <c r="F976" s="7">
        <v>17</v>
      </c>
    </row>
    <row r="977" spans="2:6" x14ac:dyDescent="0.2">
      <c r="B977" s="8">
        <v>70765</v>
      </c>
      <c r="C977" s="12">
        <v>44244</v>
      </c>
      <c r="D977" s="7" t="s">
        <v>78</v>
      </c>
      <c r="E977" s="7"/>
      <c r="F977" s="7">
        <v>20</v>
      </c>
    </row>
    <row r="978" spans="2:6" x14ac:dyDescent="0.2">
      <c r="B978" s="8">
        <v>70766</v>
      </c>
      <c r="C978" s="12">
        <v>44244</v>
      </c>
      <c r="D978" s="7" t="s">
        <v>78</v>
      </c>
      <c r="E978" s="7"/>
      <c r="F978" s="7">
        <v>19</v>
      </c>
    </row>
    <row r="979" spans="2:6" x14ac:dyDescent="0.2">
      <c r="B979" s="8">
        <v>70767</v>
      </c>
      <c r="C979" s="12">
        <v>44244</v>
      </c>
      <c r="D979" s="7" t="s">
        <v>51</v>
      </c>
      <c r="E979" s="7" t="s">
        <v>48</v>
      </c>
      <c r="F979" s="7">
        <v>16</v>
      </c>
    </row>
    <row r="980" spans="2:6" x14ac:dyDescent="0.2">
      <c r="B980" s="8">
        <v>70768</v>
      </c>
      <c r="C980" s="12">
        <v>44244</v>
      </c>
      <c r="D980" s="7" t="s">
        <v>51</v>
      </c>
      <c r="E980" s="7" t="s">
        <v>8</v>
      </c>
      <c r="F980" s="7">
        <v>21</v>
      </c>
    </row>
    <row r="981" spans="2:6" x14ac:dyDescent="0.2">
      <c r="B981" s="8">
        <v>70769</v>
      </c>
      <c r="C981" s="12">
        <v>44244</v>
      </c>
      <c r="D981" s="7" t="s">
        <v>51</v>
      </c>
      <c r="E981" s="7" t="s">
        <v>26</v>
      </c>
      <c r="F981" s="7">
        <v>16</v>
      </c>
    </row>
    <row r="982" spans="2:6" x14ac:dyDescent="0.2">
      <c r="B982" s="8">
        <v>70770</v>
      </c>
      <c r="C982" s="12">
        <v>44244</v>
      </c>
      <c r="D982" s="7" t="s">
        <v>51</v>
      </c>
      <c r="E982" s="7" t="s">
        <v>49</v>
      </c>
      <c r="F982" s="7">
        <v>15</v>
      </c>
    </row>
    <row r="983" spans="2:6" x14ac:dyDescent="0.2">
      <c r="B983" s="8">
        <v>70771</v>
      </c>
      <c r="C983" s="12">
        <v>44244</v>
      </c>
      <c r="D983" s="7" t="s">
        <v>51</v>
      </c>
      <c r="E983" s="7" t="s">
        <v>48</v>
      </c>
      <c r="F983" s="7">
        <v>16</v>
      </c>
    </row>
    <row r="984" spans="2:6" x14ac:dyDescent="0.2">
      <c r="B984" s="8">
        <v>70772</v>
      </c>
      <c r="C984" s="12">
        <v>44244</v>
      </c>
      <c r="D984" s="7" t="s">
        <v>78</v>
      </c>
      <c r="E984" s="7"/>
      <c r="F984" s="7">
        <v>20</v>
      </c>
    </row>
    <row r="985" spans="2:6" x14ac:dyDescent="0.2">
      <c r="B985" s="8">
        <v>70773</v>
      </c>
      <c r="C985" s="12">
        <v>44244</v>
      </c>
      <c r="D985" s="7" t="s">
        <v>78</v>
      </c>
      <c r="E985" s="7"/>
      <c r="F985" s="7">
        <v>17</v>
      </c>
    </row>
    <row r="986" spans="2:6" x14ac:dyDescent="0.2">
      <c r="B986" s="8">
        <v>70774</v>
      </c>
      <c r="C986" s="12">
        <v>44244</v>
      </c>
      <c r="D986" s="7" t="s">
        <v>78</v>
      </c>
      <c r="E986" s="7"/>
      <c r="F986" s="7">
        <v>19</v>
      </c>
    </row>
    <row r="987" spans="2:6" x14ac:dyDescent="0.2">
      <c r="B987" s="8">
        <v>70775</v>
      </c>
      <c r="C987" s="12">
        <v>44244</v>
      </c>
      <c r="D987" s="7" t="s">
        <v>78</v>
      </c>
      <c r="E987" s="7"/>
      <c r="F987" s="7">
        <v>14</v>
      </c>
    </row>
    <row r="988" spans="2:6" x14ac:dyDescent="0.2">
      <c r="B988" s="8">
        <v>70776</v>
      </c>
      <c r="C988" s="12">
        <v>44244</v>
      </c>
      <c r="D988" s="7" t="s">
        <v>51</v>
      </c>
      <c r="E988" s="7" t="s">
        <v>48</v>
      </c>
      <c r="F988" s="7">
        <v>16</v>
      </c>
    </row>
    <row r="989" spans="2:6" x14ac:dyDescent="0.2">
      <c r="B989" s="8">
        <v>70777</v>
      </c>
      <c r="C989" s="12">
        <v>44244</v>
      </c>
      <c r="D989" s="7" t="s">
        <v>14</v>
      </c>
      <c r="E989" s="7" t="s">
        <v>11</v>
      </c>
      <c r="F989" s="7">
        <v>21</v>
      </c>
    </row>
    <row r="990" spans="2:6" x14ac:dyDescent="0.2">
      <c r="B990" s="8">
        <v>70778</v>
      </c>
      <c r="C990" s="12">
        <v>44244</v>
      </c>
      <c r="D990" s="7" t="s">
        <v>78</v>
      </c>
      <c r="E990" s="7"/>
      <c r="F990" s="7">
        <v>15</v>
      </c>
    </row>
    <row r="991" spans="2:6" x14ac:dyDescent="0.2">
      <c r="B991" s="8">
        <v>70779</v>
      </c>
      <c r="C991" s="12">
        <v>44244</v>
      </c>
      <c r="D991" s="7" t="s">
        <v>78</v>
      </c>
      <c r="E991" s="7"/>
      <c r="F991" s="7">
        <v>16</v>
      </c>
    </row>
    <row r="992" spans="2:6" x14ac:dyDescent="0.2">
      <c r="B992" s="8">
        <v>70780</v>
      </c>
      <c r="C992" s="12">
        <v>44244</v>
      </c>
      <c r="D992" s="7" t="s">
        <v>78</v>
      </c>
      <c r="E992" s="7"/>
      <c r="F992" s="7">
        <v>20</v>
      </c>
    </row>
    <row r="993" spans="2:6" x14ac:dyDescent="0.2">
      <c r="B993" s="8">
        <v>70781</v>
      </c>
      <c r="C993" s="12">
        <v>44244</v>
      </c>
      <c r="D993" s="7" t="s">
        <v>5</v>
      </c>
      <c r="E993" s="7" t="s">
        <v>26</v>
      </c>
      <c r="F993" s="7">
        <v>16</v>
      </c>
    </row>
    <row r="994" spans="2:6" x14ac:dyDescent="0.2">
      <c r="B994" s="8">
        <v>70782</v>
      </c>
      <c r="C994" s="12">
        <v>44244</v>
      </c>
      <c r="D994" s="7" t="s">
        <v>51</v>
      </c>
      <c r="E994" s="7" t="s">
        <v>48</v>
      </c>
      <c r="F994" s="7">
        <v>16</v>
      </c>
    </row>
    <row r="995" spans="2:6" x14ac:dyDescent="0.2">
      <c r="B995" s="8">
        <v>70783</v>
      </c>
      <c r="C995" s="12">
        <v>44244</v>
      </c>
      <c r="D995" s="7" t="s">
        <v>5</v>
      </c>
      <c r="E995" s="7" t="s">
        <v>8</v>
      </c>
      <c r="F995" s="7">
        <v>21</v>
      </c>
    </row>
    <row r="996" spans="2:6" x14ac:dyDescent="0.2">
      <c r="B996" s="8">
        <v>70784</v>
      </c>
      <c r="C996" s="12">
        <v>44244</v>
      </c>
      <c r="D996" s="7" t="s">
        <v>78</v>
      </c>
      <c r="E996" s="7"/>
      <c r="F996" s="7">
        <v>19</v>
      </c>
    </row>
    <row r="997" spans="2:6" x14ac:dyDescent="0.2">
      <c r="B997" s="8">
        <v>70785</v>
      </c>
      <c r="C997" s="12">
        <v>44244</v>
      </c>
      <c r="D997" s="7" t="s">
        <v>78</v>
      </c>
      <c r="E997" s="7"/>
      <c r="F997" s="7">
        <v>20</v>
      </c>
    </row>
    <row r="998" spans="2:6" x14ac:dyDescent="0.2">
      <c r="B998" s="8">
        <v>70786</v>
      </c>
      <c r="C998" s="12">
        <v>44244</v>
      </c>
      <c r="D998" s="7" t="s">
        <v>51</v>
      </c>
      <c r="E998" s="7" t="s">
        <v>49</v>
      </c>
      <c r="F998" s="7">
        <v>15</v>
      </c>
    </row>
    <row r="999" spans="2:6" x14ac:dyDescent="0.2">
      <c r="B999" s="8">
        <v>70787</v>
      </c>
      <c r="C999" s="12">
        <v>44244</v>
      </c>
      <c r="D999" s="7" t="s">
        <v>51</v>
      </c>
      <c r="E999" s="7" t="s">
        <v>48</v>
      </c>
      <c r="F999" s="7">
        <v>16</v>
      </c>
    </row>
    <row r="1000" spans="2:6" x14ac:dyDescent="0.2">
      <c r="B1000" s="8">
        <v>70788</v>
      </c>
      <c r="C1000" s="12">
        <v>44244</v>
      </c>
      <c r="D1000" s="7" t="s">
        <v>78</v>
      </c>
      <c r="E1000" s="7"/>
      <c r="F1000" s="7">
        <v>17</v>
      </c>
    </row>
    <row r="1001" spans="2:6" x14ac:dyDescent="0.2">
      <c r="B1001" s="8">
        <v>70789</v>
      </c>
      <c r="C1001" s="12">
        <v>44244</v>
      </c>
      <c r="D1001" s="7" t="s">
        <v>5</v>
      </c>
      <c r="E1001" s="7" t="s">
        <v>26</v>
      </c>
      <c r="F1001" s="7">
        <v>16</v>
      </c>
    </row>
    <row r="1002" spans="2:6" x14ac:dyDescent="0.2">
      <c r="B1002" s="8">
        <v>70790</v>
      </c>
      <c r="C1002" s="12">
        <v>44244</v>
      </c>
      <c r="D1002" s="7" t="s">
        <v>78</v>
      </c>
      <c r="E1002" s="7"/>
      <c r="F1002" s="7">
        <v>14</v>
      </c>
    </row>
    <row r="1003" spans="2:6" x14ac:dyDescent="0.2">
      <c r="B1003" s="8">
        <v>70791</v>
      </c>
      <c r="C1003" s="12">
        <v>44244</v>
      </c>
      <c r="D1003" s="7" t="s">
        <v>78</v>
      </c>
      <c r="E1003" s="7"/>
      <c r="F1003" s="7">
        <v>15</v>
      </c>
    </row>
    <row r="1004" spans="2:6" x14ac:dyDescent="0.2">
      <c r="B1004" s="8">
        <v>70792</v>
      </c>
      <c r="C1004" s="12">
        <v>44244</v>
      </c>
      <c r="D1004" s="7" t="s">
        <v>51</v>
      </c>
      <c r="E1004" s="7" t="s">
        <v>11</v>
      </c>
      <c r="F1004" s="7">
        <v>21</v>
      </c>
    </row>
    <row r="1005" spans="2:6" x14ac:dyDescent="0.2">
      <c r="B1005" s="8">
        <v>70793</v>
      </c>
      <c r="C1005" s="12">
        <v>44244</v>
      </c>
      <c r="D1005" s="7" t="s">
        <v>51</v>
      </c>
      <c r="E1005" s="7" t="s">
        <v>26</v>
      </c>
      <c r="F1005" s="7">
        <v>16</v>
      </c>
    </row>
    <row r="1006" spans="2:6" x14ac:dyDescent="0.2">
      <c r="B1006" s="8">
        <v>70794</v>
      </c>
      <c r="C1006" s="12">
        <v>44244</v>
      </c>
      <c r="D1006" s="7" t="s">
        <v>51</v>
      </c>
      <c r="E1006" s="7" t="s">
        <v>8</v>
      </c>
      <c r="F1006" s="7">
        <v>21</v>
      </c>
    </row>
    <row r="1007" spans="2:6" x14ac:dyDescent="0.2">
      <c r="B1007" s="8">
        <v>70795</v>
      </c>
      <c r="C1007" s="12">
        <v>44244</v>
      </c>
      <c r="D1007" s="7" t="s">
        <v>78</v>
      </c>
      <c r="E1007" s="7"/>
      <c r="F1007" s="7">
        <v>20</v>
      </c>
    </row>
    <row r="1008" spans="2:6" x14ac:dyDescent="0.2">
      <c r="B1008" s="8">
        <v>70796</v>
      </c>
      <c r="C1008" s="12">
        <v>44244</v>
      </c>
      <c r="D1008" s="7" t="s">
        <v>78</v>
      </c>
      <c r="E1008" s="7"/>
      <c r="F1008" s="7">
        <v>20</v>
      </c>
    </row>
    <row r="1009" spans="2:6" x14ac:dyDescent="0.2">
      <c r="B1009" s="8">
        <v>70797</v>
      </c>
      <c r="C1009" s="12">
        <v>44244</v>
      </c>
      <c r="D1009" s="7" t="s">
        <v>76</v>
      </c>
      <c r="E1009" s="7" t="s">
        <v>9</v>
      </c>
      <c r="F1009" s="7">
        <v>17</v>
      </c>
    </row>
    <row r="1010" spans="2:6" x14ac:dyDescent="0.2">
      <c r="B1010" s="8">
        <v>70798</v>
      </c>
      <c r="C1010" s="12">
        <v>44244</v>
      </c>
      <c r="D1010" s="7" t="s">
        <v>76</v>
      </c>
      <c r="E1010" s="7" t="s">
        <v>11</v>
      </c>
      <c r="F1010" s="7">
        <v>21</v>
      </c>
    </row>
    <row r="1011" spans="2:6" x14ac:dyDescent="0.2">
      <c r="B1011" s="8">
        <v>70799</v>
      </c>
      <c r="C1011" s="12">
        <v>44244</v>
      </c>
      <c r="D1011" s="7" t="s">
        <v>76</v>
      </c>
      <c r="E1011" s="7" t="s">
        <v>26</v>
      </c>
      <c r="F1011" s="7">
        <v>16</v>
      </c>
    </row>
    <row r="1012" spans="2:6" x14ac:dyDescent="0.2">
      <c r="B1012" s="8">
        <v>70800</v>
      </c>
      <c r="C1012" s="12">
        <v>44244</v>
      </c>
      <c r="D1012" s="7" t="s">
        <v>76</v>
      </c>
      <c r="E1012" s="7" t="s">
        <v>8</v>
      </c>
      <c r="F1012" s="7">
        <v>21</v>
      </c>
    </row>
    <row r="1013" spans="2:6" x14ac:dyDescent="0.2">
      <c r="B1013" s="8">
        <v>70801</v>
      </c>
      <c r="C1013" s="12">
        <v>44245</v>
      </c>
      <c r="D1013" s="7" t="s">
        <v>78</v>
      </c>
      <c r="E1013" s="7"/>
      <c r="F1013" s="7">
        <v>20</v>
      </c>
    </row>
    <row r="1014" spans="2:6" x14ac:dyDescent="0.2">
      <c r="B1014" s="8">
        <v>70802</v>
      </c>
      <c r="C1014" s="12">
        <v>44245</v>
      </c>
      <c r="D1014" s="7" t="s">
        <v>78</v>
      </c>
      <c r="E1014" s="7"/>
      <c r="F1014" s="7">
        <v>20</v>
      </c>
    </row>
    <row r="1015" spans="2:6" x14ac:dyDescent="0.2">
      <c r="B1015" s="8">
        <v>70803</v>
      </c>
      <c r="C1015" s="12">
        <v>44245</v>
      </c>
      <c r="D1015" s="7" t="s">
        <v>78</v>
      </c>
      <c r="E1015" s="7"/>
      <c r="F1015" s="7">
        <v>20</v>
      </c>
    </row>
    <row r="1016" spans="2:6" x14ac:dyDescent="0.2">
      <c r="B1016" s="8">
        <v>70804</v>
      </c>
      <c r="C1016" s="12">
        <v>44245</v>
      </c>
      <c r="D1016" s="7" t="s">
        <v>51</v>
      </c>
      <c r="E1016" s="7" t="s">
        <v>9</v>
      </c>
      <c r="F1016" s="7">
        <v>17</v>
      </c>
    </row>
    <row r="1017" spans="2:6" x14ac:dyDescent="0.2">
      <c r="B1017" s="8">
        <v>70805</v>
      </c>
      <c r="C1017" s="12">
        <v>44245</v>
      </c>
      <c r="D1017" s="7" t="s">
        <v>76</v>
      </c>
      <c r="E1017" s="7" t="s">
        <v>11</v>
      </c>
      <c r="F1017" s="7">
        <v>21</v>
      </c>
    </row>
    <row r="1018" spans="2:6" x14ac:dyDescent="0.2">
      <c r="B1018" s="8">
        <v>70806</v>
      </c>
      <c r="C1018" s="12">
        <v>44245</v>
      </c>
      <c r="D1018" s="7" t="s">
        <v>76</v>
      </c>
      <c r="E1018" s="7" t="s">
        <v>26</v>
      </c>
      <c r="F1018" s="7">
        <v>16</v>
      </c>
    </row>
    <row r="1019" spans="2:6" x14ac:dyDescent="0.2">
      <c r="B1019" s="15">
        <v>70807</v>
      </c>
      <c r="C1019" s="12">
        <v>44245</v>
      </c>
      <c r="D1019" s="7" t="s">
        <v>76</v>
      </c>
      <c r="E1019" s="7" t="s">
        <v>8</v>
      </c>
      <c r="F1019" s="7">
        <v>21</v>
      </c>
    </row>
    <row r="1020" spans="2:6" x14ac:dyDescent="0.2">
      <c r="B1020" s="8">
        <v>70808</v>
      </c>
      <c r="C1020" s="12">
        <v>44245</v>
      </c>
      <c r="D1020" s="7" t="s">
        <v>76</v>
      </c>
      <c r="E1020" s="7" t="s">
        <v>9</v>
      </c>
      <c r="F1020" s="7">
        <v>17</v>
      </c>
    </row>
    <row r="1021" spans="2:6" x14ac:dyDescent="0.2">
      <c r="B1021" s="8">
        <v>70809</v>
      </c>
      <c r="C1021" s="12">
        <v>44245</v>
      </c>
      <c r="D1021" s="7" t="s">
        <v>51</v>
      </c>
      <c r="E1021" s="7" t="s">
        <v>11</v>
      </c>
      <c r="F1021" s="7">
        <v>21</v>
      </c>
    </row>
    <row r="1022" spans="2:6" x14ac:dyDescent="0.2">
      <c r="B1022" s="8">
        <v>70810</v>
      </c>
      <c r="C1022" s="12">
        <v>44245</v>
      </c>
      <c r="D1022" s="7" t="s">
        <v>51</v>
      </c>
      <c r="E1022" s="7" t="s">
        <v>26</v>
      </c>
      <c r="F1022" s="7">
        <v>16</v>
      </c>
    </row>
    <row r="1023" spans="2:6" x14ac:dyDescent="0.2">
      <c r="B1023" s="8">
        <v>70811</v>
      </c>
      <c r="C1023" s="12">
        <v>44245</v>
      </c>
      <c r="D1023" s="7" t="s">
        <v>51</v>
      </c>
      <c r="E1023" s="7" t="s">
        <v>8</v>
      </c>
      <c r="F1023" s="7">
        <v>21</v>
      </c>
    </row>
    <row r="1024" spans="2:6" x14ac:dyDescent="0.2">
      <c r="B1024" s="8">
        <v>70812</v>
      </c>
      <c r="C1024" s="12">
        <v>44245</v>
      </c>
      <c r="D1024" s="7" t="s">
        <v>78</v>
      </c>
      <c r="E1024" s="7"/>
      <c r="F1024" s="7">
        <v>17</v>
      </c>
    </row>
    <row r="1025" spans="2:6" x14ac:dyDescent="0.2">
      <c r="B1025" s="8">
        <v>70813</v>
      </c>
      <c r="C1025" s="12">
        <v>44245</v>
      </c>
      <c r="D1025" s="7" t="s">
        <v>78</v>
      </c>
      <c r="E1025" s="7"/>
      <c r="F1025" s="7">
        <v>20</v>
      </c>
    </row>
    <row r="1026" spans="2:6" x14ac:dyDescent="0.2">
      <c r="B1026" s="15">
        <v>70814</v>
      </c>
      <c r="C1026" s="12">
        <v>44245</v>
      </c>
      <c r="D1026" s="7" t="s">
        <v>13</v>
      </c>
      <c r="E1026" s="7" t="s">
        <v>11</v>
      </c>
      <c r="F1026" s="7">
        <v>21</v>
      </c>
    </row>
    <row r="1027" spans="2:6" x14ac:dyDescent="0.2">
      <c r="B1027" s="8">
        <v>70815</v>
      </c>
      <c r="C1027" s="12">
        <v>44245</v>
      </c>
      <c r="D1027" s="7" t="s">
        <v>51</v>
      </c>
      <c r="E1027" s="7" t="s">
        <v>29</v>
      </c>
      <c r="F1027" s="7">
        <v>16</v>
      </c>
    </row>
    <row r="1028" spans="2:6" x14ac:dyDescent="0.2">
      <c r="B1028" s="8">
        <v>70816</v>
      </c>
      <c r="C1028" s="12">
        <v>44245</v>
      </c>
      <c r="D1028" s="7" t="s">
        <v>78</v>
      </c>
      <c r="E1028" s="7"/>
      <c r="F1028" s="7">
        <v>20</v>
      </c>
    </row>
    <row r="1029" spans="2:6" x14ac:dyDescent="0.2">
      <c r="B1029" s="8">
        <v>70817</v>
      </c>
      <c r="C1029" s="12">
        <v>44245</v>
      </c>
      <c r="D1029" s="7" t="s">
        <v>78</v>
      </c>
      <c r="E1029" s="7"/>
      <c r="F1029" s="7">
        <v>17</v>
      </c>
    </row>
    <row r="1030" spans="2:6" x14ac:dyDescent="0.2">
      <c r="B1030" s="8">
        <v>70818</v>
      </c>
      <c r="C1030" s="12">
        <v>44245</v>
      </c>
      <c r="D1030" s="7" t="s">
        <v>78</v>
      </c>
      <c r="E1030" s="7"/>
      <c r="F1030" s="7">
        <v>16</v>
      </c>
    </row>
    <row r="1031" spans="2:6" x14ac:dyDescent="0.2">
      <c r="B1031" s="8">
        <v>70819</v>
      </c>
      <c r="C1031" s="12">
        <v>44245</v>
      </c>
      <c r="D1031" s="7" t="s">
        <v>78</v>
      </c>
      <c r="E1031" s="7"/>
      <c r="F1031" s="7">
        <v>19</v>
      </c>
    </row>
    <row r="1032" spans="2:6" x14ac:dyDescent="0.2">
      <c r="B1032" s="8">
        <v>70820</v>
      </c>
      <c r="C1032" s="12">
        <v>44245</v>
      </c>
      <c r="D1032" s="7" t="s">
        <v>78</v>
      </c>
      <c r="E1032" s="7"/>
      <c r="F1032" s="7">
        <v>15</v>
      </c>
    </row>
    <row r="1033" spans="2:6" x14ac:dyDescent="0.2">
      <c r="B1033" s="15">
        <v>70821</v>
      </c>
      <c r="C1033" s="12">
        <v>44245</v>
      </c>
      <c r="D1033" s="7" t="s">
        <v>51</v>
      </c>
      <c r="E1033" s="7" t="s">
        <v>9</v>
      </c>
      <c r="F1033" s="7">
        <v>17</v>
      </c>
    </row>
    <row r="1034" spans="2:6" x14ac:dyDescent="0.2">
      <c r="B1034" s="8">
        <v>70822</v>
      </c>
      <c r="C1034" s="12">
        <v>44245</v>
      </c>
      <c r="D1034" s="7" t="s">
        <v>78</v>
      </c>
      <c r="E1034" s="7"/>
      <c r="F1034" s="7">
        <v>20</v>
      </c>
    </row>
    <row r="1035" spans="2:6" x14ac:dyDescent="0.2">
      <c r="B1035" s="8">
        <v>70823</v>
      </c>
      <c r="C1035" s="12">
        <v>44245</v>
      </c>
      <c r="D1035" s="7" t="s">
        <v>78</v>
      </c>
      <c r="E1035" s="7"/>
      <c r="F1035" s="7">
        <v>20</v>
      </c>
    </row>
    <row r="1036" spans="2:6" x14ac:dyDescent="0.2">
      <c r="B1036" s="8">
        <v>70824</v>
      </c>
      <c r="C1036" s="12">
        <v>44245</v>
      </c>
      <c r="D1036" s="7" t="s">
        <v>78</v>
      </c>
      <c r="E1036" s="7"/>
      <c r="F1036" s="7">
        <v>21</v>
      </c>
    </row>
    <row r="1037" spans="2:6" x14ac:dyDescent="0.2">
      <c r="B1037" s="8">
        <v>70825</v>
      </c>
      <c r="C1037" s="12">
        <v>44245</v>
      </c>
      <c r="D1037" s="7" t="s">
        <v>78</v>
      </c>
      <c r="E1037" s="7"/>
      <c r="F1037" s="7">
        <v>17</v>
      </c>
    </row>
    <row r="1038" spans="2:6" x14ac:dyDescent="0.2">
      <c r="B1038" s="8">
        <v>70826</v>
      </c>
      <c r="C1038" s="12">
        <v>44245</v>
      </c>
      <c r="D1038" s="7" t="s">
        <v>51</v>
      </c>
      <c r="E1038" s="7" t="s">
        <v>29</v>
      </c>
      <c r="F1038" s="7">
        <v>16</v>
      </c>
    </row>
    <row r="1039" spans="2:6" x14ac:dyDescent="0.2">
      <c r="B1039" s="8">
        <v>70827</v>
      </c>
      <c r="C1039" s="12">
        <v>44245</v>
      </c>
      <c r="D1039" s="7" t="s">
        <v>5</v>
      </c>
      <c r="E1039" s="7" t="s">
        <v>8</v>
      </c>
      <c r="F1039" s="7">
        <v>21</v>
      </c>
    </row>
    <row r="1040" spans="2:6" x14ac:dyDescent="0.2">
      <c r="B1040" s="15">
        <v>70828</v>
      </c>
      <c r="C1040" s="12">
        <v>44245</v>
      </c>
      <c r="D1040" s="7" t="s">
        <v>78</v>
      </c>
      <c r="E1040" s="7"/>
      <c r="F1040" s="7">
        <v>19</v>
      </c>
    </row>
    <row r="1041" spans="2:6" x14ac:dyDescent="0.2">
      <c r="B1041" s="8">
        <v>70829</v>
      </c>
      <c r="C1041" s="12">
        <v>44245</v>
      </c>
      <c r="D1041" s="7" t="s">
        <v>5</v>
      </c>
      <c r="E1041" s="7" t="s">
        <v>9</v>
      </c>
      <c r="F1041" s="7">
        <v>17</v>
      </c>
    </row>
    <row r="1042" spans="2:6" x14ac:dyDescent="0.2">
      <c r="B1042" s="8">
        <v>70830</v>
      </c>
      <c r="C1042" s="12">
        <v>44245</v>
      </c>
      <c r="D1042" s="7" t="s">
        <v>78</v>
      </c>
      <c r="E1042" s="7"/>
      <c r="F1042" s="7">
        <v>15</v>
      </c>
    </row>
    <row r="1043" spans="2:6" x14ac:dyDescent="0.2">
      <c r="B1043" s="8">
        <v>70831</v>
      </c>
      <c r="C1043" s="12">
        <v>44245</v>
      </c>
      <c r="D1043" s="7" t="s">
        <v>78</v>
      </c>
      <c r="E1043" s="7"/>
      <c r="F1043" s="7">
        <v>20</v>
      </c>
    </row>
    <row r="1044" spans="2:6" x14ac:dyDescent="0.2">
      <c r="B1044" s="8">
        <v>70832</v>
      </c>
      <c r="C1044" s="12">
        <v>44245</v>
      </c>
      <c r="D1044" s="7" t="s">
        <v>78</v>
      </c>
      <c r="E1044" s="7"/>
      <c r="F1044" s="7">
        <v>20</v>
      </c>
    </row>
    <row r="1045" spans="2:6" x14ac:dyDescent="0.2">
      <c r="B1045" s="8">
        <v>70833</v>
      </c>
      <c r="C1045" s="12">
        <v>44245</v>
      </c>
      <c r="D1045" s="7" t="s">
        <v>78</v>
      </c>
      <c r="E1045" s="7"/>
      <c r="F1045" s="7">
        <v>21</v>
      </c>
    </row>
    <row r="1046" spans="2:6" x14ac:dyDescent="0.2">
      <c r="B1046" s="8">
        <v>70834</v>
      </c>
      <c r="C1046" s="12">
        <v>44245</v>
      </c>
      <c r="D1046" s="7" t="s">
        <v>78</v>
      </c>
      <c r="E1046" s="7"/>
      <c r="F1046" s="7">
        <v>17</v>
      </c>
    </row>
    <row r="1047" spans="2:6" x14ac:dyDescent="0.2">
      <c r="B1047" s="15">
        <v>70835</v>
      </c>
      <c r="C1047" s="12">
        <v>44245</v>
      </c>
      <c r="D1047" s="7" t="s">
        <v>5</v>
      </c>
      <c r="E1047" s="7" t="s">
        <v>11</v>
      </c>
      <c r="F1047" s="7">
        <v>21</v>
      </c>
    </row>
    <row r="1048" spans="2:6" x14ac:dyDescent="0.2">
      <c r="B1048" s="8">
        <v>70836</v>
      </c>
      <c r="C1048" s="12">
        <v>44245</v>
      </c>
      <c r="D1048" s="7" t="s">
        <v>78</v>
      </c>
      <c r="E1048" s="7"/>
      <c r="F1048" s="7">
        <v>16</v>
      </c>
    </row>
    <row r="1049" spans="2:6" x14ac:dyDescent="0.2">
      <c r="B1049" s="8">
        <v>70837</v>
      </c>
      <c r="C1049" s="12">
        <v>44245</v>
      </c>
      <c r="D1049" s="7" t="s">
        <v>5</v>
      </c>
      <c r="E1049" s="7" t="s">
        <v>8</v>
      </c>
      <c r="F1049" s="7">
        <v>21</v>
      </c>
    </row>
    <row r="1050" spans="2:6" x14ac:dyDescent="0.2">
      <c r="B1050" s="8">
        <v>70838</v>
      </c>
      <c r="C1050" s="12">
        <v>44245</v>
      </c>
      <c r="D1050" s="7" t="s">
        <v>51</v>
      </c>
      <c r="E1050" s="7" t="s">
        <v>29</v>
      </c>
      <c r="F1050" s="7">
        <v>16</v>
      </c>
    </row>
    <row r="1051" spans="2:6" x14ac:dyDescent="0.2">
      <c r="B1051" s="8">
        <v>70839</v>
      </c>
      <c r="C1051" s="12">
        <v>44245</v>
      </c>
      <c r="D1051" s="7" t="s">
        <v>78</v>
      </c>
      <c r="E1051" s="7"/>
      <c r="F1051" s="7">
        <v>19</v>
      </c>
    </row>
    <row r="1052" spans="2:6" x14ac:dyDescent="0.2">
      <c r="B1052" s="8">
        <v>70840</v>
      </c>
      <c r="C1052" s="12">
        <v>44246</v>
      </c>
      <c r="D1052" s="7" t="s">
        <v>51</v>
      </c>
      <c r="E1052" s="7" t="s">
        <v>9</v>
      </c>
      <c r="F1052" s="7">
        <v>17</v>
      </c>
    </row>
    <row r="1053" spans="2:6" x14ac:dyDescent="0.2">
      <c r="B1053" s="8">
        <v>70841</v>
      </c>
      <c r="C1053" s="12">
        <v>44246</v>
      </c>
      <c r="D1053" s="7" t="s">
        <v>51</v>
      </c>
      <c r="E1053" s="7" t="s">
        <v>26</v>
      </c>
      <c r="F1053" s="7">
        <v>16</v>
      </c>
    </row>
    <row r="1054" spans="2:6" x14ac:dyDescent="0.2">
      <c r="B1054" s="15">
        <v>70842</v>
      </c>
      <c r="C1054" s="12">
        <v>44246</v>
      </c>
      <c r="D1054" s="7" t="s">
        <v>51</v>
      </c>
      <c r="E1054" s="7" t="s">
        <v>8</v>
      </c>
      <c r="F1054" s="7">
        <v>21</v>
      </c>
    </row>
    <row r="1055" spans="2:6" x14ac:dyDescent="0.2">
      <c r="B1055" s="8">
        <v>70843</v>
      </c>
      <c r="C1055" s="12">
        <v>44246</v>
      </c>
      <c r="D1055" s="7" t="s">
        <v>51</v>
      </c>
      <c r="E1055" s="7" t="s">
        <v>9</v>
      </c>
      <c r="F1055" s="7">
        <v>17</v>
      </c>
    </row>
    <row r="1056" spans="2:6" x14ac:dyDescent="0.2">
      <c r="B1056" s="8">
        <v>70844</v>
      </c>
      <c r="C1056" s="12">
        <v>44246</v>
      </c>
      <c r="D1056" s="7" t="s">
        <v>78</v>
      </c>
      <c r="E1056" s="7"/>
      <c r="F1056" s="7">
        <v>21</v>
      </c>
    </row>
    <row r="1057" spans="2:6" x14ac:dyDescent="0.2">
      <c r="B1057" s="8">
        <v>70845</v>
      </c>
      <c r="C1057" s="12">
        <v>44246</v>
      </c>
      <c r="D1057" s="7" t="s">
        <v>78</v>
      </c>
      <c r="E1057" s="7"/>
      <c r="F1057" s="7">
        <v>19</v>
      </c>
    </row>
    <row r="1058" spans="2:6" x14ac:dyDescent="0.2">
      <c r="B1058" s="8">
        <v>70846</v>
      </c>
      <c r="C1058" s="12">
        <v>44246</v>
      </c>
      <c r="D1058" s="7" t="s">
        <v>78</v>
      </c>
      <c r="E1058" s="7"/>
      <c r="F1058" s="7">
        <v>15</v>
      </c>
    </row>
    <row r="1059" spans="2:6" x14ac:dyDescent="0.2">
      <c r="B1059" s="8">
        <v>70847</v>
      </c>
      <c r="C1059" s="12">
        <v>44246</v>
      </c>
      <c r="D1059" s="7" t="s">
        <v>78</v>
      </c>
      <c r="E1059" s="7"/>
      <c r="F1059" s="7">
        <v>16</v>
      </c>
    </row>
    <row r="1060" spans="2:6" x14ac:dyDescent="0.2">
      <c r="B1060" s="8">
        <v>70848</v>
      </c>
      <c r="C1060" s="12">
        <v>44246</v>
      </c>
      <c r="D1060" s="7" t="s">
        <v>78</v>
      </c>
      <c r="E1060" s="7"/>
      <c r="F1060" s="7">
        <v>21</v>
      </c>
    </row>
    <row r="1061" spans="2:6" x14ac:dyDescent="0.2">
      <c r="B1061" s="15">
        <v>70849</v>
      </c>
      <c r="C1061" s="12">
        <v>44246</v>
      </c>
      <c r="D1061" s="7" t="s">
        <v>78</v>
      </c>
      <c r="E1061" s="7"/>
      <c r="F1061" s="7">
        <v>15</v>
      </c>
    </row>
    <row r="1062" spans="2:6" x14ac:dyDescent="0.2">
      <c r="B1062" s="8">
        <v>70850</v>
      </c>
      <c r="C1062" s="12">
        <v>44246</v>
      </c>
      <c r="D1062" s="7" t="s">
        <v>78</v>
      </c>
      <c r="E1062" s="7"/>
      <c r="F1062" s="7">
        <v>19</v>
      </c>
    </row>
    <row r="1063" spans="2:6" x14ac:dyDescent="0.2">
      <c r="B1063" s="8">
        <v>70851</v>
      </c>
      <c r="C1063" s="6">
        <v>44246</v>
      </c>
      <c r="D1063" s="7" t="s">
        <v>76</v>
      </c>
      <c r="E1063" s="7" t="s">
        <v>11</v>
      </c>
      <c r="F1063" s="7">
        <v>21</v>
      </c>
    </row>
    <row r="1064" spans="2:6" x14ac:dyDescent="0.2">
      <c r="B1064" s="8">
        <v>70852</v>
      </c>
      <c r="C1064" s="6">
        <v>44247</v>
      </c>
      <c r="D1064" s="7" t="s">
        <v>13</v>
      </c>
      <c r="E1064" s="7" t="s">
        <v>11</v>
      </c>
      <c r="F1064" s="7">
        <v>21</v>
      </c>
    </row>
    <row r="1065" spans="2:6" x14ac:dyDescent="0.2">
      <c r="B1065" s="8">
        <v>70853</v>
      </c>
      <c r="C1065" s="6">
        <v>44247</v>
      </c>
      <c r="D1065" s="7" t="s">
        <v>13</v>
      </c>
      <c r="E1065" s="7" t="s">
        <v>9</v>
      </c>
      <c r="F1065" s="7">
        <v>17</v>
      </c>
    </row>
    <row r="1066" spans="2:6" x14ac:dyDescent="0.2">
      <c r="B1066" s="8">
        <v>70854</v>
      </c>
      <c r="C1066" s="6">
        <v>44247</v>
      </c>
      <c r="D1066" s="7" t="s">
        <v>51</v>
      </c>
      <c r="E1066" s="7" t="s">
        <v>69</v>
      </c>
      <c r="F1066" s="7">
        <v>20</v>
      </c>
    </row>
    <row r="1067" spans="2:6" x14ac:dyDescent="0.2">
      <c r="B1067" s="8">
        <v>70855</v>
      </c>
      <c r="C1067" s="6">
        <v>44247</v>
      </c>
      <c r="D1067" s="7" t="s">
        <v>51</v>
      </c>
      <c r="E1067" s="7" t="s">
        <v>26</v>
      </c>
      <c r="F1067" s="7">
        <v>16</v>
      </c>
    </row>
    <row r="1068" spans="2:6" x14ac:dyDescent="0.2">
      <c r="B1068" s="15">
        <v>70856</v>
      </c>
      <c r="C1068" s="6">
        <v>44247</v>
      </c>
      <c r="D1068" s="7" t="s">
        <v>51</v>
      </c>
      <c r="E1068" s="7" t="s">
        <v>48</v>
      </c>
      <c r="F1068" s="7">
        <v>16</v>
      </c>
    </row>
    <row r="1069" spans="2:6" x14ac:dyDescent="0.2">
      <c r="B1069" s="8">
        <v>70857</v>
      </c>
      <c r="C1069" s="6">
        <v>44247</v>
      </c>
      <c r="D1069" s="7" t="s">
        <v>51</v>
      </c>
      <c r="E1069" s="7" t="s">
        <v>49</v>
      </c>
      <c r="F1069" s="7">
        <v>15</v>
      </c>
    </row>
    <row r="1070" spans="2:6" x14ac:dyDescent="0.2">
      <c r="B1070" s="8">
        <v>70858</v>
      </c>
      <c r="C1070" s="6">
        <v>44247</v>
      </c>
      <c r="D1070" s="7" t="s">
        <v>51</v>
      </c>
      <c r="E1070" s="7" t="s">
        <v>65</v>
      </c>
      <c r="F1070" s="7">
        <v>20</v>
      </c>
    </row>
    <row r="1071" spans="2:6" x14ac:dyDescent="0.2">
      <c r="B1071" s="8">
        <v>70859</v>
      </c>
      <c r="C1071" s="6">
        <v>44247</v>
      </c>
      <c r="D1071" s="7" t="s">
        <v>51</v>
      </c>
      <c r="E1071" s="7" t="s">
        <v>69</v>
      </c>
      <c r="F1071" s="7">
        <v>20</v>
      </c>
    </row>
    <row r="1072" spans="2:6" x14ac:dyDescent="0.2">
      <c r="B1072" s="8">
        <v>70860</v>
      </c>
      <c r="C1072" s="6">
        <v>44247</v>
      </c>
      <c r="D1072" s="7" t="s">
        <v>51</v>
      </c>
      <c r="E1072" s="7" t="s">
        <v>56</v>
      </c>
      <c r="F1072" s="7">
        <v>20</v>
      </c>
    </row>
    <row r="1073" spans="2:6" x14ac:dyDescent="0.2">
      <c r="B1073" s="8">
        <v>70861</v>
      </c>
      <c r="C1073" s="6">
        <v>44247</v>
      </c>
      <c r="D1073" s="7" t="s">
        <v>51</v>
      </c>
      <c r="E1073" s="7" t="s">
        <v>29</v>
      </c>
      <c r="F1073" s="7">
        <v>16</v>
      </c>
    </row>
    <row r="1074" spans="2:6" x14ac:dyDescent="0.2">
      <c r="B1074" s="8">
        <v>70862</v>
      </c>
      <c r="C1074" s="6">
        <v>44247</v>
      </c>
      <c r="D1074" s="7" t="s">
        <v>51</v>
      </c>
      <c r="E1074" s="7" t="s">
        <v>48</v>
      </c>
      <c r="F1074" s="7">
        <v>16</v>
      </c>
    </row>
    <row r="1075" spans="2:6" x14ac:dyDescent="0.2">
      <c r="B1075" s="15">
        <v>70863</v>
      </c>
      <c r="C1075" s="6">
        <v>44247</v>
      </c>
      <c r="D1075" s="7" t="s">
        <v>51</v>
      </c>
      <c r="E1075" s="7" t="s">
        <v>49</v>
      </c>
      <c r="F1075" s="7">
        <v>15</v>
      </c>
    </row>
    <row r="1076" spans="2:6" x14ac:dyDescent="0.2">
      <c r="B1076" s="8">
        <v>70864</v>
      </c>
      <c r="C1076" s="6">
        <v>44247</v>
      </c>
      <c r="D1076" s="7" t="s">
        <v>51</v>
      </c>
      <c r="E1076" s="7" t="s">
        <v>65</v>
      </c>
      <c r="F1076" s="7">
        <v>20</v>
      </c>
    </row>
    <row r="1077" spans="2:6" x14ac:dyDescent="0.2">
      <c r="B1077" s="8">
        <v>70865</v>
      </c>
      <c r="C1077" s="6">
        <v>44247</v>
      </c>
      <c r="D1077" s="7" t="s">
        <v>5</v>
      </c>
      <c r="E1077" s="7" t="s">
        <v>11</v>
      </c>
      <c r="F1077" s="7">
        <v>21</v>
      </c>
    </row>
    <row r="1078" spans="2:6" x14ac:dyDescent="0.2">
      <c r="B1078" s="8">
        <v>70866</v>
      </c>
      <c r="C1078" s="6">
        <v>44247</v>
      </c>
      <c r="D1078" s="7" t="s">
        <v>5</v>
      </c>
      <c r="E1078" s="7" t="s">
        <v>8</v>
      </c>
      <c r="F1078" s="7">
        <v>21</v>
      </c>
    </row>
    <row r="1079" spans="2:6" x14ac:dyDescent="0.2">
      <c r="B1079" s="8">
        <v>70867</v>
      </c>
      <c r="C1079" s="6">
        <v>44247</v>
      </c>
      <c r="D1079" s="7" t="s">
        <v>5</v>
      </c>
      <c r="E1079" s="7" t="s">
        <v>9</v>
      </c>
      <c r="F1079" s="7">
        <v>17</v>
      </c>
    </row>
    <row r="1080" spans="2:6" x14ac:dyDescent="0.2">
      <c r="B1080" s="8">
        <v>70868</v>
      </c>
      <c r="C1080" s="6">
        <v>44247</v>
      </c>
      <c r="D1080" s="7" t="s">
        <v>5</v>
      </c>
      <c r="E1080" s="7" t="s">
        <v>26</v>
      </c>
      <c r="F1080" s="7">
        <v>16</v>
      </c>
    </row>
    <row r="1081" spans="2:6" x14ac:dyDescent="0.2">
      <c r="B1081" s="8">
        <v>70869</v>
      </c>
      <c r="C1081" s="6">
        <v>44247</v>
      </c>
      <c r="D1081" s="7" t="s">
        <v>78</v>
      </c>
      <c r="E1081" s="7"/>
      <c r="F1081" s="7">
        <v>21</v>
      </c>
    </row>
    <row r="1082" spans="2:6" x14ac:dyDescent="0.2">
      <c r="B1082" s="8">
        <v>70870</v>
      </c>
      <c r="C1082" s="6">
        <v>44247</v>
      </c>
      <c r="D1082" s="7" t="s">
        <v>78</v>
      </c>
      <c r="E1082" s="7"/>
      <c r="F1082" s="7">
        <v>20</v>
      </c>
    </row>
    <row r="1083" spans="2:6" x14ac:dyDescent="0.2">
      <c r="B1083" s="8">
        <v>70871</v>
      </c>
      <c r="C1083" s="6">
        <v>44247</v>
      </c>
      <c r="D1083" s="7" t="s">
        <v>78</v>
      </c>
      <c r="E1083" s="7"/>
      <c r="F1083" s="7">
        <v>21</v>
      </c>
    </row>
    <row r="1084" spans="2:6" x14ac:dyDescent="0.2">
      <c r="B1084" s="8">
        <v>70872</v>
      </c>
      <c r="C1084" s="6">
        <v>44247</v>
      </c>
      <c r="D1084" s="7" t="s">
        <v>78</v>
      </c>
      <c r="E1084" s="7"/>
      <c r="F1084" s="16">
        <v>20</v>
      </c>
    </row>
    <row r="1085" spans="2:6" x14ac:dyDescent="0.2">
      <c r="B1085" s="8">
        <v>70873</v>
      </c>
      <c r="C1085" s="6">
        <v>44247</v>
      </c>
      <c r="D1085" s="7" t="s">
        <v>78</v>
      </c>
      <c r="E1085" s="7"/>
      <c r="F1085" s="9">
        <v>14</v>
      </c>
    </row>
    <row r="1086" spans="2:6" x14ac:dyDescent="0.2">
      <c r="B1086" s="8">
        <v>70874</v>
      </c>
      <c r="C1086" s="6">
        <v>44247</v>
      </c>
      <c r="D1086" s="7" t="s">
        <v>78</v>
      </c>
      <c r="E1086" s="7"/>
      <c r="F1086" s="9">
        <v>17</v>
      </c>
    </row>
    <row r="1087" spans="2:6" x14ac:dyDescent="0.2">
      <c r="B1087" s="8">
        <v>70875</v>
      </c>
      <c r="C1087" s="6">
        <v>44247</v>
      </c>
      <c r="D1087" s="7" t="s">
        <v>78</v>
      </c>
      <c r="E1087" s="7"/>
      <c r="F1087" s="7">
        <v>20</v>
      </c>
    </row>
    <row r="1088" spans="2:6" x14ac:dyDescent="0.2">
      <c r="B1088" s="8">
        <v>70876</v>
      </c>
      <c r="C1088" s="6">
        <v>44247</v>
      </c>
      <c r="D1088" s="7" t="s">
        <v>78</v>
      </c>
      <c r="E1088" s="7"/>
      <c r="F1088" s="7">
        <v>20</v>
      </c>
    </row>
    <row r="1089" spans="2:6" x14ac:dyDescent="0.2">
      <c r="B1089" s="8">
        <v>70877</v>
      </c>
      <c r="C1089" s="6">
        <v>44247</v>
      </c>
      <c r="D1089" s="7" t="s">
        <v>78</v>
      </c>
      <c r="E1089" s="7"/>
      <c r="F1089" s="7">
        <v>21</v>
      </c>
    </row>
    <row r="1090" spans="2:6" x14ac:dyDescent="0.2">
      <c r="B1090" s="8">
        <v>70878</v>
      </c>
      <c r="C1090" s="6">
        <v>44247</v>
      </c>
      <c r="D1090" s="7" t="s">
        <v>5</v>
      </c>
      <c r="E1090" s="7" t="s">
        <v>11</v>
      </c>
      <c r="F1090" s="7">
        <v>21</v>
      </c>
    </row>
    <row r="1091" spans="2:6" x14ac:dyDescent="0.2">
      <c r="B1091" s="8">
        <v>70879</v>
      </c>
      <c r="C1091" s="6">
        <v>44247</v>
      </c>
      <c r="D1091" s="7" t="s">
        <v>5</v>
      </c>
      <c r="E1091" s="7" t="s">
        <v>26</v>
      </c>
      <c r="F1091" s="7">
        <v>16</v>
      </c>
    </row>
    <row r="1092" spans="2:6" x14ac:dyDescent="0.2">
      <c r="B1092" s="8">
        <v>70880</v>
      </c>
      <c r="C1092" s="6">
        <v>44247</v>
      </c>
      <c r="D1092" s="7" t="s">
        <v>5</v>
      </c>
      <c r="E1092" s="7" t="s">
        <v>11</v>
      </c>
      <c r="F1092" s="7">
        <v>21</v>
      </c>
    </row>
    <row r="1093" spans="2:6" x14ac:dyDescent="0.2">
      <c r="B1093" s="8">
        <v>70881</v>
      </c>
      <c r="C1093" s="6">
        <v>44247</v>
      </c>
      <c r="D1093" s="7" t="s">
        <v>5</v>
      </c>
      <c r="E1093" s="7" t="s">
        <v>9</v>
      </c>
      <c r="F1093" s="7">
        <v>17</v>
      </c>
    </row>
    <row r="1094" spans="2:6" x14ac:dyDescent="0.2">
      <c r="B1094" s="8">
        <v>70882</v>
      </c>
      <c r="C1094" s="6">
        <v>44247</v>
      </c>
      <c r="D1094" s="7" t="s">
        <v>5</v>
      </c>
      <c r="E1094" s="7" t="s">
        <v>26</v>
      </c>
      <c r="F1094" s="7">
        <v>16</v>
      </c>
    </row>
    <row r="1095" spans="2:6" x14ac:dyDescent="0.2">
      <c r="B1095" s="8">
        <v>70883</v>
      </c>
      <c r="C1095" s="6">
        <v>44247</v>
      </c>
      <c r="D1095" s="7" t="s">
        <v>51</v>
      </c>
      <c r="E1095" s="7" t="s">
        <v>56</v>
      </c>
      <c r="F1095" s="7">
        <v>20</v>
      </c>
    </row>
    <row r="1096" spans="2:6" x14ac:dyDescent="0.2">
      <c r="B1096" s="8">
        <v>70884</v>
      </c>
      <c r="C1096" s="6">
        <v>44247</v>
      </c>
      <c r="D1096" s="7" t="s">
        <v>51</v>
      </c>
      <c r="E1096" s="7" t="s">
        <v>69</v>
      </c>
      <c r="F1096" s="7">
        <v>20</v>
      </c>
    </row>
    <row r="1097" spans="2:6" x14ac:dyDescent="0.2">
      <c r="B1097" s="8">
        <v>70885</v>
      </c>
      <c r="C1097" s="6">
        <v>44247</v>
      </c>
      <c r="D1097" s="7" t="s">
        <v>51</v>
      </c>
      <c r="E1097" s="7" t="s">
        <v>48</v>
      </c>
      <c r="F1097" s="7">
        <v>16</v>
      </c>
    </row>
    <row r="1098" spans="2:6" x14ac:dyDescent="0.2">
      <c r="B1098" s="8">
        <v>70886</v>
      </c>
      <c r="C1098" s="6">
        <v>44247</v>
      </c>
      <c r="D1098" s="7" t="s">
        <v>51</v>
      </c>
      <c r="E1098" s="7" t="s">
        <v>29</v>
      </c>
      <c r="F1098" s="7">
        <v>16</v>
      </c>
    </row>
    <row r="1099" spans="2:6" x14ac:dyDescent="0.2">
      <c r="B1099" s="8">
        <v>70887</v>
      </c>
      <c r="C1099" s="6">
        <v>44247</v>
      </c>
      <c r="D1099" s="7" t="s">
        <v>51</v>
      </c>
      <c r="E1099" s="7" t="s">
        <v>56</v>
      </c>
      <c r="F1099" s="7">
        <v>20</v>
      </c>
    </row>
    <row r="1100" spans="2:6" x14ac:dyDescent="0.2">
      <c r="B1100" s="8">
        <v>70888</v>
      </c>
      <c r="C1100" s="6">
        <v>44247</v>
      </c>
      <c r="D1100" s="7" t="s">
        <v>51</v>
      </c>
      <c r="E1100" s="7" t="s">
        <v>65</v>
      </c>
      <c r="F1100" s="7">
        <v>20</v>
      </c>
    </row>
    <row r="1101" spans="2:6" x14ac:dyDescent="0.2">
      <c r="B1101" s="8">
        <v>70889</v>
      </c>
      <c r="C1101" s="6">
        <v>44247</v>
      </c>
      <c r="D1101" s="7" t="s">
        <v>51</v>
      </c>
      <c r="E1101" s="7" t="s">
        <v>49</v>
      </c>
      <c r="F1101" s="7">
        <v>15</v>
      </c>
    </row>
    <row r="1102" spans="2:6" x14ac:dyDescent="0.2">
      <c r="B1102" s="8">
        <v>70890</v>
      </c>
      <c r="C1102" s="6">
        <v>44249</v>
      </c>
      <c r="D1102" s="7" t="s">
        <v>13</v>
      </c>
      <c r="E1102" s="7" t="s">
        <v>11</v>
      </c>
      <c r="F1102" s="7">
        <v>21</v>
      </c>
    </row>
    <row r="1103" spans="2:6" x14ac:dyDescent="0.2">
      <c r="B1103" s="8">
        <v>70891</v>
      </c>
      <c r="C1103" s="6">
        <v>44249</v>
      </c>
      <c r="D1103" s="7" t="s">
        <v>78</v>
      </c>
      <c r="E1103" s="7"/>
      <c r="F1103" s="7">
        <v>20</v>
      </c>
    </row>
    <row r="1104" spans="2:6" x14ac:dyDescent="0.2">
      <c r="B1104" s="8">
        <v>70892</v>
      </c>
      <c r="C1104" s="6">
        <v>44249</v>
      </c>
      <c r="D1104" s="7" t="s">
        <v>76</v>
      </c>
      <c r="E1104" s="7" t="s">
        <v>26</v>
      </c>
      <c r="F1104" s="7">
        <v>16</v>
      </c>
    </row>
    <row r="1105" spans="2:6" x14ac:dyDescent="0.2">
      <c r="B1105" s="8">
        <v>70893</v>
      </c>
      <c r="C1105" s="6">
        <v>44249</v>
      </c>
      <c r="D1105" s="7" t="s">
        <v>76</v>
      </c>
      <c r="E1105" s="7" t="s">
        <v>9</v>
      </c>
      <c r="F1105" s="7">
        <v>17</v>
      </c>
    </row>
    <row r="1106" spans="2:6" x14ac:dyDescent="0.2">
      <c r="B1106" s="8">
        <v>70894</v>
      </c>
      <c r="C1106" s="6">
        <v>44249</v>
      </c>
      <c r="D1106" s="7" t="s">
        <v>76</v>
      </c>
      <c r="E1106" s="7" t="s">
        <v>8</v>
      </c>
      <c r="F1106" s="7">
        <v>21</v>
      </c>
    </row>
    <row r="1107" spans="2:6" x14ac:dyDescent="0.2">
      <c r="B1107" s="8">
        <v>70895</v>
      </c>
      <c r="C1107" s="6">
        <v>44249</v>
      </c>
      <c r="D1107" s="7" t="s">
        <v>78</v>
      </c>
      <c r="E1107" s="7"/>
      <c r="F1107" s="7">
        <v>14</v>
      </c>
    </row>
    <row r="1108" spans="2:6" x14ac:dyDescent="0.2">
      <c r="B1108" s="8">
        <v>70896</v>
      </c>
      <c r="C1108" s="6">
        <v>44249</v>
      </c>
      <c r="D1108" s="7" t="s">
        <v>78</v>
      </c>
      <c r="E1108" s="7"/>
      <c r="F1108" s="7">
        <v>15</v>
      </c>
    </row>
    <row r="1109" spans="2:6" x14ac:dyDescent="0.2">
      <c r="B1109" s="8">
        <v>70897</v>
      </c>
      <c r="C1109" s="6">
        <v>44249</v>
      </c>
      <c r="D1109" s="7" t="s">
        <v>78</v>
      </c>
      <c r="E1109" s="7"/>
      <c r="F1109" s="7">
        <v>19</v>
      </c>
    </row>
    <row r="1110" spans="2:6" x14ac:dyDescent="0.2">
      <c r="B1110" s="8">
        <v>70898</v>
      </c>
      <c r="C1110" s="6">
        <v>44249</v>
      </c>
      <c r="D1110" s="7" t="s">
        <v>78</v>
      </c>
      <c r="E1110" s="7"/>
      <c r="F1110" s="7">
        <v>20</v>
      </c>
    </row>
    <row r="1111" spans="2:6" x14ac:dyDescent="0.2">
      <c r="B1111" s="8">
        <v>70899</v>
      </c>
      <c r="C1111" s="6">
        <v>44249</v>
      </c>
      <c r="D1111" s="7" t="s">
        <v>78</v>
      </c>
      <c r="E1111" s="7"/>
      <c r="F1111" s="7">
        <v>21</v>
      </c>
    </row>
    <row r="1112" spans="2:6" x14ac:dyDescent="0.2">
      <c r="B1112" s="8">
        <v>70900</v>
      </c>
      <c r="C1112" s="6">
        <v>44249</v>
      </c>
      <c r="D1112" s="7" t="s">
        <v>78</v>
      </c>
      <c r="E1112" s="7"/>
      <c r="F1112" s="7">
        <v>14</v>
      </c>
    </row>
    <row r="1113" spans="2:6" x14ac:dyDescent="0.2">
      <c r="B1113" s="8">
        <v>70901</v>
      </c>
      <c r="C1113" s="6">
        <v>44246</v>
      </c>
      <c r="D1113" s="7" t="s">
        <v>36</v>
      </c>
      <c r="E1113" s="7"/>
      <c r="F1113" s="7">
        <v>15.5</v>
      </c>
    </row>
    <row r="1114" spans="2:6" x14ac:dyDescent="0.2">
      <c r="B1114" s="8">
        <v>70902</v>
      </c>
      <c r="C1114" s="6">
        <v>44246</v>
      </c>
      <c r="D1114" s="7" t="s">
        <v>36</v>
      </c>
      <c r="E1114" s="7"/>
      <c r="F1114" s="7">
        <v>14</v>
      </c>
    </row>
    <row r="1115" spans="2:6" x14ac:dyDescent="0.2">
      <c r="B1115" s="8">
        <v>70903</v>
      </c>
      <c r="C1115" s="6">
        <v>44246</v>
      </c>
      <c r="D1115" s="7" t="s">
        <v>36</v>
      </c>
      <c r="E1115" s="7"/>
      <c r="F1115" s="7">
        <v>13.5</v>
      </c>
    </row>
    <row r="1116" spans="2:6" x14ac:dyDescent="0.2">
      <c r="B1116" s="8">
        <v>70904</v>
      </c>
      <c r="C1116" s="6">
        <v>44246</v>
      </c>
      <c r="D1116" s="7" t="s">
        <v>36</v>
      </c>
      <c r="E1116" s="7"/>
      <c r="F1116" s="7">
        <v>14</v>
      </c>
    </row>
    <row r="1117" spans="2:6" x14ac:dyDescent="0.2">
      <c r="B1117" s="8">
        <v>70905</v>
      </c>
      <c r="C1117" s="6">
        <v>44246</v>
      </c>
      <c r="D1117" s="7" t="s">
        <v>36</v>
      </c>
      <c r="E1117" s="7"/>
      <c r="F1117" s="7">
        <v>13.5</v>
      </c>
    </row>
    <row r="1118" spans="2:6" x14ac:dyDescent="0.2">
      <c r="B1118" s="8">
        <v>70906</v>
      </c>
      <c r="C1118" s="6">
        <v>44246</v>
      </c>
      <c r="D1118" s="7" t="s">
        <v>36</v>
      </c>
      <c r="E1118" s="7"/>
      <c r="F1118" s="7">
        <v>14</v>
      </c>
    </row>
    <row r="1119" spans="2:6" x14ac:dyDescent="0.2">
      <c r="B1119" s="8">
        <v>70907</v>
      </c>
      <c r="C1119" s="6">
        <v>44246</v>
      </c>
      <c r="D1119" s="7" t="s">
        <v>36</v>
      </c>
      <c r="E1119" s="7"/>
      <c r="F1119" s="7">
        <v>15.5</v>
      </c>
    </row>
    <row r="1120" spans="2:6" x14ac:dyDescent="0.2">
      <c r="B1120" s="8">
        <v>70908</v>
      </c>
      <c r="C1120" s="6">
        <v>44246</v>
      </c>
      <c r="D1120" s="7" t="s">
        <v>36</v>
      </c>
      <c r="E1120" s="7"/>
      <c r="F1120" s="7">
        <v>15</v>
      </c>
    </row>
    <row r="1121" spans="2:6" x14ac:dyDescent="0.2">
      <c r="B1121" s="8">
        <v>70909</v>
      </c>
      <c r="C1121" s="6">
        <v>44246</v>
      </c>
      <c r="D1121" s="7" t="s">
        <v>36</v>
      </c>
      <c r="E1121" s="7"/>
      <c r="F1121" s="7">
        <v>14</v>
      </c>
    </row>
    <row r="1122" spans="2:6" x14ac:dyDescent="0.2">
      <c r="B1122" s="8">
        <v>70910</v>
      </c>
      <c r="C1122" s="6">
        <v>44246</v>
      </c>
      <c r="D1122" s="7" t="s">
        <v>36</v>
      </c>
      <c r="E1122" s="7"/>
      <c r="F1122" s="7">
        <v>14</v>
      </c>
    </row>
    <row r="1123" spans="2:6" x14ac:dyDescent="0.2">
      <c r="B1123" s="8">
        <v>70911</v>
      </c>
      <c r="C1123" s="6">
        <v>44246</v>
      </c>
      <c r="D1123" s="7" t="s">
        <v>36</v>
      </c>
      <c r="E1123" s="7"/>
      <c r="F1123" s="7">
        <v>13.5</v>
      </c>
    </row>
    <row r="1124" spans="2:6" x14ac:dyDescent="0.2">
      <c r="B1124" s="8">
        <v>70912</v>
      </c>
      <c r="C1124" s="6">
        <v>44246</v>
      </c>
      <c r="D1124" s="7" t="s">
        <v>36</v>
      </c>
      <c r="E1124" s="7"/>
      <c r="F1124" s="7">
        <v>13.5</v>
      </c>
    </row>
    <row r="1125" spans="2:6" x14ac:dyDescent="0.2">
      <c r="B1125" s="8">
        <v>70913</v>
      </c>
      <c r="C1125" s="6">
        <v>44246</v>
      </c>
      <c r="D1125" s="7" t="s">
        <v>36</v>
      </c>
      <c r="E1125" s="7"/>
      <c r="F1125" s="7">
        <v>14</v>
      </c>
    </row>
    <row r="1126" spans="2:6" x14ac:dyDescent="0.2">
      <c r="B1126" s="8">
        <v>70914</v>
      </c>
      <c r="C1126" s="6">
        <v>44246</v>
      </c>
      <c r="D1126" s="7" t="s">
        <v>36</v>
      </c>
      <c r="E1126" s="7"/>
      <c r="F1126" s="7">
        <v>15.5</v>
      </c>
    </row>
    <row r="1127" spans="2:6" x14ac:dyDescent="0.2">
      <c r="B1127" s="8">
        <v>70915</v>
      </c>
      <c r="C1127" s="6">
        <v>44246</v>
      </c>
      <c r="D1127" s="7" t="s">
        <v>36</v>
      </c>
      <c r="E1127" s="7"/>
      <c r="F1127" s="7">
        <v>15</v>
      </c>
    </row>
    <row r="1128" spans="2:6" x14ac:dyDescent="0.2">
      <c r="B1128" s="8">
        <v>70916</v>
      </c>
      <c r="C1128" s="6">
        <v>44246</v>
      </c>
      <c r="D1128" s="7" t="s">
        <v>36</v>
      </c>
      <c r="E1128" s="7"/>
      <c r="F1128" s="7">
        <v>13.5</v>
      </c>
    </row>
    <row r="1129" spans="2:6" x14ac:dyDescent="0.2">
      <c r="B1129" s="8">
        <v>70917</v>
      </c>
      <c r="C1129" s="6">
        <v>44246</v>
      </c>
      <c r="D1129" s="7" t="s">
        <v>36</v>
      </c>
      <c r="E1129" s="7"/>
      <c r="F1129" s="7">
        <v>13.5</v>
      </c>
    </row>
    <row r="1130" spans="2:6" x14ac:dyDescent="0.2">
      <c r="B1130" s="8">
        <v>70918</v>
      </c>
      <c r="C1130" s="6">
        <v>44246</v>
      </c>
      <c r="D1130" s="7" t="s">
        <v>36</v>
      </c>
      <c r="E1130" s="7"/>
      <c r="F1130" s="7">
        <v>14</v>
      </c>
    </row>
    <row r="1131" spans="2:6" x14ac:dyDescent="0.2">
      <c r="B1131" s="8">
        <v>70919</v>
      </c>
      <c r="C1131" s="6">
        <v>44246</v>
      </c>
      <c r="D1131" s="7" t="s">
        <v>36</v>
      </c>
      <c r="E1131" s="7"/>
      <c r="F1131" s="7">
        <v>14</v>
      </c>
    </row>
    <row r="1132" spans="2:6" x14ac:dyDescent="0.2">
      <c r="B1132" s="8">
        <v>70920</v>
      </c>
      <c r="C1132" s="6">
        <v>44246</v>
      </c>
      <c r="D1132" s="7" t="s">
        <v>36</v>
      </c>
      <c r="E1132" s="7"/>
      <c r="F1132" s="7">
        <v>14</v>
      </c>
    </row>
    <row r="1133" spans="2:6" x14ac:dyDescent="0.2">
      <c r="B1133" s="8">
        <v>70921</v>
      </c>
      <c r="C1133" s="6">
        <v>44246</v>
      </c>
      <c r="D1133" s="7" t="s">
        <v>36</v>
      </c>
      <c r="E1133" s="7"/>
      <c r="F1133" s="7">
        <v>15.5</v>
      </c>
    </row>
    <row r="1134" spans="2:6" x14ac:dyDescent="0.2">
      <c r="B1134" s="8">
        <v>70922</v>
      </c>
      <c r="C1134" s="6">
        <v>44246</v>
      </c>
      <c r="D1134" s="7" t="s">
        <v>36</v>
      </c>
      <c r="E1134" s="7"/>
      <c r="F1134" s="7">
        <v>15</v>
      </c>
    </row>
    <row r="1135" spans="2:6" x14ac:dyDescent="0.2">
      <c r="B1135" s="8">
        <v>70923</v>
      </c>
      <c r="C1135" s="6">
        <v>44246</v>
      </c>
      <c r="D1135" s="7" t="s">
        <v>36</v>
      </c>
      <c r="E1135" s="7"/>
      <c r="F1135" s="7">
        <v>14</v>
      </c>
    </row>
    <row r="1136" spans="2:6" x14ac:dyDescent="0.2">
      <c r="B1136" s="8">
        <v>70924</v>
      </c>
      <c r="C1136" s="6">
        <v>44246</v>
      </c>
      <c r="D1136" s="7" t="s">
        <v>36</v>
      </c>
      <c r="E1136" s="7"/>
      <c r="F1136" s="7">
        <v>14</v>
      </c>
    </row>
    <row r="1137" spans="2:6" x14ac:dyDescent="0.2">
      <c r="B1137" s="8">
        <v>70925</v>
      </c>
      <c r="C1137" s="6">
        <v>44246</v>
      </c>
      <c r="D1137" s="7" t="s">
        <v>36</v>
      </c>
      <c r="E1137" s="7"/>
      <c r="F1137" s="7">
        <v>13.5</v>
      </c>
    </row>
    <row r="1138" spans="2:6" x14ac:dyDescent="0.2">
      <c r="B1138" s="8">
        <v>70926</v>
      </c>
      <c r="C1138" s="6">
        <v>44246</v>
      </c>
      <c r="D1138" s="7" t="s">
        <v>36</v>
      </c>
      <c r="E1138" s="7"/>
      <c r="F1138" s="7">
        <v>13.5</v>
      </c>
    </row>
    <row r="1139" spans="2:6" x14ac:dyDescent="0.2">
      <c r="B1139" s="8">
        <v>70927</v>
      </c>
      <c r="C1139" s="6">
        <v>44246</v>
      </c>
      <c r="D1139" s="7" t="s">
        <v>36</v>
      </c>
      <c r="E1139" s="7"/>
      <c r="F1139" s="7">
        <v>14</v>
      </c>
    </row>
    <row r="1140" spans="2:6" x14ac:dyDescent="0.2">
      <c r="B1140" s="8">
        <v>70928</v>
      </c>
      <c r="C1140" s="6">
        <v>44246</v>
      </c>
      <c r="D1140" s="7" t="s">
        <v>36</v>
      </c>
      <c r="E1140" s="7"/>
      <c r="F1140" s="7">
        <v>15.5</v>
      </c>
    </row>
    <row r="1141" spans="2:6" x14ac:dyDescent="0.2">
      <c r="B1141" s="8">
        <v>70929</v>
      </c>
      <c r="C1141" s="6">
        <v>44246</v>
      </c>
      <c r="D1141" s="7" t="s">
        <v>36</v>
      </c>
      <c r="E1141" s="7"/>
      <c r="F1141" s="7">
        <v>15</v>
      </c>
    </row>
    <row r="1142" spans="2:6" x14ac:dyDescent="0.2">
      <c r="B1142" s="8">
        <v>70930</v>
      </c>
      <c r="C1142" s="6">
        <v>44246</v>
      </c>
      <c r="D1142" s="7" t="s">
        <v>36</v>
      </c>
      <c r="E1142" s="7"/>
      <c r="F1142" s="7">
        <v>14</v>
      </c>
    </row>
    <row r="1143" spans="2:6" x14ac:dyDescent="0.2">
      <c r="B1143" s="8">
        <v>70931</v>
      </c>
      <c r="C1143" s="6">
        <v>44246</v>
      </c>
      <c r="D1143" s="7" t="s">
        <v>45</v>
      </c>
      <c r="E1143" s="7"/>
      <c r="F1143" s="7"/>
    </row>
    <row r="1144" spans="2:6" x14ac:dyDescent="0.2">
      <c r="B1144" s="15">
        <v>70932</v>
      </c>
      <c r="C1144" s="6">
        <v>44246</v>
      </c>
      <c r="D1144" s="7" t="s">
        <v>45</v>
      </c>
      <c r="E1144" s="13"/>
      <c r="F1144" s="7"/>
    </row>
    <row r="1145" spans="2:6" x14ac:dyDescent="0.2">
      <c r="B1145" s="8">
        <v>70933</v>
      </c>
      <c r="C1145" s="6">
        <v>44246</v>
      </c>
      <c r="D1145" s="7" t="s">
        <v>36</v>
      </c>
      <c r="E1145" s="7"/>
      <c r="F1145" s="7">
        <v>14</v>
      </c>
    </row>
    <row r="1146" spans="2:6" x14ac:dyDescent="0.2">
      <c r="B1146" s="8">
        <v>70934</v>
      </c>
      <c r="C1146" s="6">
        <v>44246</v>
      </c>
      <c r="D1146" s="7" t="s">
        <v>36</v>
      </c>
      <c r="E1146" s="7"/>
      <c r="F1146" s="7">
        <v>13.5</v>
      </c>
    </row>
    <row r="1147" spans="2:6" x14ac:dyDescent="0.2">
      <c r="B1147" s="8">
        <v>70935</v>
      </c>
      <c r="C1147" s="6">
        <v>44246</v>
      </c>
      <c r="D1147" s="7" t="s">
        <v>36</v>
      </c>
      <c r="E1147" s="7"/>
      <c r="F1147" s="7">
        <v>13.5</v>
      </c>
    </row>
    <row r="1148" spans="2:6" x14ac:dyDescent="0.2">
      <c r="B1148" s="15">
        <v>70936</v>
      </c>
      <c r="C1148" s="6">
        <v>44246</v>
      </c>
      <c r="D1148" s="7" t="s">
        <v>36</v>
      </c>
      <c r="E1148" s="7"/>
      <c r="F1148" s="7">
        <v>14</v>
      </c>
    </row>
    <row r="1149" spans="2:6" x14ac:dyDescent="0.2">
      <c r="B1149" s="8">
        <v>70937</v>
      </c>
      <c r="C1149" s="6">
        <v>44246</v>
      </c>
      <c r="D1149" s="7" t="s">
        <v>36</v>
      </c>
      <c r="E1149" s="7"/>
      <c r="F1149" s="7">
        <v>14</v>
      </c>
    </row>
    <row r="1150" spans="2:6" x14ac:dyDescent="0.2">
      <c r="B1150" s="8">
        <v>70938</v>
      </c>
      <c r="C1150" s="6">
        <v>44250</v>
      </c>
      <c r="D1150" s="7" t="s">
        <v>36</v>
      </c>
      <c r="E1150" s="7"/>
      <c r="F1150" s="7">
        <v>15</v>
      </c>
    </row>
    <row r="1151" spans="2:6" x14ac:dyDescent="0.2">
      <c r="B1151" s="8">
        <v>70939</v>
      </c>
      <c r="C1151" s="6">
        <v>44250</v>
      </c>
      <c r="D1151" s="7" t="s">
        <v>36</v>
      </c>
      <c r="E1151" s="7"/>
      <c r="F1151" s="7">
        <v>15.5</v>
      </c>
    </row>
    <row r="1152" spans="2:6" x14ac:dyDescent="0.2">
      <c r="B1152" s="15">
        <v>70940</v>
      </c>
      <c r="C1152" s="6">
        <v>44250</v>
      </c>
      <c r="D1152" s="7" t="s">
        <v>36</v>
      </c>
      <c r="E1152" s="7"/>
      <c r="F1152" s="7">
        <v>14</v>
      </c>
    </row>
    <row r="1153" spans="2:6" x14ac:dyDescent="0.2">
      <c r="B1153" s="8">
        <v>70941</v>
      </c>
      <c r="C1153" s="6">
        <v>44250</v>
      </c>
      <c r="D1153" s="7" t="s">
        <v>36</v>
      </c>
      <c r="E1153" s="7"/>
      <c r="F1153" s="7">
        <v>13.5</v>
      </c>
    </row>
    <row r="1154" spans="2:6" x14ac:dyDescent="0.2">
      <c r="B1154" s="8">
        <v>70942</v>
      </c>
      <c r="C1154" s="6">
        <v>44250</v>
      </c>
      <c r="D1154" s="7" t="s">
        <v>36</v>
      </c>
      <c r="E1154" s="7"/>
      <c r="F1154" s="7">
        <v>14</v>
      </c>
    </row>
    <row r="1155" spans="2:6" x14ac:dyDescent="0.2">
      <c r="B1155" s="8">
        <v>70943</v>
      </c>
      <c r="C1155" s="6">
        <v>44250</v>
      </c>
      <c r="D1155" s="7" t="s">
        <v>36</v>
      </c>
      <c r="E1155" s="7"/>
      <c r="F1155" s="7">
        <v>14</v>
      </c>
    </row>
    <row r="1156" spans="2:6" x14ac:dyDescent="0.2">
      <c r="B1156" s="15">
        <v>70944</v>
      </c>
      <c r="C1156" s="6">
        <v>44250</v>
      </c>
      <c r="D1156" s="7" t="s">
        <v>36</v>
      </c>
      <c r="E1156" s="7"/>
      <c r="F1156" s="7">
        <v>14</v>
      </c>
    </row>
    <row r="1157" spans="2:6" x14ac:dyDescent="0.2">
      <c r="B1157" s="8">
        <v>70945</v>
      </c>
      <c r="C1157" s="6">
        <v>44250</v>
      </c>
      <c r="D1157" s="7" t="s">
        <v>36</v>
      </c>
      <c r="E1157" s="7"/>
      <c r="F1157" s="7">
        <v>14</v>
      </c>
    </row>
    <row r="1158" spans="2:6" x14ac:dyDescent="0.2">
      <c r="B1158" s="8">
        <v>70946</v>
      </c>
      <c r="C1158" s="6">
        <v>44250</v>
      </c>
      <c r="D1158" s="7" t="s">
        <v>36</v>
      </c>
      <c r="E1158" s="7"/>
      <c r="F1158" s="7">
        <v>13.5</v>
      </c>
    </row>
    <row r="1159" spans="2:6" x14ac:dyDescent="0.2">
      <c r="B1159" s="8">
        <v>70947</v>
      </c>
      <c r="C1159" s="6">
        <v>44250</v>
      </c>
      <c r="D1159" s="7" t="s">
        <v>36</v>
      </c>
      <c r="E1159" s="7"/>
      <c r="F1159" s="7">
        <v>14</v>
      </c>
    </row>
    <row r="1160" spans="2:6" x14ac:dyDescent="0.2">
      <c r="B1160" s="15">
        <v>70948</v>
      </c>
      <c r="C1160" s="6">
        <v>44250</v>
      </c>
      <c r="D1160" s="7" t="s">
        <v>36</v>
      </c>
      <c r="E1160" s="7"/>
      <c r="F1160" s="7">
        <v>14</v>
      </c>
    </row>
    <row r="1161" spans="2:6" x14ac:dyDescent="0.2">
      <c r="B1161" s="8">
        <v>70949</v>
      </c>
      <c r="C1161" s="6">
        <v>44250</v>
      </c>
      <c r="D1161" s="7" t="s">
        <v>36</v>
      </c>
      <c r="E1161" s="7"/>
      <c r="F1161" s="7">
        <v>13.5</v>
      </c>
    </row>
    <row r="1162" spans="2:6" x14ac:dyDescent="0.2">
      <c r="B1162" s="8">
        <v>70950</v>
      </c>
      <c r="C1162" s="6">
        <v>44250</v>
      </c>
      <c r="D1162" s="7" t="s">
        <v>36</v>
      </c>
      <c r="E1162" s="7"/>
      <c r="F1162" s="7">
        <v>14</v>
      </c>
    </row>
    <row r="1163" spans="2:6" x14ac:dyDescent="0.2">
      <c r="B1163" s="8">
        <v>70951</v>
      </c>
      <c r="C1163" s="6">
        <v>44246</v>
      </c>
      <c r="D1163" s="7" t="s">
        <v>51</v>
      </c>
      <c r="E1163" s="7" t="s">
        <v>11</v>
      </c>
      <c r="F1163" s="7">
        <v>21</v>
      </c>
    </row>
    <row r="1164" spans="2:6" x14ac:dyDescent="0.2">
      <c r="B1164" s="15">
        <v>70952</v>
      </c>
      <c r="C1164" s="6">
        <v>44246</v>
      </c>
      <c r="D1164" s="7" t="s">
        <v>51</v>
      </c>
      <c r="E1164" s="7" t="s">
        <v>29</v>
      </c>
      <c r="F1164" s="7">
        <v>16</v>
      </c>
    </row>
    <row r="1165" spans="2:6" x14ac:dyDescent="0.2">
      <c r="B1165" s="8">
        <v>70953</v>
      </c>
      <c r="C1165" s="6">
        <v>44246</v>
      </c>
      <c r="D1165" s="7" t="s">
        <v>51</v>
      </c>
      <c r="E1165" s="7" t="s">
        <v>29</v>
      </c>
      <c r="F1165" s="7">
        <v>16</v>
      </c>
    </row>
    <row r="1166" spans="2:6" x14ac:dyDescent="0.2">
      <c r="B1166" s="8">
        <v>70954</v>
      </c>
      <c r="C1166" s="6">
        <v>44246</v>
      </c>
      <c r="D1166" s="7" t="s">
        <v>51</v>
      </c>
      <c r="E1166" s="7" t="s">
        <v>26</v>
      </c>
      <c r="F1166" s="7">
        <v>16</v>
      </c>
    </row>
    <row r="1167" spans="2:6" x14ac:dyDescent="0.2">
      <c r="B1167" s="8">
        <v>70955</v>
      </c>
      <c r="C1167" s="6">
        <v>44246</v>
      </c>
      <c r="D1167" s="7" t="s">
        <v>76</v>
      </c>
      <c r="E1167" s="7" t="s">
        <v>26</v>
      </c>
      <c r="F1167" s="7">
        <v>16</v>
      </c>
    </row>
    <row r="1168" spans="2:6" x14ac:dyDescent="0.2">
      <c r="B1168" s="15">
        <v>70956</v>
      </c>
      <c r="C1168" s="6">
        <v>44246</v>
      </c>
      <c r="D1168" s="7" t="s">
        <v>76</v>
      </c>
      <c r="E1168" s="7" t="s">
        <v>9</v>
      </c>
      <c r="F1168" s="7">
        <v>17</v>
      </c>
    </row>
    <row r="1169" spans="2:6" x14ac:dyDescent="0.2">
      <c r="B1169" s="8">
        <v>70957</v>
      </c>
      <c r="C1169" s="6">
        <v>44246</v>
      </c>
      <c r="D1169" s="7" t="s">
        <v>76</v>
      </c>
      <c r="E1169" s="7" t="s">
        <v>8</v>
      </c>
      <c r="F1169" s="7">
        <v>21</v>
      </c>
    </row>
    <row r="1170" spans="2:6" x14ac:dyDescent="0.2">
      <c r="B1170" s="8">
        <v>70958</v>
      </c>
      <c r="C1170" s="6">
        <v>44246</v>
      </c>
      <c r="D1170" s="7" t="s">
        <v>78</v>
      </c>
      <c r="E1170" s="7"/>
      <c r="F1170" s="7">
        <v>16</v>
      </c>
    </row>
    <row r="1171" spans="2:6" x14ac:dyDescent="0.2">
      <c r="B1171" s="8">
        <v>70959</v>
      </c>
      <c r="C1171" s="6">
        <v>44246</v>
      </c>
      <c r="D1171" s="7" t="s">
        <v>78</v>
      </c>
      <c r="E1171" s="7"/>
      <c r="F1171" s="7">
        <v>20</v>
      </c>
    </row>
    <row r="1172" spans="2:6" x14ac:dyDescent="0.2">
      <c r="B1172" s="15">
        <v>70960</v>
      </c>
      <c r="C1172" s="6">
        <v>44246</v>
      </c>
      <c r="D1172" s="7" t="s">
        <v>78</v>
      </c>
      <c r="E1172" s="7"/>
      <c r="F1172" s="7">
        <v>21</v>
      </c>
    </row>
    <row r="1173" spans="2:6" x14ac:dyDescent="0.2">
      <c r="B1173" s="8">
        <v>70961</v>
      </c>
      <c r="C1173" s="6">
        <v>44246</v>
      </c>
      <c r="D1173" s="7" t="s">
        <v>78</v>
      </c>
      <c r="E1173" s="7"/>
      <c r="F1173" s="7">
        <v>19</v>
      </c>
    </row>
    <row r="1174" spans="2:6" x14ac:dyDescent="0.2">
      <c r="B1174" s="8">
        <v>70962</v>
      </c>
      <c r="C1174" s="6">
        <v>44246</v>
      </c>
      <c r="D1174" s="7" t="s">
        <v>78</v>
      </c>
      <c r="E1174" s="7"/>
      <c r="F1174" s="7">
        <v>15</v>
      </c>
    </row>
    <row r="1175" spans="2:6" x14ac:dyDescent="0.2">
      <c r="B1175" s="8">
        <v>70963</v>
      </c>
      <c r="C1175" s="6">
        <v>44246</v>
      </c>
      <c r="D1175" s="7" t="s">
        <v>78</v>
      </c>
      <c r="E1175" s="7"/>
      <c r="F1175" s="7">
        <v>20</v>
      </c>
    </row>
    <row r="1176" spans="2:6" x14ac:dyDescent="0.2">
      <c r="B1176" s="15">
        <v>70964</v>
      </c>
      <c r="C1176" s="6">
        <v>44246</v>
      </c>
      <c r="D1176" s="7" t="s">
        <v>78</v>
      </c>
      <c r="E1176" s="7"/>
      <c r="F1176" s="7">
        <v>21</v>
      </c>
    </row>
    <row r="1177" spans="2:6" x14ac:dyDescent="0.2">
      <c r="B1177" s="8">
        <v>70965</v>
      </c>
      <c r="C1177" s="6">
        <v>44246</v>
      </c>
      <c r="D1177" s="7" t="s">
        <v>78</v>
      </c>
      <c r="E1177" s="7"/>
      <c r="F1177" s="7">
        <v>16</v>
      </c>
    </row>
    <row r="1178" spans="2:6" x14ac:dyDescent="0.2">
      <c r="B1178" s="8">
        <v>70966</v>
      </c>
      <c r="C1178" s="6">
        <v>44246</v>
      </c>
      <c r="D1178" s="7" t="s">
        <v>78</v>
      </c>
      <c r="E1178" s="7"/>
      <c r="F1178" s="7">
        <v>19</v>
      </c>
    </row>
    <row r="1179" spans="2:6" x14ac:dyDescent="0.2">
      <c r="B1179" s="8">
        <v>70967</v>
      </c>
      <c r="C1179" s="6">
        <v>44246</v>
      </c>
      <c r="D1179" s="7" t="s">
        <v>78</v>
      </c>
      <c r="E1179" s="7"/>
      <c r="F1179" s="7">
        <v>20</v>
      </c>
    </row>
    <row r="1180" spans="2:6" x14ac:dyDescent="0.2">
      <c r="B1180" s="15">
        <v>70968</v>
      </c>
      <c r="C1180" s="6">
        <v>44246</v>
      </c>
      <c r="D1180" s="7" t="s">
        <v>78</v>
      </c>
      <c r="E1180" s="7"/>
      <c r="F1180" s="7">
        <v>20</v>
      </c>
    </row>
    <row r="1181" spans="2:6" x14ac:dyDescent="0.2">
      <c r="B1181" s="8">
        <v>70969</v>
      </c>
      <c r="C1181" s="6">
        <v>44246</v>
      </c>
      <c r="D1181" s="7" t="s">
        <v>78</v>
      </c>
      <c r="E1181" s="7"/>
      <c r="F1181" s="7">
        <v>10</v>
      </c>
    </row>
    <row r="1182" spans="2:6" x14ac:dyDescent="0.2">
      <c r="B1182" s="8">
        <v>70970</v>
      </c>
      <c r="C1182" s="6">
        <v>44246</v>
      </c>
      <c r="D1182" s="7" t="s">
        <v>78</v>
      </c>
      <c r="E1182" s="7"/>
      <c r="F1182" s="7">
        <v>16</v>
      </c>
    </row>
    <row r="1183" spans="2:6" x14ac:dyDescent="0.2">
      <c r="B1183" s="8">
        <v>70971</v>
      </c>
      <c r="C1183" s="6">
        <v>44246</v>
      </c>
      <c r="D1183" s="7" t="s">
        <v>51</v>
      </c>
      <c r="E1183" s="7" t="s">
        <v>9</v>
      </c>
      <c r="F1183" s="7">
        <v>17</v>
      </c>
    </row>
    <row r="1184" spans="2:6" x14ac:dyDescent="0.2">
      <c r="B1184" s="15">
        <v>70972</v>
      </c>
      <c r="C1184" s="6">
        <v>44246</v>
      </c>
      <c r="D1184" s="7" t="s">
        <v>51</v>
      </c>
      <c r="E1184" s="7" t="s">
        <v>8</v>
      </c>
      <c r="F1184" s="7">
        <v>21</v>
      </c>
    </row>
    <row r="1185" spans="2:6" x14ac:dyDescent="0.2">
      <c r="B1185" s="8">
        <v>70973</v>
      </c>
      <c r="C1185" s="6">
        <v>44246</v>
      </c>
      <c r="D1185" s="7" t="s">
        <v>76</v>
      </c>
      <c r="E1185" s="7" t="s">
        <v>11</v>
      </c>
      <c r="F1185" s="7">
        <v>21</v>
      </c>
    </row>
    <row r="1186" spans="2:6" x14ac:dyDescent="0.2">
      <c r="B1186" s="8">
        <v>70974</v>
      </c>
      <c r="C1186" s="6">
        <v>44246</v>
      </c>
      <c r="D1186" s="7" t="s">
        <v>76</v>
      </c>
      <c r="E1186" s="7" t="s">
        <v>26</v>
      </c>
      <c r="F1186" s="7">
        <v>16</v>
      </c>
    </row>
    <row r="1187" spans="2:6" x14ac:dyDescent="0.2">
      <c r="B1187" s="8">
        <v>70975</v>
      </c>
      <c r="C1187" s="6">
        <v>44246</v>
      </c>
      <c r="D1187" s="7" t="s">
        <v>76</v>
      </c>
      <c r="E1187" s="7" t="s">
        <v>9</v>
      </c>
      <c r="F1187" s="7">
        <v>17</v>
      </c>
    </row>
    <row r="1188" spans="2:6" x14ac:dyDescent="0.2">
      <c r="B1188" s="15">
        <v>70976</v>
      </c>
      <c r="C1188" s="6">
        <v>44246</v>
      </c>
      <c r="D1188" s="7" t="s">
        <v>76</v>
      </c>
      <c r="E1188" s="7" t="s">
        <v>8</v>
      </c>
      <c r="F1188" s="7">
        <v>21</v>
      </c>
    </row>
    <row r="1189" spans="2:6" x14ac:dyDescent="0.2">
      <c r="B1189" s="8">
        <v>70977</v>
      </c>
      <c r="C1189" s="6">
        <v>44246</v>
      </c>
      <c r="D1189" s="7" t="s">
        <v>45</v>
      </c>
      <c r="E1189" s="7"/>
      <c r="F1189" s="7"/>
    </row>
    <row r="1190" spans="2:6" x14ac:dyDescent="0.2">
      <c r="B1190" s="8">
        <v>70978</v>
      </c>
      <c r="C1190" s="6">
        <v>44246</v>
      </c>
      <c r="D1190" s="7" t="s">
        <v>36</v>
      </c>
      <c r="E1190" s="7"/>
      <c r="F1190" s="7">
        <v>14</v>
      </c>
    </row>
    <row r="1191" spans="2:6" x14ac:dyDescent="0.2">
      <c r="B1191" s="8">
        <v>70979</v>
      </c>
      <c r="C1191" s="6">
        <v>44246</v>
      </c>
      <c r="D1191" s="7" t="s">
        <v>78</v>
      </c>
      <c r="E1191" s="7"/>
      <c r="F1191" s="7">
        <v>19</v>
      </c>
    </row>
    <row r="1192" spans="2:6" x14ac:dyDescent="0.2">
      <c r="B1192" s="15">
        <v>70980</v>
      </c>
      <c r="C1192" s="6">
        <v>44246</v>
      </c>
      <c r="D1192" s="7" t="s">
        <v>51</v>
      </c>
      <c r="E1192" s="7" t="s">
        <v>29</v>
      </c>
      <c r="F1192" s="7">
        <v>16</v>
      </c>
    </row>
    <row r="1193" spans="2:6" x14ac:dyDescent="0.2">
      <c r="B1193" s="8">
        <v>70981</v>
      </c>
      <c r="C1193" s="6">
        <v>44246</v>
      </c>
      <c r="D1193" s="7" t="s">
        <v>78</v>
      </c>
      <c r="E1193" s="7"/>
      <c r="F1193" s="7">
        <v>15</v>
      </c>
    </row>
    <row r="1194" spans="2:6" x14ac:dyDescent="0.2">
      <c r="B1194" s="8">
        <v>70982</v>
      </c>
      <c r="C1194" s="6">
        <v>44246</v>
      </c>
      <c r="D1194" s="17" t="s">
        <v>78</v>
      </c>
      <c r="E1194" s="17"/>
      <c r="F1194" s="17">
        <v>20</v>
      </c>
    </row>
    <row r="1195" spans="2:6" x14ac:dyDescent="0.2">
      <c r="B1195" s="8">
        <v>70983</v>
      </c>
      <c r="C1195" s="6">
        <v>44246</v>
      </c>
      <c r="D1195" s="7" t="s">
        <v>78</v>
      </c>
      <c r="E1195" s="7"/>
      <c r="F1195" s="7">
        <v>20</v>
      </c>
    </row>
    <row r="1196" spans="2:6" x14ac:dyDescent="0.2">
      <c r="B1196" s="15">
        <v>70984</v>
      </c>
      <c r="C1196" s="12">
        <v>44246</v>
      </c>
      <c r="D1196" s="13" t="s">
        <v>78</v>
      </c>
      <c r="E1196" s="13"/>
      <c r="F1196" s="13">
        <v>21</v>
      </c>
    </row>
    <row r="1197" spans="2:6" x14ac:dyDescent="0.2">
      <c r="B1197" s="8">
        <v>70985</v>
      </c>
      <c r="C1197" s="12">
        <v>44246</v>
      </c>
      <c r="D1197" s="7" t="s">
        <v>78</v>
      </c>
      <c r="E1197" s="7"/>
      <c r="F1197" s="7">
        <v>16</v>
      </c>
    </row>
    <row r="1198" spans="2:6" x14ac:dyDescent="0.2">
      <c r="B1198" s="8">
        <v>70986</v>
      </c>
      <c r="C1198" s="12">
        <v>44246</v>
      </c>
      <c r="D1198" s="7" t="s">
        <v>51</v>
      </c>
      <c r="E1198" s="7" t="s">
        <v>11</v>
      </c>
      <c r="F1198" s="7">
        <v>21</v>
      </c>
    </row>
    <row r="1199" spans="2:6" x14ac:dyDescent="0.2">
      <c r="B1199" s="8">
        <v>70987</v>
      </c>
      <c r="C1199" s="12">
        <v>44246</v>
      </c>
      <c r="D1199" s="7" t="s">
        <v>78</v>
      </c>
      <c r="E1199" s="7"/>
      <c r="F1199" s="7">
        <v>17</v>
      </c>
    </row>
    <row r="1200" spans="2:6" x14ac:dyDescent="0.2">
      <c r="B1200" s="15">
        <v>70988</v>
      </c>
      <c r="C1200" s="12">
        <v>44246</v>
      </c>
      <c r="D1200" s="7" t="s">
        <v>51</v>
      </c>
      <c r="E1200" s="7" t="s">
        <v>26</v>
      </c>
      <c r="F1200" s="7">
        <v>16</v>
      </c>
    </row>
    <row r="1201" spans="2:6" x14ac:dyDescent="0.2">
      <c r="B1201" s="8">
        <v>70989</v>
      </c>
      <c r="C1201" s="12">
        <v>44246</v>
      </c>
      <c r="D1201" s="7" t="s">
        <v>51</v>
      </c>
      <c r="E1201" s="7" t="s">
        <v>29</v>
      </c>
      <c r="F1201" s="7">
        <v>16</v>
      </c>
    </row>
    <row r="1202" spans="2:6" x14ac:dyDescent="0.2">
      <c r="B1202" s="8">
        <v>70990</v>
      </c>
      <c r="C1202" s="12">
        <v>44246</v>
      </c>
      <c r="D1202" s="7" t="s">
        <v>78</v>
      </c>
      <c r="E1202" s="7"/>
      <c r="F1202" s="7">
        <v>19</v>
      </c>
    </row>
    <row r="1203" spans="2:6" x14ac:dyDescent="0.2">
      <c r="B1203" s="8">
        <v>70991</v>
      </c>
      <c r="C1203" s="12">
        <v>44246</v>
      </c>
      <c r="D1203" s="7" t="s">
        <v>78</v>
      </c>
      <c r="E1203" s="7"/>
      <c r="F1203" s="7">
        <v>14</v>
      </c>
    </row>
    <row r="1204" spans="2:6" x14ac:dyDescent="0.2">
      <c r="B1204" s="15">
        <v>70992</v>
      </c>
      <c r="C1204" s="12">
        <v>44246</v>
      </c>
      <c r="D1204" s="7" t="s">
        <v>78</v>
      </c>
      <c r="E1204" s="7"/>
      <c r="F1204" s="7">
        <v>15</v>
      </c>
    </row>
    <row r="1205" spans="2:6" x14ac:dyDescent="0.2">
      <c r="B1205" s="8">
        <v>70993</v>
      </c>
      <c r="C1205" s="12">
        <v>44246</v>
      </c>
      <c r="D1205" s="7" t="s">
        <v>78</v>
      </c>
      <c r="E1205" s="7"/>
      <c r="F1205" s="7">
        <v>20</v>
      </c>
    </row>
    <row r="1206" spans="2:6" x14ac:dyDescent="0.2">
      <c r="B1206" s="8">
        <v>70994</v>
      </c>
      <c r="C1206" s="12">
        <v>44246</v>
      </c>
      <c r="D1206" s="7" t="s">
        <v>78</v>
      </c>
      <c r="E1206" s="7"/>
      <c r="F1206" s="7">
        <v>21</v>
      </c>
    </row>
    <row r="1207" spans="2:6" x14ac:dyDescent="0.2">
      <c r="B1207" s="8">
        <v>70995</v>
      </c>
      <c r="C1207" s="12">
        <v>44246</v>
      </c>
      <c r="D1207" s="7" t="s">
        <v>78</v>
      </c>
      <c r="E1207" s="7"/>
      <c r="F1207" s="7">
        <v>20</v>
      </c>
    </row>
    <row r="1208" spans="2:6" x14ac:dyDescent="0.2">
      <c r="B1208" s="15">
        <v>70996</v>
      </c>
      <c r="C1208" s="12">
        <v>44246</v>
      </c>
      <c r="D1208" s="7" t="s">
        <v>51</v>
      </c>
      <c r="E1208" s="7" t="s">
        <v>8</v>
      </c>
      <c r="F1208" s="7">
        <v>21</v>
      </c>
    </row>
    <row r="1209" spans="2:6" x14ac:dyDescent="0.2">
      <c r="B1209" s="8">
        <v>70997</v>
      </c>
      <c r="C1209" s="12">
        <v>44247</v>
      </c>
      <c r="D1209" s="7" t="s">
        <v>78</v>
      </c>
      <c r="E1209" s="7"/>
      <c r="F1209" s="7">
        <v>21</v>
      </c>
    </row>
    <row r="1210" spans="2:6" x14ac:dyDescent="0.2">
      <c r="B1210" s="8">
        <v>70998</v>
      </c>
      <c r="C1210" s="12">
        <v>44247</v>
      </c>
      <c r="D1210" s="7" t="s">
        <v>78</v>
      </c>
      <c r="E1210" s="7"/>
      <c r="F1210" s="7">
        <v>17</v>
      </c>
    </row>
    <row r="1211" spans="2:6" x14ac:dyDescent="0.2">
      <c r="B1211" s="8">
        <v>70999</v>
      </c>
      <c r="C1211" s="12">
        <v>44247</v>
      </c>
      <c r="D1211" s="7" t="s">
        <v>78</v>
      </c>
      <c r="E1211" s="7"/>
      <c r="F1211" s="7">
        <v>20</v>
      </c>
    </row>
    <row r="1212" spans="2:6" x14ac:dyDescent="0.2">
      <c r="B1212" s="15">
        <v>71000</v>
      </c>
      <c r="C1212" s="12">
        <v>44247</v>
      </c>
      <c r="D1212" s="7" t="s">
        <v>78</v>
      </c>
      <c r="E1212" s="7"/>
      <c r="F1212" s="7">
        <v>14</v>
      </c>
    </row>
    <row r="1213" spans="2:6" x14ac:dyDescent="0.2">
      <c r="B1213" s="8">
        <v>71001</v>
      </c>
      <c r="C1213" s="6"/>
      <c r="D1213" s="7" t="s">
        <v>86</v>
      </c>
      <c r="E1213" s="7"/>
      <c r="F1213" s="7"/>
    </row>
    <row r="1214" spans="2:6" x14ac:dyDescent="0.2">
      <c r="B1214" s="8">
        <v>71002</v>
      </c>
      <c r="C1214" s="6">
        <v>44249</v>
      </c>
      <c r="D1214" s="7" t="s">
        <v>76</v>
      </c>
      <c r="E1214" s="7" t="s">
        <v>26</v>
      </c>
      <c r="F1214" s="7">
        <v>16</v>
      </c>
    </row>
    <row r="1215" spans="2:6" x14ac:dyDescent="0.2">
      <c r="B1215" s="8">
        <v>71003</v>
      </c>
      <c r="C1215" s="6">
        <v>44249</v>
      </c>
      <c r="D1215" s="7" t="s">
        <v>78</v>
      </c>
      <c r="E1215" s="7"/>
      <c r="F1215" s="7">
        <v>15</v>
      </c>
    </row>
    <row r="1216" spans="2:6" x14ac:dyDescent="0.2">
      <c r="B1216" s="15">
        <v>71004</v>
      </c>
      <c r="C1216" s="6">
        <v>44249</v>
      </c>
      <c r="D1216" s="7" t="s">
        <v>78</v>
      </c>
      <c r="E1216" s="7"/>
      <c r="F1216" s="7">
        <v>19</v>
      </c>
    </row>
    <row r="1217" spans="2:6" x14ac:dyDescent="0.2">
      <c r="B1217" s="8">
        <v>71005</v>
      </c>
      <c r="C1217" s="6">
        <v>44249</v>
      </c>
      <c r="D1217" s="7" t="s">
        <v>78</v>
      </c>
      <c r="E1217" s="7"/>
      <c r="F1217" s="7">
        <v>20</v>
      </c>
    </row>
    <row r="1218" spans="2:6" x14ac:dyDescent="0.2">
      <c r="B1218" s="8">
        <v>71006</v>
      </c>
      <c r="C1218" s="6">
        <v>44249</v>
      </c>
      <c r="D1218" s="7" t="s">
        <v>13</v>
      </c>
      <c r="E1218" s="7" t="s">
        <v>9</v>
      </c>
      <c r="F1218" s="7">
        <v>17</v>
      </c>
    </row>
    <row r="1219" spans="2:6" x14ac:dyDescent="0.2">
      <c r="B1219" s="8">
        <v>71007</v>
      </c>
      <c r="C1219" s="6">
        <v>44249</v>
      </c>
      <c r="D1219" s="7" t="s">
        <v>76</v>
      </c>
      <c r="E1219" s="7" t="s">
        <v>11</v>
      </c>
      <c r="F1219" s="7">
        <v>21</v>
      </c>
    </row>
    <row r="1220" spans="2:6" x14ac:dyDescent="0.2">
      <c r="B1220" s="15">
        <v>71008</v>
      </c>
      <c r="C1220" s="6">
        <v>44249</v>
      </c>
      <c r="D1220" s="7" t="s">
        <v>76</v>
      </c>
      <c r="E1220" s="7" t="s">
        <v>69</v>
      </c>
      <c r="F1220" s="7">
        <v>20</v>
      </c>
    </row>
    <row r="1221" spans="2:6" x14ac:dyDescent="0.2">
      <c r="B1221" s="8">
        <v>71009</v>
      </c>
      <c r="C1221" s="6">
        <v>44249</v>
      </c>
      <c r="D1221" s="7" t="s">
        <v>76</v>
      </c>
      <c r="E1221" s="7" t="s">
        <v>8</v>
      </c>
      <c r="F1221" s="7">
        <v>21</v>
      </c>
    </row>
    <row r="1222" spans="2:6" x14ac:dyDescent="0.2">
      <c r="B1222" s="8">
        <v>71010</v>
      </c>
      <c r="C1222" s="6">
        <v>44249</v>
      </c>
      <c r="D1222" s="7" t="s">
        <v>78</v>
      </c>
      <c r="E1222" s="7"/>
      <c r="F1222" s="7">
        <v>21</v>
      </c>
    </row>
    <row r="1223" spans="2:6" x14ac:dyDescent="0.2">
      <c r="B1223" s="8">
        <v>71011</v>
      </c>
      <c r="C1223" s="6">
        <v>44249</v>
      </c>
      <c r="D1223" s="7" t="s">
        <v>76</v>
      </c>
      <c r="E1223" s="7" t="s">
        <v>29</v>
      </c>
      <c r="F1223" s="7">
        <v>16</v>
      </c>
    </row>
    <row r="1224" spans="2:6" x14ac:dyDescent="0.2">
      <c r="B1224" s="15">
        <v>71012</v>
      </c>
      <c r="C1224" s="6">
        <v>44249</v>
      </c>
      <c r="D1224" s="7" t="s">
        <v>78</v>
      </c>
      <c r="E1224" s="7"/>
      <c r="F1224" s="7">
        <v>14</v>
      </c>
    </row>
    <row r="1225" spans="2:6" x14ac:dyDescent="0.2">
      <c r="B1225" s="8">
        <v>71013</v>
      </c>
      <c r="C1225" s="6">
        <v>44249</v>
      </c>
      <c r="D1225" s="7" t="s">
        <v>78</v>
      </c>
      <c r="E1225" s="7"/>
      <c r="F1225" s="7">
        <v>20</v>
      </c>
    </row>
    <row r="1226" spans="2:6" x14ac:dyDescent="0.2">
      <c r="B1226" s="8">
        <v>71014</v>
      </c>
      <c r="C1226" s="6">
        <v>44249</v>
      </c>
      <c r="D1226" s="7" t="s">
        <v>78</v>
      </c>
      <c r="E1226" s="7"/>
      <c r="F1226" s="7">
        <v>19</v>
      </c>
    </row>
    <row r="1227" spans="2:6" x14ac:dyDescent="0.2">
      <c r="B1227" s="8">
        <v>71015</v>
      </c>
      <c r="C1227" s="6">
        <v>44249</v>
      </c>
      <c r="D1227" s="7" t="s">
        <v>78</v>
      </c>
      <c r="E1227" s="7"/>
      <c r="F1227" s="7">
        <v>17</v>
      </c>
    </row>
    <row r="1228" spans="2:6" x14ac:dyDescent="0.2">
      <c r="B1228" s="15">
        <v>71016</v>
      </c>
      <c r="C1228" s="6">
        <v>44249</v>
      </c>
      <c r="D1228" s="7" t="s">
        <v>78</v>
      </c>
      <c r="E1228" s="7"/>
      <c r="F1228" s="7">
        <v>15</v>
      </c>
    </row>
    <row r="1229" spans="2:6" x14ac:dyDescent="0.2">
      <c r="B1229" s="8">
        <v>71017</v>
      </c>
      <c r="C1229" s="6">
        <v>44249</v>
      </c>
      <c r="D1229" s="7" t="s">
        <v>78</v>
      </c>
      <c r="E1229" s="7"/>
      <c r="F1229" s="7">
        <v>15</v>
      </c>
    </row>
    <row r="1230" spans="2:6" x14ac:dyDescent="0.2">
      <c r="B1230" s="8">
        <v>71018</v>
      </c>
      <c r="C1230" s="6">
        <v>44249</v>
      </c>
      <c r="D1230" s="7" t="s">
        <v>78</v>
      </c>
      <c r="E1230" s="7"/>
      <c r="F1230" s="7">
        <v>17</v>
      </c>
    </row>
    <row r="1231" spans="2:6" x14ac:dyDescent="0.2">
      <c r="B1231" s="8">
        <v>71019</v>
      </c>
      <c r="C1231" s="6">
        <v>44249</v>
      </c>
      <c r="D1231" s="7" t="s">
        <v>60</v>
      </c>
      <c r="E1231" s="7" t="s">
        <v>9</v>
      </c>
      <c r="F1231" s="7">
        <v>17</v>
      </c>
    </row>
    <row r="1232" spans="2:6" x14ac:dyDescent="0.2">
      <c r="B1232" s="15">
        <v>71020</v>
      </c>
      <c r="C1232" s="6">
        <v>44249</v>
      </c>
      <c r="D1232" s="7" t="s">
        <v>76</v>
      </c>
      <c r="E1232" s="7" t="s">
        <v>26</v>
      </c>
      <c r="F1232" s="7">
        <v>16</v>
      </c>
    </row>
    <row r="1233" spans="2:6" x14ac:dyDescent="0.2">
      <c r="B1233" s="8">
        <v>71021</v>
      </c>
      <c r="C1233" s="6">
        <v>44249</v>
      </c>
      <c r="D1233" s="7" t="s">
        <v>76</v>
      </c>
      <c r="E1233" s="7" t="s">
        <v>69</v>
      </c>
      <c r="F1233" s="7">
        <v>20</v>
      </c>
    </row>
    <row r="1234" spans="2:6" x14ac:dyDescent="0.2">
      <c r="B1234" s="8">
        <v>71022</v>
      </c>
      <c r="C1234" s="6">
        <v>44249</v>
      </c>
      <c r="D1234" s="7" t="s">
        <v>60</v>
      </c>
      <c r="E1234" s="7" t="s">
        <v>8</v>
      </c>
      <c r="F1234" s="7">
        <v>21</v>
      </c>
    </row>
    <row r="1235" spans="2:6" x14ac:dyDescent="0.2">
      <c r="B1235" s="8">
        <v>71023</v>
      </c>
      <c r="C1235" s="6">
        <v>44249</v>
      </c>
      <c r="D1235" s="7" t="s">
        <v>76</v>
      </c>
      <c r="E1235" s="7" t="s">
        <v>11</v>
      </c>
      <c r="F1235" s="7">
        <v>21</v>
      </c>
    </row>
    <row r="1236" spans="2:6" x14ac:dyDescent="0.2">
      <c r="B1236" s="15">
        <v>71024</v>
      </c>
      <c r="C1236" s="6">
        <v>44249</v>
      </c>
      <c r="D1236" s="7" t="s">
        <v>76</v>
      </c>
      <c r="E1236" s="7" t="s">
        <v>29</v>
      </c>
      <c r="F1236" s="7">
        <v>16</v>
      </c>
    </row>
    <row r="1237" spans="2:6" x14ac:dyDescent="0.2">
      <c r="B1237" s="8">
        <v>71025</v>
      </c>
      <c r="C1237" s="6">
        <v>44249</v>
      </c>
      <c r="D1237" s="7" t="s">
        <v>76</v>
      </c>
      <c r="E1237" s="7" t="s">
        <v>26</v>
      </c>
      <c r="F1237" s="7">
        <v>16</v>
      </c>
    </row>
    <row r="1238" spans="2:6" x14ac:dyDescent="0.2">
      <c r="B1238" s="8">
        <v>71026</v>
      </c>
      <c r="C1238" s="6">
        <v>44249</v>
      </c>
      <c r="D1238" s="7" t="s">
        <v>76</v>
      </c>
      <c r="E1238" s="7" t="s">
        <v>9</v>
      </c>
      <c r="F1238" s="7">
        <v>17</v>
      </c>
    </row>
    <row r="1239" spans="2:6" x14ac:dyDescent="0.2">
      <c r="B1239" s="8">
        <v>71027</v>
      </c>
      <c r="C1239" s="6">
        <v>44249</v>
      </c>
      <c r="D1239" s="7" t="s">
        <v>76</v>
      </c>
      <c r="E1239" s="7" t="s">
        <v>29</v>
      </c>
      <c r="F1239" s="7">
        <v>16</v>
      </c>
    </row>
    <row r="1240" spans="2:6" x14ac:dyDescent="0.2">
      <c r="B1240" s="15">
        <v>71028</v>
      </c>
      <c r="C1240" s="6">
        <v>44249</v>
      </c>
      <c r="D1240" s="7" t="s">
        <v>76</v>
      </c>
      <c r="E1240" s="7" t="s">
        <v>11</v>
      </c>
      <c r="F1240" s="7">
        <v>21</v>
      </c>
    </row>
    <row r="1241" spans="2:6" x14ac:dyDescent="0.2">
      <c r="B1241" s="8">
        <v>71029</v>
      </c>
      <c r="C1241" s="6">
        <v>44249</v>
      </c>
      <c r="D1241" s="7" t="s">
        <v>76</v>
      </c>
      <c r="E1241" s="7" t="s">
        <v>8</v>
      </c>
      <c r="F1241" s="7">
        <v>21</v>
      </c>
    </row>
    <row r="1242" spans="2:6" x14ac:dyDescent="0.2">
      <c r="B1242" s="8">
        <v>71030</v>
      </c>
      <c r="C1242" s="6">
        <v>44249</v>
      </c>
      <c r="D1242" s="7" t="s">
        <v>76</v>
      </c>
      <c r="E1242" s="7" t="s">
        <v>26</v>
      </c>
      <c r="F1242" s="7">
        <v>16</v>
      </c>
    </row>
    <row r="1243" spans="2:6" x14ac:dyDescent="0.2">
      <c r="B1243" s="8">
        <v>71031</v>
      </c>
      <c r="C1243" s="6">
        <v>44249</v>
      </c>
      <c r="D1243" s="7" t="s">
        <v>76</v>
      </c>
      <c r="E1243" s="7" t="s">
        <v>9</v>
      </c>
      <c r="F1243" s="7">
        <v>17</v>
      </c>
    </row>
    <row r="1244" spans="2:6" x14ac:dyDescent="0.2">
      <c r="B1244" s="15">
        <v>71032</v>
      </c>
      <c r="C1244" s="6">
        <v>44248</v>
      </c>
      <c r="D1244" s="7" t="s">
        <v>60</v>
      </c>
      <c r="E1244" s="7" t="s">
        <v>11</v>
      </c>
      <c r="F1244" s="7">
        <v>21</v>
      </c>
    </row>
    <row r="1245" spans="2:6" x14ac:dyDescent="0.2">
      <c r="B1245" s="8">
        <v>71033</v>
      </c>
      <c r="C1245" s="6">
        <v>44248</v>
      </c>
      <c r="D1245" s="7" t="s">
        <v>5</v>
      </c>
      <c r="E1245" s="7" t="s">
        <v>29</v>
      </c>
      <c r="F1245" s="7">
        <v>16</v>
      </c>
    </row>
    <row r="1246" spans="2:6" x14ac:dyDescent="0.2">
      <c r="B1246" s="8">
        <v>71034</v>
      </c>
      <c r="C1246" s="6">
        <v>44250</v>
      </c>
      <c r="D1246" s="7" t="s">
        <v>78</v>
      </c>
      <c r="E1246" s="7"/>
      <c r="F1246" s="7">
        <v>19</v>
      </c>
    </row>
    <row r="1247" spans="2:6" x14ac:dyDescent="0.2">
      <c r="B1247" s="8">
        <v>71035</v>
      </c>
      <c r="C1247" s="6">
        <v>44250</v>
      </c>
      <c r="D1247" s="7" t="s">
        <v>51</v>
      </c>
      <c r="E1247" s="7" t="s">
        <v>11</v>
      </c>
      <c r="F1247" s="7">
        <v>21</v>
      </c>
    </row>
    <row r="1248" spans="2:6" x14ac:dyDescent="0.2">
      <c r="B1248" s="15">
        <v>71036</v>
      </c>
      <c r="C1248" s="6">
        <v>44250</v>
      </c>
      <c r="D1248" s="7" t="s">
        <v>51</v>
      </c>
      <c r="E1248" s="7" t="s">
        <v>8</v>
      </c>
      <c r="F1248" s="7">
        <v>21</v>
      </c>
    </row>
    <row r="1249" spans="2:6" x14ac:dyDescent="0.2">
      <c r="B1249" s="8">
        <v>71037</v>
      </c>
      <c r="C1249" s="6">
        <v>44250</v>
      </c>
      <c r="D1249" s="7" t="s">
        <v>51</v>
      </c>
      <c r="E1249" s="7" t="s">
        <v>9</v>
      </c>
      <c r="F1249" s="7">
        <v>17</v>
      </c>
    </row>
    <row r="1250" spans="2:6" x14ac:dyDescent="0.2">
      <c r="B1250" s="8">
        <v>71038</v>
      </c>
      <c r="C1250" s="6">
        <v>44250</v>
      </c>
      <c r="D1250" s="7" t="s">
        <v>78</v>
      </c>
      <c r="E1250" s="7"/>
      <c r="F1250" s="7">
        <v>20</v>
      </c>
    </row>
    <row r="1251" spans="2:6" x14ac:dyDescent="0.2">
      <c r="B1251" s="8">
        <v>71039</v>
      </c>
      <c r="C1251" s="6">
        <v>44250</v>
      </c>
      <c r="D1251" s="7" t="s">
        <v>51</v>
      </c>
      <c r="E1251" s="7" t="s">
        <v>29</v>
      </c>
      <c r="F1251" s="7">
        <v>16</v>
      </c>
    </row>
    <row r="1252" spans="2:6" x14ac:dyDescent="0.2">
      <c r="B1252" s="15">
        <v>71040</v>
      </c>
      <c r="C1252" s="6">
        <v>44250</v>
      </c>
      <c r="D1252" s="7" t="s">
        <v>51</v>
      </c>
      <c r="E1252" s="7" t="s">
        <v>26</v>
      </c>
      <c r="F1252" s="7">
        <v>16</v>
      </c>
    </row>
    <row r="1253" spans="2:6" x14ac:dyDescent="0.2">
      <c r="B1253" s="8">
        <v>71041</v>
      </c>
      <c r="C1253" s="6">
        <v>44250</v>
      </c>
      <c r="D1253" s="7" t="s">
        <v>78</v>
      </c>
      <c r="E1253" s="7"/>
      <c r="F1253" s="7">
        <v>14</v>
      </c>
    </row>
    <row r="1254" spans="2:6" x14ac:dyDescent="0.2">
      <c r="B1254" s="8">
        <v>71042</v>
      </c>
      <c r="C1254" s="6">
        <v>44250</v>
      </c>
      <c r="D1254" s="7" t="s">
        <v>78</v>
      </c>
      <c r="E1254" s="7"/>
      <c r="F1254" s="7">
        <v>15</v>
      </c>
    </row>
    <row r="1255" spans="2:6" x14ac:dyDescent="0.2">
      <c r="B1255" s="8">
        <v>71043</v>
      </c>
      <c r="C1255" s="6">
        <v>44250</v>
      </c>
      <c r="D1255" s="7" t="s">
        <v>78</v>
      </c>
      <c r="E1255" s="7"/>
      <c r="F1255" s="7">
        <v>19</v>
      </c>
    </row>
    <row r="1256" spans="2:6" x14ac:dyDescent="0.2">
      <c r="B1256" s="15">
        <v>71044</v>
      </c>
      <c r="C1256" s="6">
        <v>44250</v>
      </c>
      <c r="D1256" s="7" t="s">
        <v>78</v>
      </c>
      <c r="E1256" s="7"/>
      <c r="F1256" s="7">
        <v>20</v>
      </c>
    </row>
    <row r="1257" spans="2:6" x14ac:dyDescent="0.2">
      <c r="B1257" s="8">
        <v>71045</v>
      </c>
      <c r="C1257" s="6">
        <v>44250</v>
      </c>
      <c r="D1257" s="7" t="s">
        <v>78</v>
      </c>
      <c r="E1257" s="7"/>
      <c r="F1257" s="7">
        <v>20</v>
      </c>
    </row>
    <row r="1258" spans="2:6" x14ac:dyDescent="0.2">
      <c r="B1258" s="8">
        <v>71046</v>
      </c>
      <c r="C1258" s="6">
        <v>44250</v>
      </c>
      <c r="D1258" s="7" t="s">
        <v>78</v>
      </c>
      <c r="E1258" s="7"/>
      <c r="F1258" s="7">
        <v>14</v>
      </c>
    </row>
    <row r="1259" spans="2:6" x14ac:dyDescent="0.2">
      <c r="B1259" s="8">
        <v>71047</v>
      </c>
      <c r="C1259" s="6">
        <v>44250</v>
      </c>
      <c r="D1259" s="7" t="s">
        <v>51</v>
      </c>
      <c r="E1259" s="7" t="s">
        <v>29</v>
      </c>
      <c r="F1259" s="7">
        <v>16</v>
      </c>
    </row>
    <row r="1260" spans="2:6" x14ac:dyDescent="0.2">
      <c r="B1260" s="15">
        <v>71048</v>
      </c>
      <c r="C1260" s="6">
        <v>44250</v>
      </c>
      <c r="D1260" s="7" t="s">
        <v>13</v>
      </c>
      <c r="E1260" s="7" t="s">
        <v>8</v>
      </c>
      <c r="F1260" s="7">
        <v>21</v>
      </c>
    </row>
    <row r="1261" spans="2:6" x14ac:dyDescent="0.2">
      <c r="B1261" s="8">
        <v>71049</v>
      </c>
      <c r="C1261" s="6">
        <v>44250</v>
      </c>
      <c r="D1261" s="7" t="s">
        <v>51</v>
      </c>
      <c r="E1261" s="7" t="s">
        <v>9</v>
      </c>
      <c r="F1261" s="7">
        <v>17</v>
      </c>
    </row>
    <row r="1262" spans="2:6" x14ac:dyDescent="0.2">
      <c r="B1262" s="8">
        <v>71050</v>
      </c>
      <c r="C1262" s="6">
        <v>44249</v>
      </c>
      <c r="D1262" s="7" t="s">
        <v>51</v>
      </c>
      <c r="E1262" s="7" t="s">
        <v>9</v>
      </c>
      <c r="F1262" s="7">
        <v>17</v>
      </c>
    </row>
    <row r="1263" spans="2:6" x14ac:dyDescent="0.2">
      <c r="B1263" s="8">
        <v>71051</v>
      </c>
      <c r="C1263" s="6">
        <v>44250</v>
      </c>
      <c r="D1263" s="7" t="s">
        <v>36</v>
      </c>
      <c r="E1263" s="7"/>
      <c r="F1263" s="7">
        <v>14</v>
      </c>
    </row>
    <row r="1264" spans="2:6" x14ac:dyDescent="0.2">
      <c r="B1264" s="15">
        <v>71052</v>
      </c>
      <c r="C1264" s="6">
        <v>44250</v>
      </c>
      <c r="D1264" s="7" t="s">
        <v>36</v>
      </c>
      <c r="E1264" s="7"/>
      <c r="F1264" s="7">
        <v>14</v>
      </c>
    </row>
    <row r="1265" spans="2:6" x14ac:dyDescent="0.2">
      <c r="B1265" s="8">
        <v>71053</v>
      </c>
      <c r="C1265" s="6">
        <v>44250</v>
      </c>
      <c r="D1265" s="7" t="s">
        <v>36</v>
      </c>
      <c r="E1265" s="7"/>
      <c r="F1265" s="7">
        <v>14</v>
      </c>
    </row>
    <row r="1266" spans="2:6" x14ac:dyDescent="0.2">
      <c r="B1266" s="8">
        <v>71054</v>
      </c>
      <c r="C1266" s="6">
        <v>44250</v>
      </c>
      <c r="D1266" s="7" t="s">
        <v>36</v>
      </c>
      <c r="E1266" s="7"/>
      <c r="F1266" s="7">
        <v>13.5</v>
      </c>
    </row>
    <row r="1267" spans="2:6" x14ac:dyDescent="0.2">
      <c r="B1267" s="8">
        <v>71055</v>
      </c>
      <c r="C1267" s="6">
        <v>44250</v>
      </c>
      <c r="D1267" s="7" t="s">
        <v>36</v>
      </c>
      <c r="E1267" s="7"/>
      <c r="F1267" s="7">
        <v>14</v>
      </c>
    </row>
    <row r="1268" spans="2:6" x14ac:dyDescent="0.2">
      <c r="B1268" s="15">
        <v>71056</v>
      </c>
      <c r="C1268" s="6">
        <v>44250</v>
      </c>
      <c r="D1268" s="7" t="s">
        <v>36</v>
      </c>
      <c r="E1268" s="7"/>
      <c r="F1268" s="7">
        <v>14</v>
      </c>
    </row>
    <row r="1269" spans="2:6" x14ac:dyDescent="0.2">
      <c r="B1269" s="8">
        <v>71057</v>
      </c>
      <c r="C1269" s="6">
        <v>44250</v>
      </c>
      <c r="D1269" s="7" t="s">
        <v>36</v>
      </c>
      <c r="E1269" s="7"/>
      <c r="F1269" s="7">
        <v>14</v>
      </c>
    </row>
    <row r="1270" spans="2:6" x14ac:dyDescent="0.2">
      <c r="B1270" s="8">
        <v>71058</v>
      </c>
      <c r="C1270" s="6">
        <v>44250</v>
      </c>
      <c r="D1270" s="7" t="s">
        <v>36</v>
      </c>
      <c r="E1270" s="7"/>
      <c r="F1270" s="7">
        <v>13.5</v>
      </c>
    </row>
    <row r="1271" spans="2:6" x14ac:dyDescent="0.2">
      <c r="B1271" s="8">
        <v>71059</v>
      </c>
      <c r="C1271" s="6">
        <v>44250</v>
      </c>
      <c r="D1271" s="7" t="s">
        <v>36</v>
      </c>
      <c r="E1271" s="7"/>
      <c r="F1271" s="7">
        <v>14</v>
      </c>
    </row>
    <row r="1272" spans="2:6" x14ac:dyDescent="0.2">
      <c r="B1272" s="15">
        <v>71060</v>
      </c>
      <c r="C1272" s="6">
        <v>44250</v>
      </c>
      <c r="D1272" s="7" t="s">
        <v>36</v>
      </c>
      <c r="E1272" s="7"/>
      <c r="F1272" s="7">
        <v>14</v>
      </c>
    </row>
    <row r="1273" spans="2:6" x14ac:dyDescent="0.2">
      <c r="B1273" s="8">
        <v>71061</v>
      </c>
      <c r="C1273" s="6">
        <v>44250</v>
      </c>
      <c r="D1273" s="7" t="s">
        <v>36</v>
      </c>
      <c r="E1273" s="7"/>
      <c r="F1273" s="7">
        <v>14</v>
      </c>
    </row>
    <row r="1274" spans="2:6" x14ac:dyDescent="0.2">
      <c r="B1274" s="8">
        <v>71062</v>
      </c>
      <c r="C1274" s="6">
        <v>44250</v>
      </c>
      <c r="D1274" s="7" t="s">
        <v>36</v>
      </c>
      <c r="E1274" s="7"/>
      <c r="F1274" s="7">
        <v>13.5</v>
      </c>
    </row>
    <row r="1275" spans="2:6" x14ac:dyDescent="0.2">
      <c r="B1275" s="8">
        <v>71063</v>
      </c>
      <c r="C1275" s="6">
        <v>44250</v>
      </c>
      <c r="D1275" s="7" t="s">
        <v>36</v>
      </c>
      <c r="E1275" s="7"/>
      <c r="F1275" s="7">
        <v>14</v>
      </c>
    </row>
    <row r="1276" spans="2:6" x14ac:dyDescent="0.2">
      <c r="B1276" s="15">
        <v>71064</v>
      </c>
      <c r="C1276" s="6">
        <v>44250</v>
      </c>
      <c r="D1276" s="7" t="s">
        <v>36</v>
      </c>
      <c r="E1276" s="7"/>
      <c r="F1276" s="7">
        <v>14</v>
      </c>
    </row>
    <row r="1277" spans="2:6" x14ac:dyDescent="0.2">
      <c r="B1277" s="8">
        <v>71065</v>
      </c>
      <c r="C1277" s="6">
        <v>44250</v>
      </c>
      <c r="D1277" s="7" t="s">
        <v>36</v>
      </c>
      <c r="E1277" s="7"/>
      <c r="F1277" s="7">
        <v>13.5</v>
      </c>
    </row>
    <row r="1278" spans="2:6" x14ac:dyDescent="0.2">
      <c r="B1278" s="8">
        <v>71066</v>
      </c>
      <c r="C1278" s="6">
        <v>44250</v>
      </c>
      <c r="D1278" s="7" t="s">
        <v>36</v>
      </c>
      <c r="E1278" s="7"/>
      <c r="F1278" s="7">
        <v>14</v>
      </c>
    </row>
    <row r="1279" spans="2:6" x14ac:dyDescent="0.2">
      <c r="B1279" s="8">
        <v>71067</v>
      </c>
      <c r="C1279" s="6">
        <v>44250</v>
      </c>
      <c r="D1279" s="7" t="s">
        <v>36</v>
      </c>
      <c r="E1279" s="7"/>
      <c r="F1279" s="7">
        <v>13.5</v>
      </c>
    </row>
    <row r="1280" spans="2:6" x14ac:dyDescent="0.2">
      <c r="B1280" s="15">
        <v>71068</v>
      </c>
      <c r="C1280" s="6">
        <v>44250</v>
      </c>
      <c r="D1280" s="7" t="s">
        <v>36</v>
      </c>
      <c r="E1280" s="7"/>
      <c r="F1280" s="7">
        <v>14</v>
      </c>
    </row>
    <row r="1281" spans="2:6" x14ac:dyDescent="0.2">
      <c r="B1281" s="8">
        <v>71069</v>
      </c>
      <c r="C1281" s="6">
        <v>44250</v>
      </c>
      <c r="D1281" s="7" t="s">
        <v>36</v>
      </c>
      <c r="E1281" s="7"/>
      <c r="F1281" s="7">
        <v>14</v>
      </c>
    </row>
    <row r="1282" spans="2:6" x14ac:dyDescent="0.2">
      <c r="B1282" s="8">
        <v>71070</v>
      </c>
      <c r="C1282" s="6">
        <v>44250</v>
      </c>
      <c r="D1282" s="7" t="s">
        <v>36</v>
      </c>
      <c r="E1282" s="7"/>
      <c r="F1282" s="7">
        <v>14</v>
      </c>
    </row>
    <row r="1283" spans="2:6" x14ac:dyDescent="0.2">
      <c r="B1283" s="8">
        <v>71071</v>
      </c>
      <c r="C1283" s="6">
        <v>44250</v>
      </c>
      <c r="D1283" s="7" t="s">
        <v>36</v>
      </c>
      <c r="E1283" s="7"/>
      <c r="F1283" s="7">
        <v>13.5</v>
      </c>
    </row>
    <row r="1284" spans="2:6" x14ac:dyDescent="0.2">
      <c r="B1284" s="15">
        <v>71072</v>
      </c>
      <c r="C1284" s="6">
        <v>44250</v>
      </c>
      <c r="D1284" s="7" t="s">
        <v>36</v>
      </c>
      <c r="E1284" s="7"/>
      <c r="F1284" s="7">
        <v>13.5</v>
      </c>
    </row>
    <row r="1285" spans="2:6" x14ac:dyDescent="0.2">
      <c r="B1285" s="8">
        <v>71073</v>
      </c>
      <c r="C1285" s="6">
        <v>44250</v>
      </c>
      <c r="D1285" s="7" t="s">
        <v>36</v>
      </c>
      <c r="E1285" s="7"/>
      <c r="F1285" s="7">
        <v>14</v>
      </c>
    </row>
    <row r="1286" spans="2:6" x14ac:dyDescent="0.2">
      <c r="B1286" s="8">
        <v>71074</v>
      </c>
      <c r="C1286" s="6">
        <v>44250</v>
      </c>
      <c r="D1286" s="7" t="s">
        <v>36</v>
      </c>
      <c r="E1286" s="7"/>
      <c r="F1286" s="7">
        <v>13.5</v>
      </c>
    </row>
    <row r="1287" spans="2:6" x14ac:dyDescent="0.2">
      <c r="B1287" s="8">
        <v>71075</v>
      </c>
      <c r="C1287" s="6">
        <v>44250</v>
      </c>
      <c r="D1287" s="7" t="s">
        <v>36</v>
      </c>
      <c r="E1287" s="7"/>
      <c r="F1287" s="7">
        <v>14</v>
      </c>
    </row>
    <row r="1288" spans="2:6" x14ac:dyDescent="0.2">
      <c r="B1288" s="15">
        <v>71076</v>
      </c>
      <c r="C1288" s="6">
        <v>44250</v>
      </c>
      <c r="D1288" s="7" t="s">
        <v>36</v>
      </c>
      <c r="E1288" s="7"/>
      <c r="F1288" s="7">
        <v>15.5</v>
      </c>
    </row>
    <row r="1289" spans="2:6" x14ac:dyDescent="0.2">
      <c r="B1289" s="8">
        <v>71077</v>
      </c>
      <c r="C1289" s="6">
        <v>44250</v>
      </c>
      <c r="D1289" s="7" t="s">
        <v>36</v>
      </c>
      <c r="E1289" s="7"/>
      <c r="F1289" s="7">
        <v>13.5</v>
      </c>
    </row>
    <row r="1290" spans="2:6" x14ac:dyDescent="0.2">
      <c r="B1290" s="8">
        <v>71078</v>
      </c>
      <c r="C1290" s="6">
        <v>44251</v>
      </c>
      <c r="D1290" s="7" t="s">
        <v>36</v>
      </c>
      <c r="E1290" s="7"/>
      <c r="F1290" s="7">
        <v>13.5</v>
      </c>
    </row>
    <row r="1291" spans="2:6" x14ac:dyDescent="0.2">
      <c r="B1291" s="8">
        <v>71079</v>
      </c>
      <c r="C1291" s="6">
        <v>44251</v>
      </c>
      <c r="D1291" s="7" t="s">
        <v>36</v>
      </c>
      <c r="E1291" s="7"/>
      <c r="F1291" s="7">
        <v>15.5</v>
      </c>
    </row>
    <row r="1292" spans="2:6" x14ac:dyDescent="0.2">
      <c r="B1292" s="15">
        <v>71080</v>
      </c>
      <c r="C1292" s="6">
        <v>44251</v>
      </c>
      <c r="D1292" s="7" t="s">
        <v>36</v>
      </c>
      <c r="E1292" s="7"/>
      <c r="F1292" s="7">
        <v>14</v>
      </c>
    </row>
    <row r="1293" spans="2:6" x14ac:dyDescent="0.2">
      <c r="B1293" s="8">
        <v>71081</v>
      </c>
      <c r="C1293" s="6">
        <v>44251</v>
      </c>
      <c r="D1293" s="7" t="s">
        <v>36</v>
      </c>
      <c r="E1293" s="7"/>
      <c r="F1293" s="7">
        <v>14</v>
      </c>
    </row>
    <row r="1294" spans="2:6" x14ac:dyDescent="0.2">
      <c r="B1294" s="8">
        <v>71082</v>
      </c>
      <c r="C1294" s="6">
        <v>44251</v>
      </c>
      <c r="D1294" s="7" t="s">
        <v>36</v>
      </c>
      <c r="E1294" s="7"/>
      <c r="F1294" s="7">
        <v>13.5</v>
      </c>
    </row>
    <row r="1295" spans="2:6" x14ac:dyDescent="0.2">
      <c r="B1295" s="8">
        <v>71083</v>
      </c>
      <c r="C1295" s="6">
        <v>44251</v>
      </c>
      <c r="D1295" s="7" t="s">
        <v>36</v>
      </c>
      <c r="E1295" s="7"/>
      <c r="F1295" s="7">
        <v>14</v>
      </c>
    </row>
    <row r="1296" spans="2:6" x14ac:dyDescent="0.2">
      <c r="B1296" s="15">
        <v>71084</v>
      </c>
      <c r="C1296" s="6">
        <v>44251</v>
      </c>
      <c r="D1296" s="7" t="s">
        <v>36</v>
      </c>
      <c r="E1296" s="7"/>
      <c r="F1296" s="7">
        <v>13.5</v>
      </c>
    </row>
    <row r="1297" spans="2:6" x14ac:dyDescent="0.2">
      <c r="B1297" s="8">
        <v>71085</v>
      </c>
      <c r="C1297" s="6">
        <v>44251</v>
      </c>
      <c r="D1297" s="7" t="s">
        <v>36</v>
      </c>
      <c r="E1297" s="7"/>
      <c r="F1297" s="7">
        <v>15.5</v>
      </c>
    </row>
    <row r="1298" spans="2:6" x14ac:dyDescent="0.2">
      <c r="B1298" s="8">
        <v>71086</v>
      </c>
      <c r="C1298" s="6">
        <v>44251</v>
      </c>
      <c r="D1298" s="7" t="s">
        <v>36</v>
      </c>
      <c r="E1298" s="7"/>
      <c r="F1298" s="7">
        <v>14</v>
      </c>
    </row>
    <row r="1299" spans="2:6" x14ac:dyDescent="0.2">
      <c r="B1299" s="8">
        <v>71087</v>
      </c>
      <c r="C1299" s="6">
        <v>44251</v>
      </c>
      <c r="D1299" s="7" t="s">
        <v>36</v>
      </c>
      <c r="E1299" s="7"/>
      <c r="F1299" s="7">
        <v>14</v>
      </c>
    </row>
    <row r="1300" spans="2:6" x14ac:dyDescent="0.2">
      <c r="B1300" s="15">
        <v>71088</v>
      </c>
      <c r="C1300" s="6">
        <v>44251</v>
      </c>
      <c r="D1300" s="7" t="s">
        <v>36</v>
      </c>
      <c r="E1300" s="7"/>
      <c r="F1300" s="7">
        <v>13.5</v>
      </c>
    </row>
    <row r="1301" spans="2:6" x14ac:dyDescent="0.2">
      <c r="B1301" s="8">
        <v>71089</v>
      </c>
      <c r="C1301" s="6">
        <v>44251</v>
      </c>
      <c r="D1301" s="7" t="s">
        <v>36</v>
      </c>
      <c r="E1301" s="7"/>
      <c r="F1301" s="7">
        <v>14</v>
      </c>
    </row>
    <row r="1302" spans="2:6" x14ac:dyDescent="0.2">
      <c r="B1302" s="8">
        <v>71090</v>
      </c>
      <c r="C1302" s="6">
        <v>44251</v>
      </c>
      <c r="D1302" s="7" t="s">
        <v>36</v>
      </c>
      <c r="E1302" s="7"/>
      <c r="F1302" s="7">
        <v>13.5</v>
      </c>
    </row>
    <row r="1303" spans="2:6" x14ac:dyDescent="0.2">
      <c r="B1303" s="8">
        <v>71091</v>
      </c>
      <c r="C1303" s="6">
        <v>44251</v>
      </c>
      <c r="D1303" s="7" t="s">
        <v>36</v>
      </c>
      <c r="E1303" s="7"/>
      <c r="F1303" s="7">
        <v>15.5</v>
      </c>
    </row>
    <row r="1304" spans="2:6" x14ac:dyDescent="0.2">
      <c r="B1304" s="15">
        <v>71092</v>
      </c>
      <c r="C1304" s="6">
        <v>44251</v>
      </c>
      <c r="D1304" s="7" t="s">
        <v>36</v>
      </c>
      <c r="E1304" s="7"/>
      <c r="F1304" s="7">
        <v>14</v>
      </c>
    </row>
    <row r="1305" spans="2:6" x14ac:dyDescent="0.2">
      <c r="B1305" s="8">
        <v>71093</v>
      </c>
      <c r="C1305" s="6">
        <v>44251</v>
      </c>
      <c r="D1305" s="7" t="s">
        <v>36</v>
      </c>
      <c r="E1305" s="7"/>
      <c r="F1305" s="7">
        <v>14</v>
      </c>
    </row>
    <row r="1306" spans="2:6" x14ac:dyDescent="0.2">
      <c r="B1306" s="8">
        <v>71094</v>
      </c>
      <c r="C1306" s="6">
        <v>44251</v>
      </c>
      <c r="D1306" s="7" t="s">
        <v>36</v>
      </c>
      <c r="E1306" s="7"/>
      <c r="F1306" s="7">
        <v>13.5</v>
      </c>
    </row>
    <row r="1307" spans="2:6" x14ac:dyDescent="0.2">
      <c r="B1307" s="8">
        <v>71095</v>
      </c>
      <c r="C1307" s="6">
        <v>44251</v>
      </c>
      <c r="D1307" s="7" t="s">
        <v>36</v>
      </c>
      <c r="E1307" s="7"/>
      <c r="F1307" s="7">
        <v>14</v>
      </c>
    </row>
    <row r="1308" spans="2:6" x14ac:dyDescent="0.2">
      <c r="B1308" s="15">
        <v>71096</v>
      </c>
      <c r="C1308" s="6">
        <v>44251</v>
      </c>
      <c r="D1308" s="7" t="s">
        <v>36</v>
      </c>
      <c r="E1308" s="7"/>
      <c r="F1308" s="7">
        <v>15.5</v>
      </c>
    </row>
    <row r="1309" spans="2:6" x14ac:dyDescent="0.2">
      <c r="B1309" s="8">
        <v>71097</v>
      </c>
      <c r="C1309" s="6">
        <v>44251</v>
      </c>
      <c r="D1309" s="7" t="s">
        <v>36</v>
      </c>
      <c r="E1309" s="7"/>
      <c r="F1309" s="7">
        <v>13.5</v>
      </c>
    </row>
    <row r="1310" spans="2:6" x14ac:dyDescent="0.2">
      <c r="B1310" s="8">
        <v>71098</v>
      </c>
      <c r="C1310" s="6">
        <v>44251</v>
      </c>
      <c r="D1310" s="7" t="s">
        <v>36</v>
      </c>
      <c r="E1310" s="7"/>
      <c r="F1310" s="7">
        <v>14</v>
      </c>
    </row>
    <row r="1311" spans="2:6" x14ac:dyDescent="0.2">
      <c r="B1311" s="8">
        <v>71099</v>
      </c>
      <c r="C1311" s="6">
        <v>44251</v>
      </c>
      <c r="D1311" s="7" t="s">
        <v>36</v>
      </c>
      <c r="E1311" s="7"/>
      <c r="F1311" s="7">
        <v>14</v>
      </c>
    </row>
    <row r="1312" spans="2:6" x14ac:dyDescent="0.2">
      <c r="B1312" s="15">
        <v>71100</v>
      </c>
      <c r="C1312" s="6">
        <v>44251</v>
      </c>
      <c r="D1312" s="7" t="s">
        <v>36</v>
      </c>
      <c r="E1312" s="7"/>
      <c r="F1312" s="7">
        <v>14</v>
      </c>
    </row>
    <row r="1313" spans="2:6" x14ac:dyDescent="0.2">
      <c r="B1313" s="8">
        <v>71101</v>
      </c>
      <c r="C1313" s="6">
        <v>44250</v>
      </c>
      <c r="D1313" s="7" t="s">
        <v>51</v>
      </c>
      <c r="E1313" s="7" t="s">
        <v>26</v>
      </c>
      <c r="F1313" s="7">
        <v>16</v>
      </c>
    </row>
    <row r="1314" spans="2:6" x14ac:dyDescent="0.2">
      <c r="B1314" s="8">
        <v>71102</v>
      </c>
      <c r="C1314" s="6">
        <v>44250</v>
      </c>
      <c r="D1314" s="7" t="s">
        <v>78</v>
      </c>
      <c r="E1314" s="7"/>
      <c r="F1314" s="7">
        <v>15</v>
      </c>
    </row>
    <row r="1315" spans="2:6" x14ac:dyDescent="0.2">
      <c r="B1315" s="8">
        <v>71103</v>
      </c>
      <c r="C1315" s="6">
        <v>44250</v>
      </c>
      <c r="D1315" s="7" t="s">
        <v>78</v>
      </c>
      <c r="E1315" s="7"/>
      <c r="F1315" s="7">
        <v>20</v>
      </c>
    </row>
    <row r="1316" spans="2:6" x14ac:dyDescent="0.2">
      <c r="B1316" s="15">
        <v>71104</v>
      </c>
      <c r="C1316" s="6">
        <v>44250</v>
      </c>
      <c r="D1316" s="7" t="s">
        <v>78</v>
      </c>
      <c r="E1316" s="7"/>
      <c r="F1316" s="7">
        <v>19</v>
      </c>
    </row>
    <row r="1317" spans="2:6" x14ac:dyDescent="0.2">
      <c r="B1317" s="8">
        <v>71105</v>
      </c>
      <c r="C1317" s="6">
        <v>44250</v>
      </c>
      <c r="D1317" s="7" t="s">
        <v>78</v>
      </c>
      <c r="E1317" s="7"/>
      <c r="F1317" s="7">
        <v>14</v>
      </c>
    </row>
    <row r="1318" spans="2:6" x14ac:dyDescent="0.2">
      <c r="B1318" s="8">
        <v>71106</v>
      </c>
      <c r="C1318" s="6">
        <v>44250</v>
      </c>
      <c r="D1318" s="7" t="s">
        <v>78</v>
      </c>
      <c r="E1318" s="7"/>
      <c r="F1318" s="7">
        <v>15</v>
      </c>
    </row>
    <row r="1319" spans="2:6" x14ac:dyDescent="0.2">
      <c r="B1319" s="8">
        <v>71107</v>
      </c>
      <c r="C1319" s="6">
        <v>44250</v>
      </c>
      <c r="D1319" s="7" t="s">
        <v>78</v>
      </c>
      <c r="E1319" s="7"/>
      <c r="F1319" s="7">
        <v>20</v>
      </c>
    </row>
    <row r="1320" spans="2:6" x14ac:dyDescent="0.2">
      <c r="B1320" s="15">
        <v>71108</v>
      </c>
      <c r="C1320" s="6">
        <v>44250</v>
      </c>
      <c r="D1320" s="7" t="s">
        <v>78</v>
      </c>
      <c r="E1320" s="7"/>
      <c r="F1320" s="7">
        <v>20</v>
      </c>
    </row>
    <row r="1321" spans="2:6" x14ac:dyDescent="0.2">
      <c r="B1321" s="8">
        <v>71109</v>
      </c>
      <c r="C1321" s="6">
        <v>44250</v>
      </c>
      <c r="D1321" s="7" t="s">
        <v>78</v>
      </c>
      <c r="E1321" s="7"/>
      <c r="F1321" s="7">
        <v>20</v>
      </c>
    </row>
    <row r="1322" spans="2:6" x14ac:dyDescent="0.2">
      <c r="B1322" s="8">
        <v>71110</v>
      </c>
      <c r="C1322" s="6">
        <v>44250</v>
      </c>
      <c r="D1322" s="7" t="s">
        <v>78</v>
      </c>
      <c r="E1322" s="7"/>
      <c r="F1322" s="7">
        <v>20</v>
      </c>
    </row>
    <row r="1323" spans="2:6" x14ac:dyDescent="0.2">
      <c r="B1323" s="8">
        <v>71111</v>
      </c>
      <c r="C1323" s="6">
        <v>44250</v>
      </c>
      <c r="D1323" s="7" t="s">
        <v>51</v>
      </c>
      <c r="E1323" s="7" t="s">
        <v>29</v>
      </c>
      <c r="F1323" s="7">
        <v>16</v>
      </c>
    </row>
    <row r="1324" spans="2:6" x14ac:dyDescent="0.2">
      <c r="B1324" s="15">
        <v>71112</v>
      </c>
      <c r="C1324" s="6">
        <v>44250</v>
      </c>
      <c r="D1324" s="7" t="s">
        <v>7</v>
      </c>
      <c r="E1324" s="7" t="s">
        <v>8</v>
      </c>
      <c r="F1324" s="7">
        <v>21</v>
      </c>
    </row>
    <row r="1325" spans="2:6" x14ac:dyDescent="0.2">
      <c r="B1325" s="8">
        <v>71113</v>
      </c>
      <c r="C1325" s="6">
        <v>44250</v>
      </c>
      <c r="D1325" s="7" t="s">
        <v>60</v>
      </c>
      <c r="E1325" s="7" t="s">
        <v>9</v>
      </c>
      <c r="F1325" s="7">
        <v>17</v>
      </c>
    </row>
    <row r="1326" spans="2:6" x14ac:dyDescent="0.2">
      <c r="B1326" s="8">
        <v>71114</v>
      </c>
      <c r="C1326" s="6">
        <v>44250</v>
      </c>
      <c r="D1326" s="7" t="s">
        <v>51</v>
      </c>
      <c r="E1326" s="7" t="s">
        <v>26</v>
      </c>
      <c r="F1326" s="7">
        <v>16</v>
      </c>
    </row>
    <row r="1327" spans="2:6" x14ac:dyDescent="0.2">
      <c r="B1327" s="8">
        <v>71115</v>
      </c>
      <c r="C1327" s="6">
        <v>44250</v>
      </c>
      <c r="D1327" s="7" t="s">
        <v>51</v>
      </c>
      <c r="E1327" s="7" t="s">
        <v>72</v>
      </c>
      <c r="F1327" s="7">
        <v>22</v>
      </c>
    </row>
    <row r="1328" spans="2:6" x14ac:dyDescent="0.2">
      <c r="B1328" s="15">
        <v>71116</v>
      </c>
      <c r="C1328" s="6">
        <v>44250</v>
      </c>
      <c r="D1328" s="7" t="s">
        <v>45</v>
      </c>
      <c r="E1328" s="7"/>
      <c r="F1328" s="7"/>
    </row>
    <row r="1329" spans="2:6" x14ac:dyDescent="0.2">
      <c r="B1329" s="8">
        <v>71117</v>
      </c>
      <c r="C1329" s="6">
        <v>44250</v>
      </c>
      <c r="D1329" s="7" t="s">
        <v>13</v>
      </c>
      <c r="E1329" s="7" t="s">
        <v>11</v>
      </c>
      <c r="F1329" s="7">
        <v>21</v>
      </c>
    </row>
    <row r="1330" spans="2:6" x14ac:dyDescent="0.2">
      <c r="B1330" s="8">
        <v>71118</v>
      </c>
      <c r="C1330" s="6">
        <v>44250</v>
      </c>
      <c r="D1330" s="7" t="s">
        <v>78</v>
      </c>
      <c r="E1330" s="7"/>
      <c r="F1330" s="7">
        <v>19</v>
      </c>
    </row>
    <row r="1331" spans="2:6" x14ac:dyDescent="0.2">
      <c r="B1331" s="8">
        <v>71119</v>
      </c>
      <c r="C1331" s="6">
        <v>44250</v>
      </c>
      <c r="D1331" s="7" t="s">
        <v>78</v>
      </c>
      <c r="E1331" s="7"/>
      <c r="F1331" s="7">
        <v>15</v>
      </c>
    </row>
    <row r="1332" spans="2:6" x14ac:dyDescent="0.2">
      <c r="B1332" s="15">
        <v>71120</v>
      </c>
      <c r="C1332" s="6">
        <v>44250</v>
      </c>
      <c r="D1332" s="7" t="s">
        <v>78</v>
      </c>
      <c r="E1332" s="7"/>
      <c r="F1332" s="7">
        <v>19</v>
      </c>
    </row>
    <row r="1333" spans="2:6" x14ac:dyDescent="0.2">
      <c r="B1333" s="8">
        <v>71121</v>
      </c>
      <c r="C1333" s="6">
        <v>44250</v>
      </c>
      <c r="D1333" s="7" t="s">
        <v>78</v>
      </c>
      <c r="E1333" s="7"/>
      <c r="F1333" s="7">
        <v>20</v>
      </c>
    </row>
    <row r="1334" spans="2:6" x14ac:dyDescent="0.2">
      <c r="B1334" s="8">
        <v>71122</v>
      </c>
      <c r="C1334" s="6">
        <v>44250</v>
      </c>
      <c r="D1334" s="7" t="s">
        <v>51</v>
      </c>
      <c r="E1334" s="7" t="s">
        <v>26</v>
      </c>
      <c r="F1334" s="7">
        <v>16</v>
      </c>
    </row>
    <row r="1335" spans="2:6" x14ac:dyDescent="0.2">
      <c r="B1335" s="8">
        <v>71123</v>
      </c>
      <c r="C1335" s="6">
        <v>44250</v>
      </c>
      <c r="D1335" s="7" t="s">
        <v>13</v>
      </c>
      <c r="E1335" s="7" t="s">
        <v>9</v>
      </c>
      <c r="F1335" s="7">
        <v>17</v>
      </c>
    </row>
    <row r="1336" spans="2:6" x14ac:dyDescent="0.2">
      <c r="B1336" s="15">
        <v>71124</v>
      </c>
      <c r="C1336" s="6">
        <v>44250</v>
      </c>
      <c r="D1336" s="7" t="s">
        <v>51</v>
      </c>
      <c r="E1336" s="7" t="s">
        <v>29</v>
      </c>
      <c r="F1336" s="7">
        <v>16</v>
      </c>
    </row>
    <row r="1337" spans="2:6" x14ac:dyDescent="0.2">
      <c r="B1337" s="8">
        <v>71125</v>
      </c>
      <c r="C1337" s="6">
        <v>44250</v>
      </c>
      <c r="D1337" s="7" t="s">
        <v>78</v>
      </c>
      <c r="E1337" s="7"/>
      <c r="F1337" s="7">
        <v>20</v>
      </c>
    </row>
    <row r="1338" spans="2:6" x14ac:dyDescent="0.2">
      <c r="B1338" s="8">
        <v>71126</v>
      </c>
      <c r="C1338" s="6">
        <v>44250</v>
      </c>
      <c r="D1338" s="7" t="s">
        <v>78</v>
      </c>
      <c r="E1338" s="7"/>
      <c r="F1338" s="7">
        <v>14</v>
      </c>
    </row>
    <row r="1339" spans="2:6" x14ac:dyDescent="0.2">
      <c r="B1339" s="8">
        <v>71127</v>
      </c>
      <c r="C1339" s="6">
        <v>44250</v>
      </c>
      <c r="D1339" s="7" t="s">
        <v>78</v>
      </c>
      <c r="E1339" s="7"/>
      <c r="F1339" s="7">
        <v>20</v>
      </c>
    </row>
    <row r="1340" spans="2:6" x14ac:dyDescent="0.2">
      <c r="B1340" s="15">
        <v>71128</v>
      </c>
      <c r="C1340" s="6">
        <v>44250</v>
      </c>
      <c r="D1340" s="7" t="s">
        <v>51</v>
      </c>
      <c r="E1340" s="7" t="s">
        <v>72</v>
      </c>
      <c r="F1340" s="7">
        <v>22</v>
      </c>
    </row>
    <row r="1341" spans="2:6" x14ac:dyDescent="0.2">
      <c r="B1341" s="8">
        <v>71129</v>
      </c>
      <c r="C1341" s="6">
        <v>44250</v>
      </c>
      <c r="D1341" s="7" t="s">
        <v>78</v>
      </c>
      <c r="E1341" s="7"/>
      <c r="F1341" s="7">
        <v>15</v>
      </c>
    </row>
    <row r="1342" spans="2:6" x14ac:dyDescent="0.2">
      <c r="B1342" s="8">
        <v>71130</v>
      </c>
      <c r="C1342" s="6">
        <v>44250</v>
      </c>
      <c r="D1342" s="7" t="s">
        <v>51</v>
      </c>
      <c r="E1342" s="7" t="s">
        <v>26</v>
      </c>
      <c r="F1342" s="7">
        <v>16</v>
      </c>
    </row>
    <row r="1343" spans="2:6" x14ac:dyDescent="0.2">
      <c r="B1343" s="8">
        <v>71131</v>
      </c>
      <c r="C1343" s="6">
        <v>44250</v>
      </c>
      <c r="D1343" s="7" t="s">
        <v>14</v>
      </c>
      <c r="E1343" s="7" t="s">
        <v>11</v>
      </c>
      <c r="F1343" s="7">
        <v>21</v>
      </c>
    </row>
    <row r="1344" spans="2:6" x14ac:dyDescent="0.2">
      <c r="B1344" s="15">
        <v>71132</v>
      </c>
      <c r="C1344" s="6">
        <v>44250</v>
      </c>
      <c r="D1344" s="7" t="s">
        <v>78</v>
      </c>
      <c r="E1344" s="7"/>
      <c r="F1344" s="7">
        <v>17</v>
      </c>
    </row>
    <row r="1345" spans="2:6" x14ac:dyDescent="0.2">
      <c r="B1345" s="8">
        <v>71133</v>
      </c>
      <c r="C1345" s="6">
        <v>44250</v>
      </c>
      <c r="D1345" s="7" t="s">
        <v>78</v>
      </c>
      <c r="E1345" s="7"/>
      <c r="F1345" s="7">
        <v>19</v>
      </c>
    </row>
    <row r="1346" spans="2:6" x14ac:dyDescent="0.2">
      <c r="B1346" s="8">
        <v>71134</v>
      </c>
      <c r="C1346" s="6">
        <v>44250</v>
      </c>
      <c r="D1346" s="7" t="s">
        <v>78</v>
      </c>
      <c r="E1346" s="7"/>
      <c r="F1346" s="7">
        <v>20</v>
      </c>
    </row>
    <row r="1347" spans="2:6" x14ac:dyDescent="0.2">
      <c r="B1347" s="8">
        <v>71135</v>
      </c>
      <c r="C1347" s="6">
        <v>44250</v>
      </c>
      <c r="D1347" s="7" t="s">
        <v>51</v>
      </c>
      <c r="E1347" s="7" t="s">
        <v>29</v>
      </c>
      <c r="F1347" s="7">
        <v>16</v>
      </c>
    </row>
    <row r="1348" spans="2:6" x14ac:dyDescent="0.2">
      <c r="B1348" s="15">
        <v>71136</v>
      </c>
      <c r="C1348" s="6">
        <v>44250</v>
      </c>
      <c r="D1348" s="7" t="s">
        <v>13</v>
      </c>
      <c r="E1348" s="7" t="s">
        <v>8</v>
      </c>
      <c r="F1348" s="7">
        <v>21</v>
      </c>
    </row>
    <row r="1349" spans="2:6" x14ac:dyDescent="0.2">
      <c r="B1349" s="8">
        <v>71137</v>
      </c>
      <c r="C1349" s="6">
        <v>44250</v>
      </c>
      <c r="D1349" s="7" t="s">
        <v>51</v>
      </c>
      <c r="E1349" s="7" t="s">
        <v>87</v>
      </c>
      <c r="F1349" s="7">
        <v>20</v>
      </c>
    </row>
    <row r="1350" spans="2:6" x14ac:dyDescent="0.2">
      <c r="B1350" s="8">
        <v>71138</v>
      </c>
      <c r="C1350" s="6">
        <v>44250</v>
      </c>
      <c r="D1350" s="7" t="s">
        <v>51</v>
      </c>
      <c r="E1350" s="7" t="s">
        <v>72</v>
      </c>
      <c r="F1350" s="7">
        <v>22</v>
      </c>
    </row>
    <row r="1351" spans="2:6" x14ac:dyDescent="0.2">
      <c r="B1351" s="8">
        <v>71139</v>
      </c>
      <c r="C1351" s="6">
        <v>44250</v>
      </c>
      <c r="D1351" s="7" t="s">
        <v>51</v>
      </c>
      <c r="E1351" s="7" t="s">
        <v>26</v>
      </c>
      <c r="F1351" s="7">
        <v>16</v>
      </c>
    </row>
    <row r="1352" spans="2:6" x14ac:dyDescent="0.2">
      <c r="B1352" s="15">
        <v>71140</v>
      </c>
      <c r="C1352" s="6">
        <v>44250</v>
      </c>
      <c r="D1352" s="7" t="s">
        <v>51</v>
      </c>
      <c r="E1352" s="7" t="s">
        <v>9</v>
      </c>
      <c r="F1352" s="7">
        <v>17</v>
      </c>
    </row>
    <row r="1353" spans="2:6" x14ac:dyDescent="0.2">
      <c r="B1353" s="8">
        <v>71141</v>
      </c>
      <c r="C1353" s="6">
        <v>44250</v>
      </c>
      <c r="D1353" s="7" t="s">
        <v>51</v>
      </c>
      <c r="E1353" s="7" t="s">
        <v>88</v>
      </c>
      <c r="F1353" s="7">
        <v>21</v>
      </c>
    </row>
    <row r="1354" spans="2:6" x14ac:dyDescent="0.2">
      <c r="B1354" s="8">
        <v>71142</v>
      </c>
      <c r="C1354" s="6">
        <v>44250</v>
      </c>
      <c r="D1354" s="7" t="s">
        <v>78</v>
      </c>
      <c r="E1354" s="7"/>
      <c r="F1354" s="7">
        <v>14</v>
      </c>
    </row>
    <row r="1355" spans="2:6" x14ac:dyDescent="0.2">
      <c r="B1355" s="8">
        <v>71143</v>
      </c>
      <c r="C1355" s="6">
        <v>44250</v>
      </c>
      <c r="D1355" s="7" t="s">
        <v>78</v>
      </c>
      <c r="E1355" s="7"/>
      <c r="F1355" s="7">
        <v>20</v>
      </c>
    </row>
    <row r="1356" spans="2:6" x14ac:dyDescent="0.2">
      <c r="B1356" s="15">
        <v>71144</v>
      </c>
      <c r="C1356" s="6">
        <v>44250</v>
      </c>
      <c r="D1356" s="7" t="s">
        <v>78</v>
      </c>
      <c r="E1356" s="7"/>
      <c r="F1356" s="7">
        <v>20</v>
      </c>
    </row>
    <row r="1357" spans="2:6" x14ac:dyDescent="0.2">
      <c r="B1357" s="8">
        <v>71145</v>
      </c>
      <c r="C1357" s="6">
        <v>44250</v>
      </c>
      <c r="D1357" s="7" t="s">
        <v>78</v>
      </c>
      <c r="E1357" s="7"/>
      <c r="F1357" s="7">
        <v>17</v>
      </c>
    </row>
    <row r="1358" spans="2:6" x14ac:dyDescent="0.2">
      <c r="B1358" s="8">
        <v>71146</v>
      </c>
      <c r="C1358" s="6">
        <v>44250</v>
      </c>
      <c r="D1358" s="7" t="s">
        <v>78</v>
      </c>
      <c r="E1358" s="7"/>
      <c r="F1358" s="7">
        <v>15</v>
      </c>
    </row>
    <row r="1359" spans="2:6" x14ac:dyDescent="0.2">
      <c r="B1359" s="8">
        <v>71147</v>
      </c>
      <c r="C1359" s="6">
        <v>44250</v>
      </c>
      <c r="D1359" s="7" t="s">
        <v>78</v>
      </c>
      <c r="E1359" s="7"/>
      <c r="F1359" s="7">
        <v>20</v>
      </c>
    </row>
    <row r="1360" spans="2:6" x14ac:dyDescent="0.2">
      <c r="B1360" s="15">
        <v>71148</v>
      </c>
      <c r="C1360" s="6">
        <v>44250</v>
      </c>
      <c r="D1360" s="7" t="s">
        <v>5</v>
      </c>
      <c r="E1360" s="7" t="s">
        <v>11</v>
      </c>
      <c r="F1360" s="7">
        <v>21</v>
      </c>
    </row>
    <row r="1361" spans="2:6" x14ac:dyDescent="0.2">
      <c r="B1361" s="8">
        <v>71149</v>
      </c>
      <c r="C1361" s="6">
        <v>44250</v>
      </c>
      <c r="D1361" s="7" t="s">
        <v>51</v>
      </c>
      <c r="E1361" s="7" t="s">
        <v>29</v>
      </c>
      <c r="F1361" s="7">
        <v>16</v>
      </c>
    </row>
    <row r="1362" spans="2:6" x14ac:dyDescent="0.2">
      <c r="B1362" s="8">
        <v>71150</v>
      </c>
      <c r="C1362" s="6">
        <v>44250</v>
      </c>
      <c r="D1362" s="7" t="s">
        <v>51</v>
      </c>
      <c r="E1362" s="7" t="s">
        <v>70</v>
      </c>
      <c r="F1362" s="7">
        <v>20</v>
      </c>
    </row>
    <row r="1363" spans="2:6" x14ac:dyDescent="0.2">
      <c r="B1363" s="8">
        <v>71151</v>
      </c>
      <c r="C1363" s="6">
        <v>44250</v>
      </c>
      <c r="D1363" s="7" t="s">
        <v>51</v>
      </c>
      <c r="E1363" s="7" t="s">
        <v>89</v>
      </c>
      <c r="F1363" s="7">
        <v>20</v>
      </c>
    </row>
    <row r="1364" spans="2:6" x14ac:dyDescent="0.2">
      <c r="B1364" s="15">
        <v>71152</v>
      </c>
      <c r="C1364" s="6">
        <v>44250</v>
      </c>
      <c r="D1364" s="7" t="s">
        <v>51</v>
      </c>
      <c r="E1364" s="7" t="s">
        <v>72</v>
      </c>
      <c r="F1364" s="7">
        <v>22</v>
      </c>
    </row>
    <row r="1365" spans="2:6" x14ac:dyDescent="0.2">
      <c r="B1365" s="8">
        <v>71153</v>
      </c>
      <c r="C1365" s="6">
        <v>44250</v>
      </c>
      <c r="D1365" s="7" t="s">
        <v>5</v>
      </c>
      <c r="E1365" s="7" t="s">
        <v>26</v>
      </c>
      <c r="F1365" s="7">
        <v>17</v>
      </c>
    </row>
    <row r="1366" spans="2:6" x14ac:dyDescent="0.2">
      <c r="B1366" s="8">
        <v>71154</v>
      </c>
      <c r="C1366" s="6">
        <v>44251</v>
      </c>
      <c r="D1366" s="7" t="s">
        <v>78</v>
      </c>
      <c r="E1366" s="7"/>
      <c r="F1366" s="7">
        <v>14</v>
      </c>
    </row>
    <row r="1367" spans="2:6" x14ac:dyDescent="0.2">
      <c r="B1367" s="8">
        <v>71155</v>
      </c>
      <c r="C1367" s="6">
        <v>44251</v>
      </c>
      <c r="D1367" s="7" t="s">
        <v>78</v>
      </c>
      <c r="E1367" s="7"/>
      <c r="F1367" s="7">
        <v>14</v>
      </c>
    </row>
    <row r="1368" spans="2:6" x14ac:dyDescent="0.2">
      <c r="B1368" s="15">
        <v>71156</v>
      </c>
      <c r="C1368" s="6">
        <v>44251</v>
      </c>
      <c r="D1368" s="7" t="s">
        <v>78</v>
      </c>
      <c r="E1368" s="7"/>
      <c r="F1368" s="7">
        <v>20</v>
      </c>
    </row>
    <row r="1369" spans="2:6" x14ac:dyDescent="0.2">
      <c r="B1369" s="8">
        <v>71157</v>
      </c>
      <c r="C1369" s="6">
        <v>44251</v>
      </c>
      <c r="D1369" s="7" t="s">
        <v>78</v>
      </c>
      <c r="E1369" s="7"/>
      <c r="F1369" s="7">
        <v>19</v>
      </c>
    </row>
    <row r="1370" spans="2:6" x14ac:dyDescent="0.2">
      <c r="B1370" s="8">
        <v>71158</v>
      </c>
      <c r="C1370" s="6">
        <v>44251</v>
      </c>
      <c r="D1370" s="7" t="s">
        <v>78</v>
      </c>
      <c r="E1370" s="7"/>
      <c r="F1370" s="7">
        <v>14</v>
      </c>
    </row>
    <row r="1371" spans="2:6" x14ac:dyDescent="0.2">
      <c r="B1371" s="8">
        <v>71159</v>
      </c>
      <c r="C1371" s="6">
        <v>44251</v>
      </c>
      <c r="D1371" s="7" t="s">
        <v>78</v>
      </c>
      <c r="E1371" s="7"/>
      <c r="F1371" s="7">
        <v>15</v>
      </c>
    </row>
    <row r="1372" spans="2:6" x14ac:dyDescent="0.2">
      <c r="B1372" s="15">
        <v>71160</v>
      </c>
      <c r="C1372" s="6">
        <v>44251</v>
      </c>
      <c r="D1372" s="7" t="s">
        <v>78</v>
      </c>
      <c r="E1372" s="7"/>
      <c r="F1372" s="7">
        <v>20</v>
      </c>
    </row>
    <row r="1373" spans="2:6" x14ac:dyDescent="0.2">
      <c r="B1373" s="8">
        <v>71161</v>
      </c>
      <c r="C1373" s="6">
        <v>44251</v>
      </c>
      <c r="D1373" s="7" t="s">
        <v>78</v>
      </c>
      <c r="E1373" s="7"/>
      <c r="F1373" s="7">
        <v>19</v>
      </c>
    </row>
    <row r="1374" spans="2:6" x14ac:dyDescent="0.2">
      <c r="B1374" s="8">
        <v>71162</v>
      </c>
      <c r="C1374" s="6">
        <v>44251</v>
      </c>
      <c r="D1374" s="7" t="s">
        <v>78</v>
      </c>
      <c r="E1374" s="7"/>
      <c r="F1374" s="7">
        <v>14</v>
      </c>
    </row>
    <row r="1375" spans="2:6" x14ac:dyDescent="0.2">
      <c r="B1375" s="8">
        <v>71163</v>
      </c>
      <c r="C1375" s="6">
        <v>44251</v>
      </c>
      <c r="D1375" s="7" t="s">
        <v>78</v>
      </c>
      <c r="E1375" s="7"/>
      <c r="F1375" s="7">
        <v>15</v>
      </c>
    </row>
    <row r="1376" spans="2:6" x14ac:dyDescent="0.2">
      <c r="B1376" s="15">
        <v>71164</v>
      </c>
      <c r="C1376" s="6">
        <v>44251</v>
      </c>
      <c r="D1376" s="7" t="s">
        <v>51</v>
      </c>
      <c r="E1376" s="7" t="s">
        <v>72</v>
      </c>
      <c r="F1376" s="7">
        <v>22</v>
      </c>
    </row>
    <row r="1377" spans="2:6" x14ac:dyDescent="0.2">
      <c r="B1377" s="8">
        <v>71165</v>
      </c>
      <c r="C1377" s="6">
        <v>44251</v>
      </c>
      <c r="D1377" s="7" t="s">
        <v>51</v>
      </c>
      <c r="E1377" s="7" t="s">
        <v>69</v>
      </c>
      <c r="F1377" s="7">
        <v>20</v>
      </c>
    </row>
    <row r="1378" spans="2:6" x14ac:dyDescent="0.2">
      <c r="B1378" s="8">
        <v>71166</v>
      </c>
      <c r="C1378" s="6">
        <v>44251</v>
      </c>
      <c r="D1378" s="7" t="s">
        <v>51</v>
      </c>
      <c r="E1378" s="7" t="s">
        <v>70</v>
      </c>
      <c r="F1378" s="7">
        <v>20</v>
      </c>
    </row>
    <row r="1379" spans="2:6" x14ac:dyDescent="0.2">
      <c r="B1379" s="8">
        <v>71167</v>
      </c>
      <c r="C1379" s="6">
        <v>44251</v>
      </c>
      <c r="D1379" s="7" t="s">
        <v>76</v>
      </c>
      <c r="E1379" s="7" t="s">
        <v>11</v>
      </c>
      <c r="F1379" s="7">
        <v>21</v>
      </c>
    </row>
    <row r="1380" spans="2:6" x14ac:dyDescent="0.2">
      <c r="B1380" s="15">
        <v>71168</v>
      </c>
      <c r="C1380" s="6">
        <v>44251</v>
      </c>
      <c r="D1380" s="7" t="s">
        <v>76</v>
      </c>
      <c r="E1380" s="7" t="s">
        <v>26</v>
      </c>
      <c r="F1380" s="7">
        <v>16</v>
      </c>
    </row>
    <row r="1381" spans="2:6" x14ac:dyDescent="0.2">
      <c r="B1381" s="8">
        <v>71169</v>
      </c>
      <c r="C1381" s="6">
        <v>44251</v>
      </c>
      <c r="D1381" s="7" t="s">
        <v>76</v>
      </c>
      <c r="E1381" s="7" t="s">
        <v>9</v>
      </c>
      <c r="F1381" s="7">
        <v>17</v>
      </c>
    </row>
    <row r="1382" spans="2:6" x14ac:dyDescent="0.2">
      <c r="B1382" s="8">
        <v>71170</v>
      </c>
      <c r="C1382" s="6">
        <v>44251</v>
      </c>
      <c r="D1382" s="7" t="s">
        <v>76</v>
      </c>
      <c r="E1382" s="7" t="s">
        <v>8</v>
      </c>
      <c r="F1382" s="7">
        <v>21</v>
      </c>
    </row>
    <row r="1383" spans="2:6" x14ac:dyDescent="0.2">
      <c r="B1383" s="8">
        <v>71171</v>
      </c>
      <c r="C1383" s="6">
        <v>44251</v>
      </c>
      <c r="D1383" s="7" t="s">
        <v>51</v>
      </c>
      <c r="E1383" s="7" t="s">
        <v>90</v>
      </c>
      <c r="F1383" s="7">
        <v>14</v>
      </c>
    </row>
    <row r="1384" spans="2:6" x14ac:dyDescent="0.2">
      <c r="B1384" s="15">
        <v>71172</v>
      </c>
      <c r="C1384" s="6">
        <v>44251</v>
      </c>
      <c r="D1384" s="7" t="s">
        <v>51</v>
      </c>
      <c r="E1384" s="7" t="s">
        <v>10</v>
      </c>
      <c r="F1384" s="7">
        <v>20</v>
      </c>
    </row>
    <row r="1385" spans="2:6" x14ac:dyDescent="0.2">
      <c r="B1385" s="8">
        <v>71173</v>
      </c>
      <c r="C1385" s="6">
        <v>44251</v>
      </c>
      <c r="D1385" s="7" t="s">
        <v>51</v>
      </c>
      <c r="E1385" s="7" t="s">
        <v>72</v>
      </c>
      <c r="F1385" s="7">
        <v>22</v>
      </c>
    </row>
    <row r="1386" spans="2:6" x14ac:dyDescent="0.2">
      <c r="B1386" s="8">
        <v>71174</v>
      </c>
      <c r="C1386" s="6">
        <v>44251</v>
      </c>
      <c r="D1386" s="7" t="s">
        <v>51</v>
      </c>
      <c r="E1386" s="7" t="s">
        <v>69</v>
      </c>
      <c r="F1386" s="7">
        <v>20</v>
      </c>
    </row>
    <row r="1387" spans="2:6" x14ac:dyDescent="0.2">
      <c r="B1387" s="8">
        <v>71175</v>
      </c>
      <c r="C1387" s="6">
        <v>44251</v>
      </c>
      <c r="D1387" s="7" t="s">
        <v>51</v>
      </c>
      <c r="E1387" s="7" t="s">
        <v>70</v>
      </c>
      <c r="F1387" s="7">
        <v>20</v>
      </c>
    </row>
    <row r="1388" spans="2:6" x14ac:dyDescent="0.2">
      <c r="B1388" s="15">
        <v>71176</v>
      </c>
      <c r="C1388" s="6">
        <v>44251</v>
      </c>
      <c r="D1388" s="7" t="s">
        <v>51</v>
      </c>
      <c r="E1388" s="7" t="s">
        <v>90</v>
      </c>
      <c r="F1388" s="7">
        <v>14</v>
      </c>
    </row>
    <row r="1389" spans="2:6" x14ac:dyDescent="0.2">
      <c r="B1389" s="8">
        <v>71177</v>
      </c>
      <c r="C1389" s="6">
        <v>44251</v>
      </c>
      <c r="D1389" s="7" t="s">
        <v>51</v>
      </c>
      <c r="E1389" s="7" t="s">
        <v>10</v>
      </c>
      <c r="F1389" s="7">
        <v>20</v>
      </c>
    </row>
    <row r="1390" spans="2:6" x14ac:dyDescent="0.2">
      <c r="B1390" s="8">
        <v>71178</v>
      </c>
      <c r="C1390" s="6">
        <v>44251</v>
      </c>
      <c r="D1390" s="7" t="s">
        <v>51</v>
      </c>
      <c r="E1390" s="7" t="s">
        <v>29</v>
      </c>
      <c r="F1390" s="7">
        <v>16</v>
      </c>
    </row>
    <row r="1391" spans="2:6" x14ac:dyDescent="0.2">
      <c r="B1391" s="8">
        <v>71179</v>
      </c>
      <c r="C1391" s="6">
        <v>44251</v>
      </c>
      <c r="D1391" s="7" t="s">
        <v>51</v>
      </c>
      <c r="E1391" s="7" t="s">
        <v>72</v>
      </c>
      <c r="F1391" s="7">
        <v>22</v>
      </c>
    </row>
    <row r="1392" spans="2:6" x14ac:dyDescent="0.2">
      <c r="B1392" s="15">
        <v>71180</v>
      </c>
      <c r="C1392" s="6">
        <v>44251</v>
      </c>
      <c r="D1392" s="7" t="s">
        <v>51</v>
      </c>
      <c r="E1392" s="7" t="s">
        <v>69</v>
      </c>
      <c r="F1392" s="7">
        <v>20</v>
      </c>
    </row>
    <row r="1393" spans="2:6" x14ac:dyDescent="0.2">
      <c r="B1393" s="8">
        <v>71181</v>
      </c>
      <c r="C1393" s="6">
        <v>44251</v>
      </c>
      <c r="D1393" s="7" t="s">
        <v>51</v>
      </c>
      <c r="E1393" s="7" t="s">
        <v>10</v>
      </c>
      <c r="F1393" s="7">
        <v>20</v>
      </c>
    </row>
    <row r="1394" spans="2:6" x14ac:dyDescent="0.2">
      <c r="B1394" s="8">
        <v>71182</v>
      </c>
      <c r="C1394" s="6">
        <v>44251</v>
      </c>
      <c r="D1394" s="7" t="s">
        <v>76</v>
      </c>
      <c r="E1394" s="7" t="s">
        <v>26</v>
      </c>
      <c r="F1394" s="7">
        <v>16</v>
      </c>
    </row>
    <row r="1395" spans="2:6" x14ac:dyDescent="0.2">
      <c r="B1395" s="8">
        <v>71183</v>
      </c>
      <c r="C1395" s="6">
        <v>44251</v>
      </c>
      <c r="D1395" s="7" t="s">
        <v>78</v>
      </c>
      <c r="E1395" s="7"/>
      <c r="F1395" s="7">
        <v>14</v>
      </c>
    </row>
    <row r="1396" spans="2:6" x14ac:dyDescent="0.2">
      <c r="B1396" s="15">
        <v>71184</v>
      </c>
      <c r="C1396" s="6">
        <v>44251</v>
      </c>
      <c r="D1396" s="7" t="s">
        <v>78</v>
      </c>
      <c r="E1396" s="7"/>
      <c r="F1396" s="7">
        <v>20</v>
      </c>
    </row>
    <row r="1397" spans="2:6" x14ac:dyDescent="0.2">
      <c r="B1397" s="8">
        <v>71185</v>
      </c>
      <c r="C1397" s="6">
        <v>44251</v>
      </c>
      <c r="D1397" s="7" t="s">
        <v>78</v>
      </c>
      <c r="E1397" s="7"/>
      <c r="F1397" s="7">
        <v>14</v>
      </c>
    </row>
    <row r="1398" spans="2:6" x14ac:dyDescent="0.2">
      <c r="B1398" s="8">
        <v>71186</v>
      </c>
      <c r="C1398" s="6">
        <v>44251</v>
      </c>
      <c r="D1398" s="7" t="s">
        <v>78</v>
      </c>
      <c r="E1398" s="7"/>
      <c r="F1398" s="7">
        <v>19</v>
      </c>
    </row>
    <row r="1399" spans="2:6" x14ac:dyDescent="0.2">
      <c r="B1399" s="8">
        <v>71187</v>
      </c>
      <c r="C1399" s="6">
        <v>44251</v>
      </c>
      <c r="D1399" s="7" t="s">
        <v>78</v>
      </c>
      <c r="E1399" s="7"/>
      <c r="F1399" s="7">
        <v>15</v>
      </c>
    </row>
    <row r="1400" spans="2:6" x14ac:dyDescent="0.2">
      <c r="B1400" s="15">
        <v>71188</v>
      </c>
      <c r="C1400" s="6">
        <v>44251</v>
      </c>
      <c r="D1400" s="7" t="s">
        <v>76</v>
      </c>
      <c r="E1400" s="7" t="s">
        <v>8</v>
      </c>
      <c r="F1400" s="7">
        <v>21</v>
      </c>
    </row>
    <row r="1401" spans="2:6" x14ac:dyDescent="0.2">
      <c r="B1401" s="8">
        <v>71189</v>
      </c>
      <c r="C1401" s="6">
        <v>44251</v>
      </c>
      <c r="D1401" s="7" t="s">
        <v>76</v>
      </c>
      <c r="E1401" s="7" t="s">
        <v>11</v>
      </c>
      <c r="F1401" s="7">
        <v>21</v>
      </c>
    </row>
    <row r="1402" spans="2:6" x14ac:dyDescent="0.2">
      <c r="B1402" s="8">
        <v>71190</v>
      </c>
      <c r="C1402" s="6">
        <v>44251</v>
      </c>
      <c r="D1402" s="7" t="s">
        <v>54</v>
      </c>
      <c r="E1402" s="7" t="s">
        <v>55</v>
      </c>
      <c r="F1402" s="7">
        <v>20</v>
      </c>
    </row>
    <row r="1403" spans="2:6" x14ac:dyDescent="0.2">
      <c r="B1403" s="8">
        <v>71191</v>
      </c>
      <c r="C1403" s="6">
        <v>44251</v>
      </c>
      <c r="D1403" s="7" t="s">
        <v>51</v>
      </c>
      <c r="E1403" s="7" t="s">
        <v>90</v>
      </c>
      <c r="F1403" s="7">
        <v>14</v>
      </c>
    </row>
    <row r="1404" spans="2:6" x14ac:dyDescent="0.2">
      <c r="B1404" s="15">
        <v>71192</v>
      </c>
      <c r="C1404" s="6">
        <v>44251</v>
      </c>
      <c r="D1404" s="7" t="s">
        <v>51</v>
      </c>
      <c r="E1404" s="7" t="s">
        <v>29</v>
      </c>
      <c r="F1404" s="7">
        <v>16</v>
      </c>
    </row>
    <row r="1405" spans="2:6" x14ac:dyDescent="0.2">
      <c r="B1405" s="8">
        <v>71193</v>
      </c>
      <c r="C1405" s="6">
        <v>44251</v>
      </c>
      <c r="D1405" s="7" t="s">
        <v>78</v>
      </c>
      <c r="E1405" s="7"/>
      <c r="F1405" s="7">
        <v>14</v>
      </c>
    </row>
    <row r="1406" spans="2:6" x14ac:dyDescent="0.2">
      <c r="B1406" s="8">
        <v>71194</v>
      </c>
      <c r="C1406" s="6">
        <v>44251</v>
      </c>
      <c r="D1406" s="7" t="s">
        <v>78</v>
      </c>
      <c r="E1406" s="7"/>
      <c r="F1406" s="7">
        <v>20</v>
      </c>
    </row>
    <row r="1407" spans="2:6" x14ac:dyDescent="0.2">
      <c r="B1407" s="8">
        <v>71195</v>
      </c>
      <c r="C1407" s="6">
        <v>44251</v>
      </c>
      <c r="D1407" s="7" t="s">
        <v>51</v>
      </c>
      <c r="E1407" s="7" t="s">
        <v>70</v>
      </c>
      <c r="F1407" s="7">
        <v>20</v>
      </c>
    </row>
    <row r="1408" spans="2:6" x14ac:dyDescent="0.2">
      <c r="B1408" s="15">
        <v>71196</v>
      </c>
      <c r="C1408" s="6">
        <v>44251</v>
      </c>
      <c r="D1408" s="7" t="s">
        <v>76</v>
      </c>
      <c r="E1408" s="7" t="s">
        <v>26</v>
      </c>
      <c r="F1408" s="7">
        <v>16</v>
      </c>
    </row>
    <row r="1409" spans="2:6" x14ac:dyDescent="0.2">
      <c r="B1409" s="8">
        <v>71197</v>
      </c>
      <c r="C1409" s="6">
        <v>44251</v>
      </c>
      <c r="D1409" s="7" t="s">
        <v>78</v>
      </c>
      <c r="E1409" s="7"/>
      <c r="F1409" s="7">
        <v>14</v>
      </c>
    </row>
    <row r="1410" spans="2:6" x14ac:dyDescent="0.2">
      <c r="B1410" s="8">
        <v>71198</v>
      </c>
      <c r="C1410" s="6">
        <v>44251</v>
      </c>
      <c r="D1410" s="7" t="s">
        <v>78</v>
      </c>
      <c r="E1410" s="7"/>
      <c r="F1410" s="7">
        <v>19</v>
      </c>
    </row>
    <row r="1411" spans="2:6" x14ac:dyDescent="0.2">
      <c r="B1411" s="8">
        <v>71199</v>
      </c>
      <c r="C1411" s="6">
        <v>44251</v>
      </c>
      <c r="D1411" s="7" t="s">
        <v>78</v>
      </c>
      <c r="E1411" s="7"/>
      <c r="F1411" s="7">
        <v>15</v>
      </c>
    </row>
    <row r="1412" spans="2:6" x14ac:dyDescent="0.2">
      <c r="B1412" s="15">
        <v>71200</v>
      </c>
      <c r="C1412" s="6">
        <v>44251</v>
      </c>
      <c r="D1412" s="7" t="s">
        <v>78</v>
      </c>
      <c r="E1412" s="7"/>
      <c r="F1412" s="7">
        <v>14</v>
      </c>
    </row>
    <row r="1413" spans="2:6" x14ac:dyDescent="0.2">
      <c r="B1413" s="8">
        <v>71201</v>
      </c>
      <c r="C1413" s="6">
        <v>44251</v>
      </c>
      <c r="D1413" s="7" t="s">
        <v>51</v>
      </c>
      <c r="E1413" s="7" t="s">
        <v>29</v>
      </c>
      <c r="F1413" s="7">
        <v>16</v>
      </c>
    </row>
    <row r="1414" spans="2:6" x14ac:dyDescent="0.2">
      <c r="B1414" s="8">
        <v>71202</v>
      </c>
      <c r="C1414" s="6">
        <v>44251</v>
      </c>
      <c r="D1414" s="7" t="s">
        <v>51</v>
      </c>
      <c r="E1414" s="7" t="s">
        <v>90</v>
      </c>
      <c r="F1414" s="7">
        <v>14</v>
      </c>
    </row>
    <row r="1415" spans="2:6" x14ac:dyDescent="0.2">
      <c r="B1415" s="8">
        <v>71203</v>
      </c>
      <c r="C1415" s="6">
        <v>44251</v>
      </c>
      <c r="D1415" s="7" t="s">
        <v>51</v>
      </c>
      <c r="E1415" s="7" t="s">
        <v>26</v>
      </c>
      <c r="F1415" s="7">
        <v>16</v>
      </c>
    </row>
    <row r="1416" spans="2:6" x14ac:dyDescent="0.2">
      <c r="B1416" s="15">
        <v>71204</v>
      </c>
      <c r="C1416" s="6">
        <v>44251</v>
      </c>
      <c r="D1416" s="7" t="s">
        <v>51</v>
      </c>
      <c r="E1416" s="7" t="s">
        <v>90</v>
      </c>
      <c r="F1416" s="7">
        <v>14</v>
      </c>
    </row>
    <row r="1417" spans="2:6" x14ac:dyDescent="0.2">
      <c r="B1417" s="8">
        <v>71205</v>
      </c>
      <c r="C1417" s="6">
        <v>44251</v>
      </c>
      <c r="D1417" s="7" t="s">
        <v>51</v>
      </c>
      <c r="E1417" s="7" t="s">
        <v>9</v>
      </c>
      <c r="F1417" s="7">
        <v>17</v>
      </c>
    </row>
    <row r="1418" spans="2:6" x14ac:dyDescent="0.2">
      <c r="B1418" s="15">
        <v>71206</v>
      </c>
      <c r="C1418" s="6">
        <v>44251</v>
      </c>
      <c r="D1418" s="7" t="s">
        <v>76</v>
      </c>
      <c r="E1418" s="7" t="s">
        <v>72</v>
      </c>
      <c r="F1418" s="7">
        <v>22</v>
      </c>
    </row>
    <row r="1419" spans="2:6" x14ac:dyDescent="0.2">
      <c r="B1419" s="8">
        <v>71207</v>
      </c>
      <c r="C1419" s="6">
        <v>44251</v>
      </c>
      <c r="D1419" s="7" t="s">
        <v>76</v>
      </c>
      <c r="E1419" s="7" t="s">
        <v>11</v>
      </c>
      <c r="F1419" s="7">
        <v>21</v>
      </c>
    </row>
    <row r="1420" spans="2:6" x14ac:dyDescent="0.2">
      <c r="B1420" s="8">
        <v>71208</v>
      </c>
      <c r="C1420" s="6">
        <v>44251</v>
      </c>
      <c r="D1420" s="7" t="s">
        <v>76</v>
      </c>
      <c r="E1420" s="7" t="s">
        <v>8</v>
      </c>
      <c r="F1420" s="7">
        <v>21</v>
      </c>
    </row>
    <row r="1421" spans="2:6" x14ac:dyDescent="0.2">
      <c r="B1421" s="8">
        <v>71209</v>
      </c>
      <c r="C1421" s="6">
        <v>44251</v>
      </c>
      <c r="D1421" s="7" t="s">
        <v>76</v>
      </c>
      <c r="E1421" s="7" t="s">
        <v>69</v>
      </c>
      <c r="F1421" s="7">
        <v>20</v>
      </c>
    </row>
    <row r="1422" spans="2:6" x14ac:dyDescent="0.2">
      <c r="B1422" s="15">
        <v>71210</v>
      </c>
      <c r="C1422" s="6">
        <v>44251</v>
      </c>
      <c r="D1422" s="7" t="s">
        <v>76</v>
      </c>
      <c r="E1422" s="7" t="s">
        <v>10</v>
      </c>
      <c r="F1422" s="7">
        <v>20</v>
      </c>
    </row>
    <row r="1423" spans="2:6" x14ac:dyDescent="0.2">
      <c r="B1423" s="8">
        <v>71211</v>
      </c>
      <c r="C1423" s="6">
        <v>44251</v>
      </c>
      <c r="D1423" s="7" t="s">
        <v>78</v>
      </c>
      <c r="E1423" s="7"/>
      <c r="F1423" s="7">
        <v>20</v>
      </c>
    </row>
    <row r="1424" spans="2:6" x14ac:dyDescent="0.2">
      <c r="B1424" s="15">
        <v>71212</v>
      </c>
      <c r="C1424" s="6">
        <v>44251</v>
      </c>
      <c r="D1424" s="7" t="s">
        <v>78</v>
      </c>
      <c r="E1424" s="7"/>
      <c r="F1424" s="7">
        <v>19</v>
      </c>
    </row>
    <row r="1425" spans="2:6" x14ac:dyDescent="0.2">
      <c r="B1425" s="8">
        <v>71213</v>
      </c>
      <c r="C1425" s="6">
        <v>44251</v>
      </c>
      <c r="D1425" s="7" t="s">
        <v>78</v>
      </c>
      <c r="E1425" s="7"/>
      <c r="F1425" s="7">
        <v>14</v>
      </c>
    </row>
    <row r="1426" spans="2:6" x14ac:dyDescent="0.2">
      <c r="B1426" s="8">
        <v>71214</v>
      </c>
      <c r="C1426" s="6">
        <v>44251</v>
      </c>
      <c r="D1426" s="7" t="s">
        <v>78</v>
      </c>
      <c r="E1426" s="7"/>
      <c r="F1426" s="7">
        <v>15</v>
      </c>
    </row>
    <row r="1427" spans="2:6" x14ac:dyDescent="0.2">
      <c r="B1427" s="8">
        <v>71215</v>
      </c>
      <c r="C1427" s="6">
        <v>44251</v>
      </c>
      <c r="D1427" s="7" t="s">
        <v>78</v>
      </c>
      <c r="E1427" s="7"/>
      <c r="F1427" s="7">
        <v>20</v>
      </c>
    </row>
    <row r="1428" spans="2:6" x14ac:dyDescent="0.2">
      <c r="B1428" s="15">
        <v>71216</v>
      </c>
      <c r="C1428" s="6">
        <v>44251</v>
      </c>
      <c r="D1428" s="7" t="s">
        <v>78</v>
      </c>
      <c r="E1428" s="7"/>
      <c r="F1428" s="7">
        <v>14</v>
      </c>
    </row>
    <row r="1429" spans="2:6" x14ac:dyDescent="0.2">
      <c r="B1429" s="8">
        <v>71217</v>
      </c>
      <c r="C1429" s="6">
        <v>44251</v>
      </c>
      <c r="D1429" s="7" t="s">
        <v>78</v>
      </c>
      <c r="E1429" s="7"/>
      <c r="F1429" s="7">
        <v>19</v>
      </c>
    </row>
    <row r="1430" spans="2:6" x14ac:dyDescent="0.2">
      <c r="B1430" s="15">
        <v>71218</v>
      </c>
      <c r="C1430" s="6">
        <v>44251</v>
      </c>
      <c r="D1430" s="7" t="s">
        <v>78</v>
      </c>
      <c r="E1430" s="7"/>
      <c r="F1430" s="7">
        <v>14</v>
      </c>
    </row>
    <row r="1431" spans="2:6" x14ac:dyDescent="0.2">
      <c r="B1431" s="8">
        <v>71219</v>
      </c>
      <c r="C1431" s="6">
        <v>44251</v>
      </c>
      <c r="D1431" s="7" t="s">
        <v>78</v>
      </c>
      <c r="E1431" s="7"/>
      <c r="F1431" s="7">
        <v>19</v>
      </c>
    </row>
    <row r="1432" spans="2:6" x14ac:dyDescent="0.2">
      <c r="B1432" s="8">
        <v>71220</v>
      </c>
      <c r="C1432" s="6">
        <v>44251</v>
      </c>
      <c r="D1432" s="7" t="s">
        <v>78</v>
      </c>
      <c r="E1432" s="7"/>
      <c r="F1432" s="7">
        <v>15</v>
      </c>
    </row>
    <row r="1433" spans="2:6" x14ac:dyDescent="0.2">
      <c r="B1433" s="8">
        <v>71221</v>
      </c>
      <c r="C1433" s="6">
        <v>44251</v>
      </c>
      <c r="D1433" s="18" t="s">
        <v>51</v>
      </c>
      <c r="E1433" s="18" t="s">
        <v>72</v>
      </c>
      <c r="F1433" s="18">
        <v>22</v>
      </c>
    </row>
    <row r="1434" spans="2:6" x14ac:dyDescent="0.2">
      <c r="B1434" s="15">
        <v>71222</v>
      </c>
      <c r="C1434" s="6">
        <v>44251</v>
      </c>
      <c r="D1434" s="7" t="s">
        <v>7</v>
      </c>
      <c r="E1434" s="7" t="s">
        <v>11</v>
      </c>
      <c r="F1434" s="7">
        <v>21</v>
      </c>
    </row>
    <row r="1435" spans="2:6" x14ac:dyDescent="0.2">
      <c r="B1435" s="8">
        <v>71223</v>
      </c>
      <c r="C1435" s="6">
        <v>44251</v>
      </c>
      <c r="D1435" s="7" t="s">
        <v>51</v>
      </c>
      <c r="E1435" s="7" t="s">
        <v>69</v>
      </c>
      <c r="F1435" s="7">
        <v>20</v>
      </c>
    </row>
    <row r="1436" spans="2:6" x14ac:dyDescent="0.2">
      <c r="B1436" s="15">
        <v>71224</v>
      </c>
      <c r="C1436" s="6">
        <v>44251</v>
      </c>
      <c r="D1436" s="7" t="s">
        <v>51</v>
      </c>
      <c r="E1436" s="7" t="s">
        <v>26</v>
      </c>
      <c r="F1436" s="7">
        <v>16</v>
      </c>
    </row>
    <row r="1437" spans="2:6" x14ac:dyDescent="0.2">
      <c r="B1437" s="8">
        <v>71225</v>
      </c>
      <c r="C1437" s="6">
        <v>44251</v>
      </c>
      <c r="D1437" s="7" t="s">
        <v>51</v>
      </c>
      <c r="E1437" s="7" t="s">
        <v>10</v>
      </c>
      <c r="F1437" s="7">
        <v>20</v>
      </c>
    </row>
    <row r="1438" spans="2:6" x14ac:dyDescent="0.2">
      <c r="B1438" s="8">
        <v>71226</v>
      </c>
      <c r="C1438" s="6">
        <v>44251</v>
      </c>
      <c r="D1438" s="7" t="s">
        <v>45</v>
      </c>
      <c r="E1438" s="7"/>
      <c r="F1438" s="7"/>
    </row>
    <row r="1439" spans="2:6" x14ac:dyDescent="0.2">
      <c r="B1439" s="8">
        <v>71227</v>
      </c>
      <c r="C1439" s="6">
        <v>44251</v>
      </c>
      <c r="D1439" s="7" t="s">
        <v>54</v>
      </c>
      <c r="E1439" s="7" t="s">
        <v>55</v>
      </c>
      <c r="F1439" s="7">
        <v>20</v>
      </c>
    </row>
    <row r="1440" spans="2:6" x14ac:dyDescent="0.2">
      <c r="B1440" s="15">
        <v>71228</v>
      </c>
      <c r="C1440" s="6">
        <v>44251</v>
      </c>
      <c r="D1440" s="7" t="s">
        <v>5</v>
      </c>
      <c r="E1440" s="7" t="s">
        <v>8</v>
      </c>
      <c r="F1440" s="7">
        <v>21</v>
      </c>
    </row>
    <row r="1441" spans="2:6" x14ac:dyDescent="0.2">
      <c r="B1441" s="8">
        <v>71229</v>
      </c>
      <c r="C1441" s="6">
        <v>44251</v>
      </c>
      <c r="D1441" s="7" t="s">
        <v>5</v>
      </c>
      <c r="E1441" s="7" t="s">
        <v>29</v>
      </c>
      <c r="F1441" s="7">
        <v>16</v>
      </c>
    </row>
    <row r="1442" spans="2:6" x14ac:dyDescent="0.2">
      <c r="B1442" s="15">
        <v>71230</v>
      </c>
      <c r="C1442" s="6">
        <v>44251</v>
      </c>
      <c r="D1442" s="7" t="s">
        <v>5</v>
      </c>
      <c r="E1442" s="7" t="s">
        <v>8</v>
      </c>
      <c r="F1442" s="7">
        <v>21</v>
      </c>
    </row>
    <row r="1443" spans="2:6" x14ac:dyDescent="0.2">
      <c r="B1443" s="8">
        <v>71231</v>
      </c>
      <c r="C1443" s="6">
        <v>44251</v>
      </c>
      <c r="D1443" s="7" t="s">
        <v>5</v>
      </c>
      <c r="E1443" s="7" t="s">
        <v>10</v>
      </c>
      <c r="F1443" s="7">
        <v>20</v>
      </c>
    </row>
    <row r="1444" spans="2:6" x14ac:dyDescent="0.2">
      <c r="B1444" s="8">
        <v>71232</v>
      </c>
      <c r="C1444" s="6">
        <v>44251</v>
      </c>
      <c r="D1444" s="7" t="s">
        <v>51</v>
      </c>
      <c r="E1444" s="7" t="s">
        <v>90</v>
      </c>
      <c r="F1444" s="7">
        <v>14</v>
      </c>
    </row>
    <row r="1445" spans="2:6" x14ac:dyDescent="0.2">
      <c r="B1445" s="8">
        <v>71233</v>
      </c>
      <c r="C1445" s="6">
        <v>44251</v>
      </c>
      <c r="D1445" s="7" t="s">
        <v>5</v>
      </c>
      <c r="E1445" s="7" t="s">
        <v>72</v>
      </c>
      <c r="F1445" s="7">
        <v>22</v>
      </c>
    </row>
    <row r="1446" spans="2:6" x14ac:dyDescent="0.2">
      <c r="B1446" s="15">
        <v>71234</v>
      </c>
      <c r="C1446" s="6">
        <v>44251</v>
      </c>
      <c r="D1446" s="7" t="s">
        <v>5</v>
      </c>
      <c r="E1446" s="7" t="s">
        <v>72</v>
      </c>
      <c r="F1446" s="7">
        <v>22</v>
      </c>
    </row>
    <row r="1447" spans="2:6" x14ac:dyDescent="0.2">
      <c r="B1447" s="8">
        <v>71235</v>
      </c>
      <c r="C1447" s="6">
        <v>44251</v>
      </c>
      <c r="D1447" s="7" t="s">
        <v>7</v>
      </c>
      <c r="E1447" s="7" t="s">
        <v>11</v>
      </c>
      <c r="F1447" s="7">
        <v>21</v>
      </c>
    </row>
    <row r="1448" spans="2:6" x14ac:dyDescent="0.2">
      <c r="B1448" s="15">
        <v>71236</v>
      </c>
      <c r="C1448" s="6">
        <v>44251</v>
      </c>
      <c r="D1448" s="7" t="s">
        <v>5</v>
      </c>
      <c r="E1448" s="7" t="s">
        <v>29</v>
      </c>
      <c r="F1448" s="7">
        <v>16</v>
      </c>
    </row>
    <row r="1449" spans="2:6" x14ac:dyDescent="0.2">
      <c r="B1449" s="8">
        <v>71237</v>
      </c>
      <c r="C1449" s="6">
        <v>44252</v>
      </c>
      <c r="D1449" s="7" t="s">
        <v>78</v>
      </c>
      <c r="E1449" s="7"/>
      <c r="F1449" s="7">
        <v>19</v>
      </c>
    </row>
    <row r="1450" spans="2:6" x14ac:dyDescent="0.2">
      <c r="B1450" s="8">
        <v>71238</v>
      </c>
      <c r="C1450" s="6">
        <v>44252</v>
      </c>
      <c r="D1450" s="7" t="s">
        <v>78</v>
      </c>
      <c r="E1450" s="7"/>
      <c r="F1450" s="7">
        <v>15</v>
      </c>
    </row>
    <row r="1451" spans="2:6" x14ac:dyDescent="0.2">
      <c r="B1451" s="8">
        <v>71239</v>
      </c>
      <c r="C1451" s="6">
        <v>44252</v>
      </c>
      <c r="D1451" s="7" t="s">
        <v>78</v>
      </c>
      <c r="E1451" s="7"/>
      <c r="F1451" s="7">
        <v>20</v>
      </c>
    </row>
    <row r="1452" spans="2:6" x14ac:dyDescent="0.2">
      <c r="B1452" s="15">
        <v>71240</v>
      </c>
      <c r="C1452" s="6">
        <v>44252</v>
      </c>
      <c r="D1452" s="7" t="s">
        <v>78</v>
      </c>
      <c r="E1452" s="7"/>
      <c r="F1452" s="7">
        <v>14</v>
      </c>
    </row>
    <row r="1453" spans="2:6" x14ac:dyDescent="0.2">
      <c r="B1453" s="8">
        <v>71241</v>
      </c>
      <c r="C1453" s="6">
        <v>44252</v>
      </c>
      <c r="D1453" s="7" t="s">
        <v>78</v>
      </c>
      <c r="E1453" s="7"/>
      <c r="F1453" s="7">
        <v>19</v>
      </c>
    </row>
    <row r="1454" spans="2:6" x14ac:dyDescent="0.2">
      <c r="B1454" s="15">
        <v>71242</v>
      </c>
      <c r="C1454" s="6">
        <v>44252</v>
      </c>
      <c r="D1454" s="7" t="s">
        <v>78</v>
      </c>
      <c r="E1454" s="7"/>
      <c r="F1454" s="7">
        <v>15</v>
      </c>
    </row>
    <row r="1455" spans="2:6" x14ac:dyDescent="0.2">
      <c r="B1455" s="8">
        <v>71243</v>
      </c>
      <c r="C1455" s="6">
        <v>44252</v>
      </c>
      <c r="D1455" s="7" t="s">
        <v>78</v>
      </c>
      <c r="E1455" s="7"/>
      <c r="F1455" s="7">
        <v>20</v>
      </c>
    </row>
    <row r="1456" spans="2:6" x14ac:dyDescent="0.2">
      <c r="B1456" s="8">
        <v>71244</v>
      </c>
      <c r="C1456" s="6">
        <v>44252</v>
      </c>
      <c r="D1456" s="7" t="s">
        <v>78</v>
      </c>
      <c r="E1456" s="7"/>
      <c r="F1456" s="7">
        <v>14</v>
      </c>
    </row>
    <row r="1457" spans="2:6" x14ac:dyDescent="0.2">
      <c r="B1457" s="8">
        <v>71245</v>
      </c>
      <c r="C1457" s="6">
        <v>44252</v>
      </c>
      <c r="D1457" s="7" t="s">
        <v>78</v>
      </c>
      <c r="E1457" s="7"/>
      <c r="F1457" s="7">
        <v>19</v>
      </c>
    </row>
    <row r="1458" spans="2:6" x14ac:dyDescent="0.2">
      <c r="B1458" s="15">
        <v>71246</v>
      </c>
      <c r="C1458" s="6">
        <v>44252</v>
      </c>
      <c r="D1458" s="7" t="s">
        <v>78</v>
      </c>
      <c r="E1458" s="7"/>
      <c r="F1458" s="7">
        <v>15</v>
      </c>
    </row>
    <row r="1459" spans="2:6" x14ac:dyDescent="0.2">
      <c r="B1459" s="8">
        <v>71247</v>
      </c>
      <c r="C1459" s="6">
        <v>44252</v>
      </c>
      <c r="D1459" s="7" t="s">
        <v>78</v>
      </c>
      <c r="E1459" s="7"/>
      <c r="F1459" s="7">
        <v>15</v>
      </c>
    </row>
    <row r="1460" spans="2:6" x14ac:dyDescent="0.2">
      <c r="B1460" s="15">
        <v>71248</v>
      </c>
      <c r="C1460" s="6">
        <v>44252</v>
      </c>
      <c r="D1460" s="7" t="s">
        <v>78</v>
      </c>
      <c r="E1460" s="7"/>
      <c r="F1460" s="7">
        <v>20</v>
      </c>
    </row>
    <row r="1461" spans="2:6" x14ac:dyDescent="0.2">
      <c r="B1461" s="8">
        <v>71249</v>
      </c>
      <c r="C1461" s="6">
        <v>44252</v>
      </c>
      <c r="D1461" s="7" t="s">
        <v>78</v>
      </c>
      <c r="E1461" s="7"/>
      <c r="F1461" s="7">
        <v>14</v>
      </c>
    </row>
    <row r="1462" spans="2:6" x14ac:dyDescent="0.2">
      <c r="B1462" s="8">
        <v>71250</v>
      </c>
      <c r="C1462" s="6">
        <v>44252</v>
      </c>
      <c r="D1462" s="7" t="s">
        <v>78</v>
      </c>
      <c r="E1462" s="7"/>
      <c r="F1462" s="7">
        <v>19</v>
      </c>
    </row>
    <row r="1463" spans="2:6" x14ac:dyDescent="0.2">
      <c r="B1463" s="8">
        <v>71251</v>
      </c>
      <c r="C1463" s="6">
        <v>44251</v>
      </c>
      <c r="D1463" s="7" t="s">
        <v>36</v>
      </c>
      <c r="E1463" s="7"/>
      <c r="F1463" s="7">
        <v>13.5</v>
      </c>
    </row>
    <row r="1464" spans="2:6" x14ac:dyDescent="0.2">
      <c r="B1464" s="15">
        <v>71252</v>
      </c>
      <c r="C1464" s="6">
        <v>44251</v>
      </c>
      <c r="D1464" s="7" t="s">
        <v>36</v>
      </c>
      <c r="E1464" s="7"/>
      <c r="F1464" s="7">
        <v>14</v>
      </c>
    </row>
    <row r="1465" spans="2:6" x14ac:dyDescent="0.2">
      <c r="B1465" s="8">
        <v>71253</v>
      </c>
      <c r="C1465" s="6">
        <v>44251</v>
      </c>
      <c r="D1465" s="7" t="s">
        <v>36</v>
      </c>
      <c r="E1465" s="7"/>
      <c r="F1465" s="7">
        <v>15.5</v>
      </c>
    </row>
    <row r="1466" spans="2:6" x14ac:dyDescent="0.2">
      <c r="B1466" s="15">
        <v>71254</v>
      </c>
      <c r="C1466" s="6">
        <v>44251</v>
      </c>
      <c r="D1466" s="7" t="s">
        <v>36</v>
      </c>
      <c r="E1466" s="7"/>
      <c r="F1466" s="7">
        <v>13.5</v>
      </c>
    </row>
    <row r="1467" spans="2:6" x14ac:dyDescent="0.2">
      <c r="B1467" s="8">
        <v>71255</v>
      </c>
      <c r="C1467" s="6">
        <v>44251</v>
      </c>
      <c r="D1467" s="7" t="s">
        <v>36</v>
      </c>
      <c r="E1467" s="7"/>
      <c r="F1467" s="7">
        <v>14</v>
      </c>
    </row>
    <row r="1468" spans="2:6" x14ac:dyDescent="0.2">
      <c r="B1468" s="8">
        <v>71256</v>
      </c>
      <c r="C1468" s="6">
        <v>44251</v>
      </c>
      <c r="D1468" s="7" t="s">
        <v>36</v>
      </c>
      <c r="E1468" s="7"/>
      <c r="F1468" s="7">
        <v>14</v>
      </c>
    </row>
    <row r="1469" spans="2:6" x14ac:dyDescent="0.2">
      <c r="B1469" s="8">
        <v>71257</v>
      </c>
      <c r="C1469" s="6">
        <v>44251</v>
      </c>
      <c r="D1469" s="7" t="s">
        <v>36</v>
      </c>
      <c r="E1469" s="7"/>
      <c r="F1469" s="7">
        <v>13.5</v>
      </c>
    </row>
    <row r="1470" spans="2:6" x14ac:dyDescent="0.2">
      <c r="B1470" s="15">
        <v>71258</v>
      </c>
      <c r="C1470" s="6">
        <v>44251</v>
      </c>
      <c r="D1470" s="7" t="s">
        <v>36</v>
      </c>
      <c r="E1470" s="7"/>
      <c r="F1470" s="7">
        <v>14</v>
      </c>
    </row>
    <row r="1471" spans="2:6" x14ac:dyDescent="0.2">
      <c r="B1471" s="8">
        <v>71259</v>
      </c>
      <c r="C1471" s="6">
        <v>44251</v>
      </c>
      <c r="D1471" s="7" t="s">
        <v>36</v>
      </c>
      <c r="E1471" s="7"/>
      <c r="F1471" s="7">
        <v>15.5</v>
      </c>
    </row>
    <row r="1472" spans="2:6" x14ac:dyDescent="0.2">
      <c r="B1472" s="15">
        <v>71260</v>
      </c>
      <c r="C1472" s="6">
        <v>44251</v>
      </c>
      <c r="D1472" s="7" t="s">
        <v>36</v>
      </c>
      <c r="E1472" s="7"/>
      <c r="F1472" s="7">
        <v>13.5</v>
      </c>
    </row>
    <row r="1473" spans="2:6" x14ac:dyDescent="0.2">
      <c r="B1473" s="8">
        <v>71261</v>
      </c>
      <c r="C1473" s="6">
        <v>44251</v>
      </c>
      <c r="D1473" s="7" t="s">
        <v>36</v>
      </c>
      <c r="E1473" s="7"/>
      <c r="F1473" s="7">
        <v>14</v>
      </c>
    </row>
    <row r="1474" spans="2:6" x14ac:dyDescent="0.2">
      <c r="B1474" s="8">
        <v>71262</v>
      </c>
      <c r="C1474" s="6">
        <v>44251</v>
      </c>
      <c r="D1474" s="7" t="s">
        <v>36</v>
      </c>
      <c r="E1474" s="7"/>
      <c r="F1474" s="7">
        <v>14</v>
      </c>
    </row>
    <row r="1475" spans="2:6" x14ac:dyDescent="0.2">
      <c r="B1475" s="8">
        <v>71263</v>
      </c>
      <c r="C1475" s="6">
        <v>44251</v>
      </c>
      <c r="D1475" s="7" t="s">
        <v>36</v>
      </c>
      <c r="E1475" s="7"/>
      <c r="F1475" s="7">
        <v>13.5</v>
      </c>
    </row>
    <row r="1476" spans="2:6" x14ac:dyDescent="0.2">
      <c r="B1476" s="15">
        <v>71264</v>
      </c>
      <c r="C1476" s="6">
        <v>44251</v>
      </c>
      <c r="D1476" s="7" t="s">
        <v>36</v>
      </c>
      <c r="E1476" s="7"/>
      <c r="F1476" s="7">
        <v>14</v>
      </c>
    </row>
    <row r="1477" spans="2:6" x14ac:dyDescent="0.2">
      <c r="B1477" s="8">
        <v>71265</v>
      </c>
      <c r="C1477" s="6">
        <v>44251</v>
      </c>
      <c r="D1477" s="7" t="s">
        <v>36</v>
      </c>
      <c r="E1477" s="7"/>
      <c r="F1477" s="7">
        <v>15.5</v>
      </c>
    </row>
    <row r="1478" spans="2:6" x14ac:dyDescent="0.2">
      <c r="B1478" s="15">
        <v>71266</v>
      </c>
      <c r="C1478" s="6">
        <v>44252</v>
      </c>
      <c r="D1478" s="7" t="s">
        <v>36</v>
      </c>
      <c r="E1478" s="7"/>
      <c r="F1478" s="7">
        <v>14</v>
      </c>
    </row>
    <row r="1479" spans="2:6" x14ac:dyDescent="0.2">
      <c r="B1479" s="8">
        <v>71267</v>
      </c>
      <c r="C1479" s="6">
        <v>44252</v>
      </c>
      <c r="D1479" s="7" t="s">
        <v>36</v>
      </c>
      <c r="E1479" s="7"/>
      <c r="F1479" s="7">
        <v>15.5</v>
      </c>
    </row>
    <row r="1480" spans="2:6" x14ac:dyDescent="0.2">
      <c r="B1480" s="8">
        <v>71268</v>
      </c>
      <c r="C1480" s="6">
        <v>44252</v>
      </c>
      <c r="D1480" s="7" t="s">
        <v>36</v>
      </c>
      <c r="E1480" s="7"/>
      <c r="F1480" s="7">
        <v>14</v>
      </c>
    </row>
    <row r="1481" spans="2:6" x14ac:dyDescent="0.2">
      <c r="B1481" s="8">
        <v>71269</v>
      </c>
      <c r="C1481" s="6">
        <v>44252</v>
      </c>
      <c r="D1481" s="7" t="s">
        <v>36</v>
      </c>
      <c r="E1481" s="7"/>
      <c r="F1481" s="7">
        <v>13.5</v>
      </c>
    </row>
    <row r="1482" spans="2:6" x14ac:dyDescent="0.2">
      <c r="B1482" s="15">
        <v>71270</v>
      </c>
      <c r="C1482" s="6">
        <v>44252</v>
      </c>
      <c r="D1482" s="7" t="s">
        <v>36</v>
      </c>
      <c r="E1482" s="7"/>
      <c r="F1482" s="7">
        <v>13.5</v>
      </c>
    </row>
    <row r="1483" spans="2:6" x14ac:dyDescent="0.2">
      <c r="B1483" s="8">
        <v>71271</v>
      </c>
      <c r="C1483" s="6">
        <v>44252</v>
      </c>
      <c r="D1483" s="7" t="s">
        <v>36</v>
      </c>
      <c r="E1483" s="7"/>
      <c r="F1483" s="7">
        <v>14</v>
      </c>
    </row>
    <row r="1484" spans="2:6" x14ac:dyDescent="0.2">
      <c r="B1484" s="15">
        <v>71272</v>
      </c>
      <c r="C1484" s="6">
        <v>44252</v>
      </c>
      <c r="D1484" s="7" t="s">
        <v>36</v>
      </c>
      <c r="E1484" s="7"/>
      <c r="F1484" s="7">
        <v>15.5</v>
      </c>
    </row>
    <row r="1485" spans="2:6" x14ac:dyDescent="0.2">
      <c r="B1485" s="8">
        <v>71273</v>
      </c>
      <c r="C1485" s="6">
        <v>44252</v>
      </c>
      <c r="D1485" s="7" t="s">
        <v>36</v>
      </c>
      <c r="E1485" s="7"/>
      <c r="F1485" s="7">
        <v>14</v>
      </c>
    </row>
    <row r="1486" spans="2:6" x14ac:dyDescent="0.2">
      <c r="B1486" s="8">
        <v>71274</v>
      </c>
      <c r="C1486" s="6">
        <v>44252</v>
      </c>
      <c r="D1486" s="7" t="s">
        <v>36</v>
      </c>
      <c r="E1486" s="7"/>
      <c r="F1486" s="7">
        <v>14</v>
      </c>
    </row>
    <row r="1487" spans="2:6" x14ac:dyDescent="0.2">
      <c r="B1487" s="8">
        <v>71275</v>
      </c>
      <c r="C1487" s="6">
        <v>44252</v>
      </c>
      <c r="D1487" s="7" t="s">
        <v>36</v>
      </c>
      <c r="E1487" s="7"/>
      <c r="F1487" s="7">
        <v>13.5</v>
      </c>
    </row>
    <row r="1488" spans="2:6" x14ac:dyDescent="0.2">
      <c r="B1488" s="15">
        <v>71276</v>
      </c>
      <c r="C1488" s="6">
        <v>44252</v>
      </c>
      <c r="D1488" s="7" t="s">
        <v>36</v>
      </c>
      <c r="E1488" s="7"/>
      <c r="F1488" s="7">
        <v>13.5</v>
      </c>
    </row>
    <row r="1489" spans="2:6" x14ac:dyDescent="0.2">
      <c r="B1489" s="8">
        <v>71277</v>
      </c>
      <c r="C1489" s="6">
        <v>44252</v>
      </c>
      <c r="D1489" s="7" t="s">
        <v>36</v>
      </c>
      <c r="E1489" s="7"/>
      <c r="F1489" s="7">
        <v>14</v>
      </c>
    </row>
    <row r="1490" spans="2:6" x14ac:dyDescent="0.2">
      <c r="B1490" s="15">
        <v>71278</v>
      </c>
      <c r="C1490" s="6">
        <v>44252</v>
      </c>
      <c r="D1490" s="7" t="s">
        <v>36</v>
      </c>
      <c r="E1490" s="7"/>
      <c r="F1490" s="7">
        <v>15.5</v>
      </c>
    </row>
    <row r="1491" spans="2:6" x14ac:dyDescent="0.2">
      <c r="B1491" s="8">
        <v>71279</v>
      </c>
      <c r="C1491" s="6">
        <v>44252</v>
      </c>
      <c r="D1491" s="7" t="s">
        <v>36</v>
      </c>
      <c r="E1491" s="7"/>
      <c r="F1491" s="7">
        <v>14</v>
      </c>
    </row>
    <row r="1492" spans="2:6" x14ac:dyDescent="0.2">
      <c r="B1492" s="8">
        <v>71280</v>
      </c>
      <c r="C1492" s="6">
        <v>44252</v>
      </c>
      <c r="D1492" s="7" t="s">
        <v>36</v>
      </c>
      <c r="E1492" s="7"/>
      <c r="F1492" s="7">
        <v>14</v>
      </c>
    </row>
    <row r="1493" spans="2:6" x14ac:dyDescent="0.2">
      <c r="B1493" s="8">
        <v>71281</v>
      </c>
      <c r="C1493" s="6">
        <v>44253</v>
      </c>
      <c r="D1493" s="7" t="s">
        <v>36</v>
      </c>
      <c r="E1493" s="7"/>
      <c r="F1493" s="7">
        <v>14</v>
      </c>
    </row>
    <row r="1494" spans="2:6" x14ac:dyDescent="0.2">
      <c r="B1494" s="15">
        <v>71282</v>
      </c>
      <c r="C1494" s="6">
        <v>44253</v>
      </c>
      <c r="D1494" s="7" t="s">
        <v>36</v>
      </c>
      <c r="E1494" s="7"/>
      <c r="F1494" s="7">
        <v>14</v>
      </c>
    </row>
    <row r="1495" spans="2:6" x14ac:dyDescent="0.2">
      <c r="B1495" s="8">
        <v>71283</v>
      </c>
      <c r="C1495" s="6">
        <v>44253</v>
      </c>
      <c r="D1495" s="7" t="s">
        <v>36</v>
      </c>
      <c r="E1495" s="7"/>
      <c r="F1495" s="7">
        <v>13.5</v>
      </c>
    </row>
    <row r="1496" spans="2:6" x14ac:dyDescent="0.2">
      <c r="B1496" s="15">
        <v>71284</v>
      </c>
      <c r="C1496" s="6">
        <v>44253</v>
      </c>
      <c r="D1496" s="7" t="s">
        <v>36</v>
      </c>
      <c r="E1496" s="7"/>
      <c r="F1496" s="7">
        <v>14</v>
      </c>
    </row>
    <row r="1497" spans="2:6" x14ac:dyDescent="0.2">
      <c r="B1497" s="8">
        <v>71285</v>
      </c>
      <c r="C1497" s="6">
        <v>44253</v>
      </c>
      <c r="D1497" s="7" t="s">
        <v>36</v>
      </c>
      <c r="E1497" s="7"/>
      <c r="F1497" s="7">
        <v>14</v>
      </c>
    </row>
    <row r="1498" spans="2:6" x14ac:dyDescent="0.2">
      <c r="B1498" s="8">
        <v>71286</v>
      </c>
      <c r="C1498" s="6">
        <v>44253</v>
      </c>
      <c r="D1498" s="7" t="s">
        <v>36</v>
      </c>
      <c r="E1498" s="7"/>
      <c r="F1498" s="7">
        <v>13.5</v>
      </c>
    </row>
    <row r="1499" spans="2:6" x14ac:dyDescent="0.2">
      <c r="B1499" s="8">
        <v>71287</v>
      </c>
      <c r="C1499" s="6">
        <v>44253</v>
      </c>
      <c r="D1499" s="7" t="s">
        <v>36</v>
      </c>
      <c r="E1499" s="7"/>
      <c r="F1499" s="7">
        <v>14</v>
      </c>
    </row>
    <row r="1500" spans="2:6" x14ac:dyDescent="0.2">
      <c r="B1500" s="15">
        <v>71288</v>
      </c>
      <c r="C1500" s="6">
        <v>44253</v>
      </c>
      <c r="D1500" s="7" t="s">
        <v>36</v>
      </c>
      <c r="E1500" s="7"/>
      <c r="F1500" s="7">
        <v>14</v>
      </c>
    </row>
    <row r="1501" spans="2:6" x14ac:dyDescent="0.2">
      <c r="B1501" s="8">
        <v>71289</v>
      </c>
      <c r="C1501" s="6">
        <v>44253</v>
      </c>
      <c r="D1501" s="7" t="s">
        <v>36</v>
      </c>
      <c r="E1501" s="7"/>
      <c r="F1501" s="7">
        <v>13.5</v>
      </c>
    </row>
    <row r="1502" spans="2:6" x14ac:dyDescent="0.2">
      <c r="B1502" s="15">
        <v>71290</v>
      </c>
      <c r="C1502" s="6">
        <v>44253</v>
      </c>
      <c r="D1502" s="7" t="s">
        <v>36</v>
      </c>
      <c r="E1502" s="7"/>
      <c r="F1502" s="7">
        <v>14</v>
      </c>
    </row>
    <row r="1503" spans="2:6" x14ac:dyDescent="0.2">
      <c r="B1503" s="8">
        <v>71291</v>
      </c>
      <c r="C1503" s="6">
        <v>44253</v>
      </c>
      <c r="D1503" s="7" t="s">
        <v>36</v>
      </c>
      <c r="E1503" s="7"/>
      <c r="F1503" s="7">
        <v>14</v>
      </c>
    </row>
    <row r="1504" spans="2:6" x14ac:dyDescent="0.2">
      <c r="B1504" s="8">
        <v>71292</v>
      </c>
      <c r="C1504" s="6">
        <v>44253</v>
      </c>
      <c r="D1504" s="7" t="s">
        <v>36</v>
      </c>
      <c r="E1504" s="7"/>
      <c r="F1504" s="7">
        <v>14</v>
      </c>
    </row>
    <row r="1505" spans="2:6" x14ac:dyDescent="0.2">
      <c r="B1505" s="8">
        <v>71293</v>
      </c>
      <c r="C1505" s="6">
        <v>44253</v>
      </c>
      <c r="D1505" s="7" t="s">
        <v>36</v>
      </c>
      <c r="E1505" s="7"/>
      <c r="F1505" s="7">
        <v>13.5</v>
      </c>
    </row>
    <row r="1506" spans="2:6" x14ac:dyDescent="0.2">
      <c r="B1506" s="15">
        <v>71294</v>
      </c>
      <c r="C1506" s="6">
        <v>44253</v>
      </c>
      <c r="D1506" s="7" t="s">
        <v>36</v>
      </c>
      <c r="E1506" s="7"/>
      <c r="F1506" s="7">
        <v>13.5</v>
      </c>
    </row>
    <row r="1507" spans="2:6" x14ac:dyDescent="0.2">
      <c r="B1507" s="8">
        <v>71295</v>
      </c>
      <c r="C1507" s="6">
        <v>44253</v>
      </c>
      <c r="D1507" s="7" t="s">
        <v>36</v>
      </c>
      <c r="E1507" s="7"/>
      <c r="F1507" s="7">
        <v>14</v>
      </c>
    </row>
    <row r="1508" spans="2:6" x14ac:dyDescent="0.2">
      <c r="B1508" s="15">
        <v>71296</v>
      </c>
      <c r="C1508" s="6">
        <v>44253</v>
      </c>
      <c r="D1508" s="7" t="s">
        <v>36</v>
      </c>
      <c r="E1508" s="7"/>
      <c r="F1508" s="7">
        <v>14</v>
      </c>
    </row>
    <row r="1509" spans="2:6" x14ac:dyDescent="0.2">
      <c r="B1509" s="8">
        <v>71297</v>
      </c>
      <c r="C1509" s="6">
        <v>44253</v>
      </c>
      <c r="D1509" s="7" t="s">
        <v>36</v>
      </c>
      <c r="E1509" s="7"/>
      <c r="F1509" s="7">
        <v>14</v>
      </c>
    </row>
    <row r="1510" spans="2:6" x14ac:dyDescent="0.2">
      <c r="B1510" s="8">
        <v>71298</v>
      </c>
      <c r="C1510" s="6">
        <v>44253</v>
      </c>
      <c r="D1510" s="7" t="s">
        <v>36</v>
      </c>
      <c r="E1510" s="7"/>
      <c r="F1510" s="7">
        <v>13.5</v>
      </c>
    </row>
    <row r="1511" spans="2:6" x14ac:dyDescent="0.2">
      <c r="B1511" s="8">
        <v>71299</v>
      </c>
      <c r="C1511" s="6">
        <v>44253</v>
      </c>
      <c r="D1511" s="7" t="s">
        <v>36</v>
      </c>
      <c r="E1511" s="7"/>
      <c r="F1511" s="7">
        <v>15.5</v>
      </c>
    </row>
    <row r="1512" spans="2:6" x14ac:dyDescent="0.2">
      <c r="B1512" s="15">
        <v>71300</v>
      </c>
      <c r="C1512" s="6">
        <v>44253</v>
      </c>
      <c r="D1512" s="7" t="s">
        <v>36</v>
      </c>
      <c r="E1512" s="17"/>
      <c r="F1512" s="17">
        <v>13.5</v>
      </c>
    </row>
    <row r="1513" spans="2:6" x14ac:dyDescent="0.2">
      <c r="B1513" s="8">
        <v>71301</v>
      </c>
      <c r="C1513" s="6">
        <v>44251</v>
      </c>
      <c r="D1513" s="7" t="s">
        <v>76</v>
      </c>
      <c r="E1513" s="7" t="s">
        <v>72</v>
      </c>
      <c r="F1513" s="7">
        <v>22</v>
      </c>
    </row>
    <row r="1514" spans="2:6" x14ac:dyDescent="0.2">
      <c r="B1514" s="15">
        <v>71302</v>
      </c>
      <c r="C1514" s="6">
        <v>44252</v>
      </c>
      <c r="D1514" s="7" t="s">
        <v>76</v>
      </c>
      <c r="E1514" s="7" t="s">
        <v>11</v>
      </c>
      <c r="F1514" s="7">
        <v>21</v>
      </c>
    </row>
    <row r="1515" spans="2:6" x14ac:dyDescent="0.2">
      <c r="B1515" s="8">
        <v>71303</v>
      </c>
      <c r="C1515" s="6">
        <v>44252</v>
      </c>
      <c r="D1515" s="7" t="s">
        <v>76</v>
      </c>
      <c r="E1515" s="7" t="s">
        <v>10</v>
      </c>
      <c r="F1515" s="7">
        <v>20</v>
      </c>
    </row>
    <row r="1516" spans="2:6" x14ac:dyDescent="0.2">
      <c r="B1516" s="8">
        <v>71304</v>
      </c>
      <c r="C1516" s="6">
        <v>44252</v>
      </c>
      <c r="D1516" s="7" t="s">
        <v>76</v>
      </c>
      <c r="E1516" s="7" t="s">
        <v>8</v>
      </c>
      <c r="F1516" s="7">
        <v>21</v>
      </c>
    </row>
    <row r="1517" spans="2:6" x14ac:dyDescent="0.2">
      <c r="B1517" s="8">
        <v>71305</v>
      </c>
      <c r="C1517" s="6">
        <v>44252</v>
      </c>
      <c r="D1517" s="7" t="s">
        <v>76</v>
      </c>
      <c r="E1517" s="7" t="s">
        <v>90</v>
      </c>
      <c r="F1517" s="7">
        <v>14</v>
      </c>
    </row>
    <row r="1518" spans="2:6" x14ac:dyDescent="0.2">
      <c r="B1518" s="15">
        <v>71306</v>
      </c>
      <c r="C1518" s="6">
        <v>44252</v>
      </c>
      <c r="D1518" s="7" t="s">
        <v>76</v>
      </c>
      <c r="E1518" s="7" t="s">
        <v>26</v>
      </c>
      <c r="F1518" s="7">
        <v>16</v>
      </c>
    </row>
    <row r="1519" spans="2:6" x14ac:dyDescent="0.2">
      <c r="B1519" s="8">
        <v>71307</v>
      </c>
      <c r="C1519" s="6">
        <v>44252</v>
      </c>
      <c r="D1519" s="7" t="s">
        <v>5</v>
      </c>
      <c r="E1519" s="7" t="s">
        <v>29</v>
      </c>
      <c r="F1519" s="7">
        <v>16</v>
      </c>
    </row>
    <row r="1520" spans="2:6" x14ac:dyDescent="0.2">
      <c r="B1520" s="15">
        <v>71308</v>
      </c>
      <c r="C1520" s="6">
        <v>44252</v>
      </c>
      <c r="D1520" s="7" t="s">
        <v>76</v>
      </c>
      <c r="E1520" s="7" t="s">
        <v>72</v>
      </c>
      <c r="F1520" s="7">
        <v>22</v>
      </c>
    </row>
    <row r="1521" spans="2:6" x14ac:dyDescent="0.2">
      <c r="B1521" s="8">
        <v>71309</v>
      </c>
      <c r="C1521" s="6">
        <v>44252</v>
      </c>
      <c r="D1521" s="7" t="s">
        <v>76</v>
      </c>
      <c r="E1521" s="7" t="s">
        <v>11</v>
      </c>
      <c r="F1521" s="7">
        <v>21</v>
      </c>
    </row>
    <row r="1522" spans="2:6" x14ac:dyDescent="0.2">
      <c r="B1522" s="8">
        <v>71310</v>
      </c>
      <c r="C1522" s="6">
        <v>44252</v>
      </c>
      <c r="D1522" s="7" t="s">
        <v>76</v>
      </c>
      <c r="E1522" s="7" t="s">
        <v>90</v>
      </c>
      <c r="F1522" s="7">
        <v>14</v>
      </c>
    </row>
    <row r="1523" spans="2:6" x14ac:dyDescent="0.2">
      <c r="B1523" s="8">
        <v>71311</v>
      </c>
      <c r="C1523" s="6">
        <v>44252</v>
      </c>
      <c r="D1523" s="7" t="s">
        <v>76</v>
      </c>
      <c r="E1523" s="7" t="s">
        <v>10</v>
      </c>
      <c r="F1523" s="7">
        <v>20</v>
      </c>
    </row>
    <row r="1524" spans="2:6" x14ac:dyDescent="0.2">
      <c r="B1524" s="15">
        <v>71312</v>
      </c>
      <c r="C1524" s="6">
        <v>44252</v>
      </c>
      <c r="D1524" s="7" t="s">
        <v>76</v>
      </c>
      <c r="E1524" s="7" t="s">
        <v>8</v>
      </c>
      <c r="F1524" s="7">
        <v>21</v>
      </c>
    </row>
    <row r="1525" spans="2:6" x14ac:dyDescent="0.2">
      <c r="B1525" s="8">
        <v>71313</v>
      </c>
      <c r="C1525" s="6">
        <v>44252</v>
      </c>
      <c r="D1525" s="7" t="s">
        <v>76</v>
      </c>
      <c r="E1525" s="7" t="s">
        <v>26</v>
      </c>
      <c r="F1525" s="7">
        <v>16</v>
      </c>
    </row>
    <row r="1526" spans="2:6" x14ac:dyDescent="0.2">
      <c r="B1526" s="15">
        <v>71314</v>
      </c>
      <c r="C1526" s="6">
        <v>44252</v>
      </c>
      <c r="D1526" s="7" t="s">
        <v>51</v>
      </c>
      <c r="E1526" s="7" t="s">
        <v>72</v>
      </c>
      <c r="F1526" s="7">
        <v>22</v>
      </c>
    </row>
    <row r="1527" spans="2:6" x14ac:dyDescent="0.2">
      <c r="B1527" s="8">
        <v>71315</v>
      </c>
      <c r="C1527" s="6">
        <v>44252</v>
      </c>
      <c r="D1527" s="7" t="s">
        <v>13</v>
      </c>
      <c r="E1527" s="7" t="s">
        <v>10</v>
      </c>
      <c r="F1527" s="7">
        <v>20</v>
      </c>
    </row>
    <row r="1528" spans="2:6" x14ac:dyDescent="0.2">
      <c r="B1528" s="8">
        <v>71316</v>
      </c>
      <c r="C1528" s="6">
        <v>44252</v>
      </c>
      <c r="D1528" s="7" t="s">
        <v>13</v>
      </c>
      <c r="E1528" s="7" t="s">
        <v>11</v>
      </c>
      <c r="F1528" s="7">
        <v>21</v>
      </c>
    </row>
    <row r="1529" spans="2:6" x14ac:dyDescent="0.2">
      <c r="B1529" s="8">
        <v>71317</v>
      </c>
      <c r="C1529" s="6">
        <v>44252</v>
      </c>
      <c r="D1529" s="7" t="s">
        <v>54</v>
      </c>
      <c r="E1529" s="7" t="s">
        <v>55</v>
      </c>
      <c r="F1529" s="7">
        <v>20</v>
      </c>
    </row>
    <row r="1530" spans="2:6" x14ac:dyDescent="0.2">
      <c r="B1530" s="15">
        <v>71318</v>
      </c>
      <c r="C1530" s="6">
        <v>44252</v>
      </c>
      <c r="D1530" s="7" t="s">
        <v>51</v>
      </c>
      <c r="E1530" s="7" t="s">
        <v>90</v>
      </c>
      <c r="F1530" s="7">
        <v>14</v>
      </c>
    </row>
    <row r="1531" spans="2:6" x14ac:dyDescent="0.2">
      <c r="B1531" s="8">
        <v>71319</v>
      </c>
      <c r="C1531" s="6">
        <v>44252</v>
      </c>
      <c r="D1531" s="7" t="s">
        <v>13</v>
      </c>
      <c r="E1531" s="7" t="s">
        <v>8</v>
      </c>
      <c r="F1531" s="7">
        <v>21</v>
      </c>
    </row>
    <row r="1532" spans="2:6" x14ac:dyDescent="0.2">
      <c r="B1532" s="15">
        <v>71320</v>
      </c>
      <c r="C1532" s="6">
        <v>44252</v>
      </c>
      <c r="D1532" s="7" t="s">
        <v>51</v>
      </c>
      <c r="E1532" s="7" t="s">
        <v>26</v>
      </c>
      <c r="F1532" s="7">
        <v>16</v>
      </c>
    </row>
    <row r="1533" spans="2:6" x14ac:dyDescent="0.2">
      <c r="B1533" s="8">
        <v>71321</v>
      </c>
      <c r="C1533" s="6">
        <v>44252</v>
      </c>
      <c r="D1533" s="7" t="s">
        <v>5</v>
      </c>
      <c r="E1533" s="7" t="s">
        <v>72</v>
      </c>
      <c r="F1533" s="7">
        <v>22</v>
      </c>
    </row>
    <row r="1534" spans="2:6" x14ac:dyDescent="0.2">
      <c r="B1534" s="8">
        <v>71322</v>
      </c>
      <c r="C1534" s="6">
        <v>44252</v>
      </c>
      <c r="D1534" s="7" t="s">
        <v>79</v>
      </c>
      <c r="E1534" s="7" t="s">
        <v>29</v>
      </c>
      <c r="F1534" s="7">
        <v>16</v>
      </c>
    </row>
    <row r="1535" spans="2:6" x14ac:dyDescent="0.2">
      <c r="B1535" s="8">
        <v>71323</v>
      </c>
      <c r="C1535" s="6">
        <v>44252</v>
      </c>
      <c r="D1535" s="7" t="s">
        <v>51</v>
      </c>
      <c r="E1535" s="7" t="s">
        <v>90</v>
      </c>
      <c r="F1535" s="7">
        <v>14</v>
      </c>
    </row>
    <row r="1536" spans="2:6" x14ac:dyDescent="0.2">
      <c r="B1536" s="15">
        <v>71324</v>
      </c>
      <c r="C1536" s="6">
        <v>44252</v>
      </c>
      <c r="D1536" s="7" t="s">
        <v>13</v>
      </c>
      <c r="E1536" s="7" t="s">
        <v>10</v>
      </c>
      <c r="F1536" s="7">
        <v>20</v>
      </c>
    </row>
    <row r="1537" spans="2:6" x14ac:dyDescent="0.2">
      <c r="B1537" s="8">
        <v>71325</v>
      </c>
      <c r="C1537" s="6">
        <v>44252</v>
      </c>
      <c r="D1537" s="7" t="s">
        <v>54</v>
      </c>
      <c r="E1537" s="7" t="s">
        <v>55</v>
      </c>
      <c r="F1537" s="7">
        <v>20</v>
      </c>
    </row>
    <row r="1538" spans="2:6" x14ac:dyDescent="0.2">
      <c r="B1538" s="15">
        <v>71326</v>
      </c>
      <c r="C1538" s="6">
        <v>44252</v>
      </c>
      <c r="D1538" s="7" t="s">
        <v>78</v>
      </c>
      <c r="E1538" s="7"/>
      <c r="F1538" s="7">
        <v>20</v>
      </c>
    </row>
    <row r="1539" spans="2:6" x14ac:dyDescent="0.2">
      <c r="B1539" s="8">
        <v>71327</v>
      </c>
      <c r="C1539" s="6">
        <v>44252</v>
      </c>
      <c r="D1539" s="7" t="s">
        <v>78</v>
      </c>
      <c r="E1539" s="7"/>
      <c r="F1539" s="7">
        <v>15</v>
      </c>
    </row>
    <row r="1540" spans="2:6" x14ac:dyDescent="0.2">
      <c r="B1540" s="8">
        <v>71328</v>
      </c>
      <c r="C1540" s="6">
        <v>44252</v>
      </c>
      <c r="D1540" s="7" t="s">
        <v>78</v>
      </c>
      <c r="E1540" s="7"/>
      <c r="F1540" s="7">
        <v>15</v>
      </c>
    </row>
    <row r="1541" spans="2:6" x14ac:dyDescent="0.2">
      <c r="B1541" s="8">
        <v>71329</v>
      </c>
      <c r="C1541" s="6">
        <v>44252</v>
      </c>
      <c r="D1541" s="7" t="s">
        <v>78</v>
      </c>
      <c r="E1541" s="7"/>
      <c r="F1541" s="7">
        <v>19</v>
      </c>
    </row>
    <row r="1542" spans="2:6" x14ac:dyDescent="0.2">
      <c r="B1542" s="15">
        <v>71330</v>
      </c>
      <c r="C1542" s="6">
        <v>44252</v>
      </c>
      <c r="D1542" s="7" t="s">
        <v>13</v>
      </c>
      <c r="E1542" s="7" t="s">
        <v>72</v>
      </c>
      <c r="F1542" s="7">
        <v>22</v>
      </c>
    </row>
    <row r="1543" spans="2:6" x14ac:dyDescent="0.2">
      <c r="B1543" s="8">
        <v>71331</v>
      </c>
      <c r="C1543" s="6">
        <v>44252</v>
      </c>
      <c r="D1543" s="7" t="s">
        <v>51</v>
      </c>
      <c r="E1543" s="7" t="s">
        <v>90</v>
      </c>
      <c r="F1543" s="7">
        <v>14</v>
      </c>
    </row>
    <row r="1544" spans="2:6" x14ac:dyDescent="0.2">
      <c r="B1544" s="15">
        <v>71332</v>
      </c>
      <c r="C1544" s="6">
        <v>44252</v>
      </c>
      <c r="D1544" s="7" t="s">
        <v>5</v>
      </c>
      <c r="E1544" s="7" t="s">
        <v>10</v>
      </c>
      <c r="F1544" s="7">
        <v>20</v>
      </c>
    </row>
    <row r="1545" spans="2:6" x14ac:dyDescent="0.2">
      <c r="B1545" s="8">
        <v>71333</v>
      </c>
      <c r="C1545" s="6">
        <v>44252</v>
      </c>
      <c r="D1545" s="7" t="s">
        <v>5</v>
      </c>
      <c r="E1545" s="7" t="s">
        <v>26</v>
      </c>
      <c r="F1545" s="7">
        <v>16</v>
      </c>
    </row>
    <row r="1546" spans="2:6" x14ac:dyDescent="0.2">
      <c r="B1546" s="8">
        <v>71334</v>
      </c>
      <c r="C1546" s="6">
        <v>44252</v>
      </c>
      <c r="D1546" s="7" t="s">
        <v>5</v>
      </c>
      <c r="E1546" s="7" t="s">
        <v>11</v>
      </c>
      <c r="F1546" s="7">
        <v>21</v>
      </c>
    </row>
    <row r="1547" spans="2:6" x14ac:dyDescent="0.2">
      <c r="B1547" s="8">
        <v>71335</v>
      </c>
      <c r="C1547" s="6">
        <v>44252</v>
      </c>
      <c r="D1547" s="7" t="s">
        <v>5</v>
      </c>
      <c r="E1547" s="7" t="s">
        <v>8</v>
      </c>
      <c r="F1547" s="7">
        <v>21</v>
      </c>
    </row>
    <row r="1548" spans="2:6" x14ac:dyDescent="0.2">
      <c r="B1548" s="15">
        <v>71336</v>
      </c>
      <c r="C1548" s="6">
        <v>44252</v>
      </c>
      <c r="D1548" s="7" t="s">
        <v>78</v>
      </c>
      <c r="E1548" s="7"/>
      <c r="F1548" s="7">
        <v>20</v>
      </c>
    </row>
    <row r="1549" spans="2:6" x14ac:dyDescent="0.2">
      <c r="B1549" s="8">
        <v>71337</v>
      </c>
      <c r="C1549" s="6">
        <v>44252</v>
      </c>
      <c r="D1549" s="7" t="s">
        <v>78</v>
      </c>
      <c r="E1549" s="7"/>
      <c r="F1549" s="7">
        <v>15</v>
      </c>
    </row>
    <row r="1550" spans="2:6" x14ac:dyDescent="0.2">
      <c r="B1550" s="15">
        <v>71338</v>
      </c>
      <c r="C1550" s="6">
        <v>44252</v>
      </c>
      <c r="D1550" s="7" t="s">
        <v>78</v>
      </c>
      <c r="E1550" s="7"/>
      <c r="F1550" s="7">
        <v>15</v>
      </c>
    </row>
    <row r="1551" spans="2:6" x14ac:dyDescent="0.2">
      <c r="B1551" s="8">
        <v>71339</v>
      </c>
      <c r="C1551" s="6">
        <v>44252</v>
      </c>
      <c r="D1551" s="7" t="s">
        <v>78</v>
      </c>
      <c r="E1551" s="7"/>
      <c r="F1551" s="7">
        <v>20</v>
      </c>
    </row>
    <row r="1552" spans="2:6" x14ac:dyDescent="0.2">
      <c r="B1552" s="8">
        <v>71340</v>
      </c>
      <c r="C1552" s="6">
        <v>44252</v>
      </c>
      <c r="D1552" s="7" t="s">
        <v>5</v>
      </c>
      <c r="E1552" s="7" t="s">
        <v>26</v>
      </c>
      <c r="F1552" s="7">
        <v>16</v>
      </c>
    </row>
    <row r="1553" spans="2:6" x14ac:dyDescent="0.2">
      <c r="B1553" s="8">
        <v>71341</v>
      </c>
      <c r="C1553" s="6">
        <v>44252</v>
      </c>
      <c r="D1553" s="7" t="s">
        <v>7</v>
      </c>
      <c r="E1553" s="7" t="s">
        <v>11</v>
      </c>
      <c r="F1553" s="7">
        <v>21</v>
      </c>
    </row>
    <row r="1554" spans="2:6" x14ac:dyDescent="0.2">
      <c r="B1554" s="15">
        <v>71342</v>
      </c>
      <c r="C1554" s="6">
        <v>44252</v>
      </c>
      <c r="D1554" s="7" t="s">
        <v>5</v>
      </c>
      <c r="E1554" s="7" t="s">
        <v>72</v>
      </c>
      <c r="F1554" s="7">
        <v>22</v>
      </c>
    </row>
    <row r="1555" spans="2:6" x14ac:dyDescent="0.2">
      <c r="B1555" s="8">
        <v>71343</v>
      </c>
      <c r="C1555" s="6">
        <v>44252</v>
      </c>
      <c r="D1555" s="7" t="s">
        <v>5</v>
      </c>
      <c r="E1555" s="7" t="s">
        <v>8</v>
      </c>
      <c r="F1555" s="7">
        <v>21</v>
      </c>
    </row>
    <row r="1556" spans="2:6" x14ac:dyDescent="0.2">
      <c r="B1556" s="15">
        <v>71344</v>
      </c>
      <c r="C1556" s="6">
        <v>44253</v>
      </c>
      <c r="D1556" s="7" t="s">
        <v>13</v>
      </c>
      <c r="E1556" s="7" t="s">
        <v>10</v>
      </c>
      <c r="F1556" s="7">
        <v>20</v>
      </c>
    </row>
    <row r="1557" spans="2:6" x14ac:dyDescent="0.2">
      <c r="B1557" s="8">
        <v>71345</v>
      </c>
      <c r="C1557" s="6">
        <v>44253</v>
      </c>
      <c r="D1557" s="7" t="s">
        <v>7</v>
      </c>
      <c r="E1557" s="7" t="s">
        <v>11</v>
      </c>
      <c r="F1557" s="7">
        <v>21</v>
      </c>
    </row>
    <row r="1558" spans="2:6" x14ac:dyDescent="0.2">
      <c r="B1558" s="8">
        <v>71346</v>
      </c>
      <c r="C1558" s="6">
        <v>44253</v>
      </c>
      <c r="D1558" s="7" t="s">
        <v>13</v>
      </c>
      <c r="E1558" s="7" t="s">
        <v>10</v>
      </c>
      <c r="F1558" s="7">
        <v>20</v>
      </c>
    </row>
    <row r="1559" spans="2:6" x14ac:dyDescent="0.2">
      <c r="B1559" s="8">
        <v>71347</v>
      </c>
      <c r="C1559" s="6">
        <v>44253</v>
      </c>
      <c r="D1559" s="7" t="s">
        <v>13</v>
      </c>
      <c r="E1559" s="7" t="s">
        <v>90</v>
      </c>
      <c r="F1559" s="7">
        <v>14</v>
      </c>
    </row>
    <row r="1560" spans="2:6" x14ac:dyDescent="0.2">
      <c r="B1560" s="15">
        <v>71348</v>
      </c>
      <c r="C1560" s="6">
        <v>44253</v>
      </c>
      <c r="D1560" s="7" t="s">
        <v>13</v>
      </c>
      <c r="E1560" s="7" t="s">
        <v>11</v>
      </c>
      <c r="F1560" s="7">
        <v>21</v>
      </c>
    </row>
    <row r="1561" spans="2:6" x14ac:dyDescent="0.2">
      <c r="B1561" s="8">
        <v>71349</v>
      </c>
      <c r="C1561" s="6">
        <v>44253</v>
      </c>
      <c r="D1561" s="7" t="s">
        <v>5</v>
      </c>
      <c r="E1561" s="7" t="s">
        <v>26</v>
      </c>
      <c r="F1561" s="7">
        <v>16</v>
      </c>
    </row>
    <row r="1562" spans="2:6" x14ac:dyDescent="0.2">
      <c r="B1562" s="8">
        <v>71350</v>
      </c>
      <c r="C1562" s="6">
        <v>44253</v>
      </c>
      <c r="D1562" s="7" t="s">
        <v>79</v>
      </c>
      <c r="E1562" s="7" t="s">
        <v>29</v>
      </c>
      <c r="F1562" s="7">
        <v>16</v>
      </c>
    </row>
    <row r="1563" spans="2:6" x14ac:dyDescent="0.2">
      <c r="B1563" s="8">
        <v>71351</v>
      </c>
      <c r="C1563" s="6">
        <v>44253</v>
      </c>
      <c r="D1563" s="7" t="s">
        <v>5</v>
      </c>
      <c r="E1563" s="7" t="s">
        <v>26</v>
      </c>
      <c r="F1563" s="7">
        <v>16</v>
      </c>
    </row>
    <row r="1564" spans="2:6" x14ac:dyDescent="0.2">
      <c r="B1564" s="15">
        <v>71352</v>
      </c>
      <c r="C1564" s="6">
        <v>44253</v>
      </c>
      <c r="D1564" s="7" t="s">
        <v>13</v>
      </c>
      <c r="E1564" s="7" t="s">
        <v>8</v>
      </c>
      <c r="F1564" s="7">
        <v>21</v>
      </c>
    </row>
    <row r="1565" spans="2:6" x14ac:dyDescent="0.2">
      <c r="B1565" s="8">
        <v>71353</v>
      </c>
      <c r="C1565" s="6">
        <v>44253</v>
      </c>
      <c r="D1565" s="7" t="s">
        <v>13</v>
      </c>
      <c r="E1565" s="7" t="s">
        <v>90</v>
      </c>
      <c r="F1565" s="7">
        <v>14</v>
      </c>
    </row>
    <row r="1566" spans="2:6" x14ac:dyDescent="0.2">
      <c r="B1566" s="8">
        <v>71354</v>
      </c>
      <c r="C1566" s="6">
        <v>44253</v>
      </c>
      <c r="D1566" s="7" t="s">
        <v>5</v>
      </c>
      <c r="E1566" s="7" t="s">
        <v>26</v>
      </c>
      <c r="F1566" s="7">
        <v>16</v>
      </c>
    </row>
    <row r="1567" spans="2:6" x14ac:dyDescent="0.2">
      <c r="B1567" s="8">
        <v>71355</v>
      </c>
      <c r="C1567" s="6">
        <v>44253</v>
      </c>
      <c r="D1567" s="7" t="s">
        <v>36</v>
      </c>
      <c r="E1567" s="7"/>
      <c r="F1567" s="7">
        <v>14</v>
      </c>
    </row>
    <row r="1568" spans="2:6" x14ac:dyDescent="0.2">
      <c r="B1568" s="15">
        <v>71356</v>
      </c>
      <c r="C1568" s="6">
        <v>44253</v>
      </c>
      <c r="D1568" s="7" t="s">
        <v>36</v>
      </c>
      <c r="E1568" s="7"/>
      <c r="F1568" s="7">
        <v>14</v>
      </c>
    </row>
    <row r="1569" spans="2:6" x14ac:dyDescent="0.2">
      <c r="B1569" s="8">
        <v>71357</v>
      </c>
      <c r="C1569" s="6">
        <v>44253</v>
      </c>
      <c r="D1569" s="7" t="s">
        <v>36</v>
      </c>
      <c r="E1569" s="7"/>
      <c r="F1569" s="7">
        <v>14</v>
      </c>
    </row>
    <row r="1570" spans="2:6" x14ac:dyDescent="0.2">
      <c r="B1570" s="8">
        <v>71358</v>
      </c>
      <c r="C1570" s="6">
        <v>44253</v>
      </c>
      <c r="D1570" s="7" t="s">
        <v>36</v>
      </c>
      <c r="E1570" s="7"/>
      <c r="F1570" s="7">
        <v>13.5</v>
      </c>
    </row>
    <row r="1571" spans="2:6" x14ac:dyDescent="0.2">
      <c r="B1571" s="8">
        <v>71359</v>
      </c>
      <c r="C1571" s="6">
        <v>44253</v>
      </c>
      <c r="D1571" s="7" t="s">
        <v>36</v>
      </c>
      <c r="E1571" s="7"/>
      <c r="F1571" s="7">
        <v>15.5</v>
      </c>
    </row>
    <row r="1572" spans="2:6" x14ac:dyDescent="0.2">
      <c r="B1572" s="15">
        <v>71360</v>
      </c>
      <c r="C1572" s="6">
        <v>44253</v>
      </c>
      <c r="D1572" s="7" t="s">
        <v>36</v>
      </c>
      <c r="E1572" s="7"/>
      <c r="F1572" s="7">
        <v>13.5</v>
      </c>
    </row>
    <row r="1573" spans="2:6" x14ac:dyDescent="0.2">
      <c r="B1573" s="8">
        <v>71361</v>
      </c>
      <c r="C1573" s="6">
        <v>44253</v>
      </c>
      <c r="D1573" s="7" t="s">
        <v>36</v>
      </c>
      <c r="E1573" s="7"/>
      <c r="F1573" s="7">
        <v>14</v>
      </c>
    </row>
    <row r="1574" spans="2:6" x14ac:dyDescent="0.2">
      <c r="B1574" s="8">
        <v>71362</v>
      </c>
      <c r="C1574" s="6">
        <v>44253</v>
      </c>
      <c r="D1574" s="7" t="s">
        <v>36</v>
      </c>
      <c r="E1574" s="7"/>
      <c r="F1574" s="7">
        <v>14</v>
      </c>
    </row>
    <row r="1575" spans="2:6" x14ac:dyDescent="0.2">
      <c r="B1575" s="8">
        <v>71363</v>
      </c>
      <c r="C1575" s="6">
        <v>44253</v>
      </c>
      <c r="D1575" s="7" t="s">
        <v>36</v>
      </c>
      <c r="E1575" s="7"/>
      <c r="F1575" s="7">
        <v>14</v>
      </c>
    </row>
    <row r="1576" spans="2:6" x14ac:dyDescent="0.2">
      <c r="B1576" s="15">
        <v>71364</v>
      </c>
      <c r="C1576" s="6">
        <v>44253</v>
      </c>
      <c r="D1576" s="7" t="s">
        <v>36</v>
      </c>
      <c r="E1576" s="7"/>
      <c r="F1576" s="7">
        <v>13.5</v>
      </c>
    </row>
    <row r="1577" spans="2:6" x14ac:dyDescent="0.2">
      <c r="B1577" s="8">
        <v>71365</v>
      </c>
      <c r="C1577" s="6">
        <v>44253</v>
      </c>
      <c r="D1577" s="7" t="s">
        <v>36</v>
      </c>
      <c r="E1577" s="7"/>
      <c r="F1577" s="7">
        <v>15.5</v>
      </c>
    </row>
    <row r="1578" spans="2:6" x14ac:dyDescent="0.2">
      <c r="B1578" s="8">
        <v>71366</v>
      </c>
      <c r="C1578" s="6">
        <v>44253</v>
      </c>
      <c r="D1578" s="7" t="s">
        <v>36</v>
      </c>
      <c r="E1578" s="7"/>
      <c r="F1578" s="7">
        <v>13.5</v>
      </c>
    </row>
    <row r="1579" spans="2:6" x14ac:dyDescent="0.2">
      <c r="B1579" s="8">
        <v>71367</v>
      </c>
      <c r="C1579" s="6">
        <v>44253</v>
      </c>
      <c r="D1579" s="7" t="s">
        <v>36</v>
      </c>
      <c r="E1579" s="7"/>
      <c r="F1579" s="7">
        <v>14</v>
      </c>
    </row>
    <row r="1580" spans="2:6" x14ac:dyDescent="0.2">
      <c r="B1580" s="15">
        <v>71368</v>
      </c>
      <c r="C1580" s="6">
        <v>44253</v>
      </c>
      <c r="D1580" s="7" t="s">
        <v>36</v>
      </c>
      <c r="E1580" s="7"/>
      <c r="F1580" s="7">
        <v>14</v>
      </c>
    </row>
    <row r="1581" spans="2:6" x14ac:dyDescent="0.2">
      <c r="B1581" s="8">
        <v>71369</v>
      </c>
      <c r="C1581" s="6">
        <v>44253</v>
      </c>
      <c r="D1581" s="7" t="s">
        <v>13</v>
      </c>
      <c r="E1581" s="7" t="s">
        <v>11</v>
      </c>
      <c r="F1581" s="7">
        <v>21</v>
      </c>
    </row>
    <row r="1582" spans="2:6" x14ac:dyDescent="0.2">
      <c r="B1582" s="8">
        <v>71370</v>
      </c>
      <c r="C1582" s="6">
        <v>44253</v>
      </c>
      <c r="D1582" s="7" t="s">
        <v>79</v>
      </c>
      <c r="E1582" s="7" t="s">
        <v>29</v>
      </c>
      <c r="F1582" s="7">
        <v>16</v>
      </c>
    </row>
    <row r="1583" spans="2:6" x14ac:dyDescent="0.2">
      <c r="B1583" s="15">
        <v>71371</v>
      </c>
      <c r="C1583" s="6">
        <v>44253</v>
      </c>
      <c r="D1583" s="7" t="s">
        <v>5</v>
      </c>
      <c r="E1583" s="7" t="s">
        <v>26</v>
      </c>
      <c r="F1583" s="7">
        <v>16</v>
      </c>
    </row>
    <row r="1584" spans="2:6" x14ac:dyDescent="0.2">
      <c r="B1584" s="8">
        <v>71372</v>
      </c>
      <c r="C1584" s="6">
        <v>44253</v>
      </c>
      <c r="D1584" s="7" t="s">
        <v>54</v>
      </c>
      <c r="E1584" s="7" t="s">
        <v>55</v>
      </c>
      <c r="F1584" s="7">
        <v>20</v>
      </c>
    </row>
    <row r="1585" spans="2:6" x14ac:dyDescent="0.2">
      <c r="B1585" s="8">
        <v>71373</v>
      </c>
      <c r="C1585" s="6">
        <v>44253</v>
      </c>
      <c r="D1585" s="7" t="s">
        <v>5</v>
      </c>
      <c r="E1585" s="7" t="s">
        <v>10</v>
      </c>
      <c r="F1585" s="7">
        <v>20</v>
      </c>
    </row>
    <row r="1586" spans="2:6" x14ac:dyDescent="0.2">
      <c r="B1586" s="15">
        <v>71374</v>
      </c>
      <c r="C1586" s="6">
        <v>44253</v>
      </c>
      <c r="D1586" s="7" t="s">
        <v>5</v>
      </c>
      <c r="E1586" s="7" t="s">
        <v>8</v>
      </c>
      <c r="F1586" s="7">
        <v>21</v>
      </c>
    </row>
    <row r="1587" spans="2:6" x14ac:dyDescent="0.2">
      <c r="B1587" s="8">
        <v>71375</v>
      </c>
      <c r="C1587" s="6">
        <v>44253</v>
      </c>
      <c r="D1587" s="7" t="s">
        <v>13</v>
      </c>
      <c r="E1587" s="7" t="s">
        <v>90</v>
      </c>
      <c r="F1587" s="7">
        <v>14</v>
      </c>
    </row>
    <row r="1588" spans="2:6" x14ac:dyDescent="0.2">
      <c r="B1588" s="8">
        <v>71376</v>
      </c>
      <c r="C1588" s="6">
        <v>44253</v>
      </c>
      <c r="D1588" s="7" t="s">
        <v>36</v>
      </c>
      <c r="E1588" s="7"/>
      <c r="F1588" s="7">
        <v>14</v>
      </c>
    </row>
    <row r="1589" spans="2:6" x14ac:dyDescent="0.2">
      <c r="B1589" s="15">
        <v>71377</v>
      </c>
      <c r="C1589" s="6">
        <v>44253</v>
      </c>
      <c r="D1589" s="7" t="s">
        <v>36</v>
      </c>
      <c r="E1589" s="7"/>
      <c r="F1589" s="7">
        <v>13.5</v>
      </c>
    </row>
    <row r="1590" spans="2:6" x14ac:dyDescent="0.2">
      <c r="B1590" s="8">
        <v>71378</v>
      </c>
      <c r="C1590" s="6">
        <v>44253</v>
      </c>
      <c r="D1590" s="7" t="s">
        <v>36</v>
      </c>
      <c r="E1590" s="7"/>
      <c r="F1590" s="7">
        <v>14</v>
      </c>
    </row>
    <row r="1591" spans="2:6" x14ac:dyDescent="0.2">
      <c r="B1591" s="8">
        <v>71379</v>
      </c>
      <c r="C1591" s="6">
        <v>44253</v>
      </c>
      <c r="D1591" s="7" t="s">
        <v>36</v>
      </c>
      <c r="E1591" s="7"/>
      <c r="F1591" s="7">
        <v>13.5</v>
      </c>
    </row>
    <row r="1592" spans="2:6" x14ac:dyDescent="0.2">
      <c r="B1592" s="15">
        <v>71380</v>
      </c>
      <c r="C1592" s="6">
        <v>44253</v>
      </c>
      <c r="D1592" s="7" t="s">
        <v>36</v>
      </c>
      <c r="E1592" s="7"/>
      <c r="F1592" s="7">
        <v>14</v>
      </c>
    </row>
    <row r="1593" spans="2:6" x14ac:dyDescent="0.2">
      <c r="B1593" s="8">
        <v>71381</v>
      </c>
      <c r="C1593" s="6">
        <v>44253</v>
      </c>
      <c r="D1593" s="7" t="s">
        <v>36</v>
      </c>
      <c r="E1593" s="7"/>
      <c r="F1593" s="7">
        <v>14</v>
      </c>
    </row>
    <row r="1594" spans="2:6" x14ac:dyDescent="0.2">
      <c r="B1594" s="8">
        <v>71382</v>
      </c>
      <c r="C1594" s="6">
        <v>44253</v>
      </c>
      <c r="D1594" s="7" t="s">
        <v>36</v>
      </c>
      <c r="E1594" s="7"/>
      <c r="F1594" s="7">
        <v>14</v>
      </c>
    </row>
    <row r="1595" spans="2:6" x14ac:dyDescent="0.2">
      <c r="B1595" s="15">
        <v>71383</v>
      </c>
      <c r="C1595" s="6">
        <v>44253</v>
      </c>
      <c r="D1595" s="7" t="s">
        <v>36</v>
      </c>
      <c r="E1595" s="7"/>
      <c r="F1595" s="7">
        <v>15.5</v>
      </c>
    </row>
    <row r="1596" spans="2:6" x14ac:dyDescent="0.2">
      <c r="B1596" s="8">
        <v>71384</v>
      </c>
      <c r="C1596" s="6">
        <v>44253</v>
      </c>
      <c r="D1596" s="7" t="s">
        <v>36</v>
      </c>
      <c r="E1596" s="7"/>
      <c r="F1596" s="7">
        <v>13.5</v>
      </c>
    </row>
    <row r="1597" spans="2:6" x14ac:dyDescent="0.2">
      <c r="B1597" s="8">
        <v>71385</v>
      </c>
      <c r="C1597" s="6">
        <v>44253</v>
      </c>
      <c r="D1597" s="7" t="s">
        <v>36</v>
      </c>
      <c r="E1597" s="7"/>
      <c r="F1597" s="7">
        <v>14</v>
      </c>
    </row>
    <row r="1598" spans="2:6" x14ac:dyDescent="0.2">
      <c r="B1598" s="15">
        <v>71386</v>
      </c>
      <c r="C1598" s="6">
        <v>44253</v>
      </c>
      <c r="D1598" s="7" t="s">
        <v>5</v>
      </c>
      <c r="E1598" s="7" t="s">
        <v>26</v>
      </c>
      <c r="F1598" s="7">
        <v>16</v>
      </c>
    </row>
    <row r="1599" spans="2:6" x14ac:dyDescent="0.2">
      <c r="B1599" s="8">
        <v>71387</v>
      </c>
      <c r="C1599" s="6">
        <v>44253</v>
      </c>
      <c r="D1599" s="7" t="s">
        <v>5</v>
      </c>
      <c r="E1599" s="7" t="s">
        <v>10</v>
      </c>
      <c r="F1599" s="7">
        <v>20</v>
      </c>
    </row>
    <row r="1600" spans="2:6" x14ac:dyDescent="0.2">
      <c r="B1600" s="8">
        <v>71388</v>
      </c>
      <c r="C1600" s="6">
        <v>44253</v>
      </c>
      <c r="D1600" s="7" t="s">
        <v>5</v>
      </c>
      <c r="E1600" s="7" t="s">
        <v>8</v>
      </c>
      <c r="F1600" s="7">
        <v>21</v>
      </c>
    </row>
    <row r="1601" spans="2:6" x14ac:dyDescent="0.2">
      <c r="B1601" s="15">
        <v>71389</v>
      </c>
      <c r="C1601" s="6">
        <v>44253</v>
      </c>
      <c r="D1601" s="7" t="s">
        <v>36</v>
      </c>
      <c r="E1601" s="7"/>
      <c r="F1601" s="7">
        <v>14</v>
      </c>
    </row>
    <row r="1602" spans="2:6" x14ac:dyDescent="0.2">
      <c r="B1602" s="8">
        <v>71390</v>
      </c>
      <c r="C1602" s="6">
        <v>44253</v>
      </c>
      <c r="D1602" s="7" t="s">
        <v>36</v>
      </c>
      <c r="E1602" s="7"/>
      <c r="F1602" s="7">
        <v>14</v>
      </c>
    </row>
    <row r="1603" spans="2:6" x14ac:dyDescent="0.2">
      <c r="B1603" s="8">
        <v>71391</v>
      </c>
      <c r="C1603" s="6">
        <v>44253</v>
      </c>
      <c r="D1603" s="7" t="s">
        <v>36</v>
      </c>
      <c r="E1603" s="7"/>
      <c r="F1603" s="7">
        <v>15.5</v>
      </c>
    </row>
    <row r="1604" spans="2:6" x14ac:dyDescent="0.2">
      <c r="B1604" s="15">
        <v>71392</v>
      </c>
      <c r="C1604" s="6">
        <v>44253</v>
      </c>
      <c r="D1604" s="7" t="s">
        <v>36</v>
      </c>
      <c r="E1604" s="7"/>
      <c r="F1604" s="7">
        <v>13.5</v>
      </c>
    </row>
    <row r="1605" spans="2:6" x14ac:dyDescent="0.2">
      <c r="B1605" s="8">
        <v>71393</v>
      </c>
      <c r="C1605" s="6">
        <v>44253</v>
      </c>
      <c r="D1605" s="7" t="s">
        <v>5</v>
      </c>
      <c r="E1605" s="7" t="s">
        <v>11</v>
      </c>
      <c r="F1605" s="7">
        <v>21</v>
      </c>
    </row>
    <row r="1606" spans="2:6" x14ac:dyDescent="0.2">
      <c r="B1606" s="8">
        <v>71394</v>
      </c>
      <c r="C1606" s="6">
        <v>44253</v>
      </c>
      <c r="D1606" s="7" t="s">
        <v>36</v>
      </c>
      <c r="E1606" s="7"/>
      <c r="F1606" s="7">
        <v>14</v>
      </c>
    </row>
    <row r="1607" spans="2:6" x14ac:dyDescent="0.2">
      <c r="B1607" s="15">
        <v>71395</v>
      </c>
      <c r="C1607" s="6">
        <v>44253</v>
      </c>
      <c r="D1607" s="7" t="s">
        <v>36</v>
      </c>
      <c r="E1607" s="7"/>
      <c r="F1607" s="7">
        <v>14</v>
      </c>
    </row>
    <row r="1608" spans="2:6" x14ac:dyDescent="0.2">
      <c r="B1608" s="8">
        <v>71396</v>
      </c>
      <c r="C1608" s="6">
        <v>44253</v>
      </c>
      <c r="D1608" s="7" t="s">
        <v>36</v>
      </c>
      <c r="E1608" s="7"/>
      <c r="F1608" s="7">
        <v>14</v>
      </c>
    </row>
    <row r="1609" spans="2:6" x14ac:dyDescent="0.2">
      <c r="B1609" s="8">
        <v>71397</v>
      </c>
      <c r="C1609" s="6">
        <v>44253</v>
      </c>
      <c r="D1609" s="7" t="s">
        <v>36</v>
      </c>
      <c r="E1609" s="7"/>
      <c r="F1609" s="7">
        <v>14</v>
      </c>
    </row>
    <row r="1610" spans="2:6" x14ac:dyDescent="0.2">
      <c r="B1610" s="15">
        <v>71398</v>
      </c>
      <c r="C1610" s="6">
        <v>44253</v>
      </c>
      <c r="D1610" s="7" t="s">
        <v>36</v>
      </c>
      <c r="E1610" s="7"/>
      <c r="F1610" s="7">
        <v>15.5</v>
      </c>
    </row>
    <row r="1611" spans="2:6" x14ac:dyDescent="0.2">
      <c r="B1611" s="8">
        <v>71399</v>
      </c>
      <c r="C1611" s="6">
        <v>44253</v>
      </c>
      <c r="D1611" s="7" t="s">
        <v>5</v>
      </c>
      <c r="E1611" s="7" t="s">
        <v>72</v>
      </c>
      <c r="F1611" s="7">
        <v>22</v>
      </c>
    </row>
    <row r="1612" spans="2:6" x14ac:dyDescent="0.2">
      <c r="B1612" s="8">
        <v>71400</v>
      </c>
      <c r="C1612" s="6">
        <v>44253</v>
      </c>
      <c r="D1612" s="7" t="s">
        <v>5</v>
      </c>
      <c r="E1612" s="7" t="s">
        <v>26</v>
      </c>
      <c r="F1612" s="7">
        <v>16</v>
      </c>
    </row>
    <row r="1613" spans="2:6" x14ac:dyDescent="0.2">
      <c r="B1613" s="15">
        <v>71401</v>
      </c>
      <c r="C1613" s="6">
        <v>44253</v>
      </c>
      <c r="D1613" s="7" t="s">
        <v>36</v>
      </c>
      <c r="E1613" s="7"/>
      <c r="F1613" s="7">
        <v>13.5</v>
      </c>
    </row>
    <row r="1614" spans="2:6" x14ac:dyDescent="0.2">
      <c r="B1614" s="8">
        <v>71402</v>
      </c>
      <c r="C1614" s="6">
        <v>44253</v>
      </c>
      <c r="D1614" s="7" t="s">
        <v>36</v>
      </c>
      <c r="E1614" s="7"/>
      <c r="F1614" s="7">
        <v>14</v>
      </c>
    </row>
    <row r="1615" spans="2:6" x14ac:dyDescent="0.2">
      <c r="B1615" s="8">
        <v>71403</v>
      </c>
      <c r="C1615" s="6">
        <v>44253</v>
      </c>
      <c r="D1615" s="7" t="s">
        <v>36</v>
      </c>
      <c r="E1615" s="7"/>
      <c r="F1615" s="7">
        <v>14</v>
      </c>
    </row>
    <row r="1616" spans="2:6" x14ac:dyDescent="0.2">
      <c r="B1616" s="15">
        <v>71404</v>
      </c>
      <c r="C1616" s="6">
        <v>44253</v>
      </c>
      <c r="D1616" s="7" t="s">
        <v>36</v>
      </c>
      <c r="E1616" s="7"/>
      <c r="F1616" s="7">
        <v>14</v>
      </c>
    </row>
    <row r="1617" spans="2:6" x14ac:dyDescent="0.2">
      <c r="B1617" s="8">
        <v>71405</v>
      </c>
      <c r="C1617" s="6">
        <v>44253</v>
      </c>
      <c r="D1617" s="7" t="s">
        <v>36</v>
      </c>
      <c r="E1617" s="7"/>
      <c r="F1617" s="7">
        <v>15.5</v>
      </c>
    </row>
    <row r="1618" spans="2:6" x14ac:dyDescent="0.2">
      <c r="B1618" s="8">
        <v>71406</v>
      </c>
      <c r="C1618" s="6">
        <v>44253</v>
      </c>
      <c r="D1618" s="7" t="s">
        <v>36</v>
      </c>
      <c r="E1618" s="7"/>
      <c r="F1618" s="7">
        <v>13.5</v>
      </c>
    </row>
    <row r="1619" spans="2:6" x14ac:dyDescent="0.2">
      <c r="B1619" s="15">
        <v>71407</v>
      </c>
      <c r="C1619" s="6">
        <v>44253</v>
      </c>
      <c r="D1619" s="7" t="s">
        <v>36</v>
      </c>
      <c r="E1619" s="7"/>
      <c r="F1619" s="7">
        <v>14</v>
      </c>
    </row>
    <row r="1620" spans="2:6" x14ac:dyDescent="0.2">
      <c r="B1620" s="8">
        <v>71408</v>
      </c>
      <c r="C1620" s="6">
        <v>44253</v>
      </c>
      <c r="D1620" s="7" t="s">
        <v>5</v>
      </c>
      <c r="E1620" s="7" t="s">
        <v>11</v>
      </c>
      <c r="F1620" s="7">
        <v>21</v>
      </c>
    </row>
    <row r="1621" spans="2:6" x14ac:dyDescent="0.2">
      <c r="B1621" s="8">
        <v>71409</v>
      </c>
      <c r="C1621" s="6">
        <v>44254</v>
      </c>
      <c r="D1621" s="7" t="s">
        <v>5</v>
      </c>
      <c r="E1621" s="7" t="s">
        <v>72</v>
      </c>
      <c r="F1621" s="7">
        <v>22</v>
      </c>
    </row>
    <row r="1622" spans="2:6" x14ac:dyDescent="0.2">
      <c r="B1622" s="8">
        <v>71410</v>
      </c>
      <c r="C1622" s="6">
        <v>44254</v>
      </c>
      <c r="D1622" s="7" t="s">
        <v>91</v>
      </c>
      <c r="E1622" s="7"/>
      <c r="F1622" s="7">
        <v>20</v>
      </c>
    </row>
    <row r="1623" spans="2:6" x14ac:dyDescent="0.2">
      <c r="B1623" s="8">
        <v>71411</v>
      </c>
      <c r="C1623" s="6">
        <v>44254</v>
      </c>
      <c r="D1623" s="7" t="s">
        <v>91</v>
      </c>
      <c r="E1623" s="7"/>
      <c r="F1623" s="7">
        <v>20</v>
      </c>
    </row>
    <row r="1624" spans="2:6" x14ac:dyDescent="0.2">
      <c r="B1624" s="8">
        <v>71412</v>
      </c>
      <c r="C1624" s="6">
        <v>44254</v>
      </c>
      <c r="D1624" s="7" t="s">
        <v>5</v>
      </c>
      <c r="E1624" s="7" t="s">
        <v>26</v>
      </c>
      <c r="F1624" s="7">
        <v>16</v>
      </c>
    </row>
    <row r="1625" spans="2:6" x14ac:dyDescent="0.2">
      <c r="B1625" s="8">
        <v>71413</v>
      </c>
      <c r="C1625" s="6">
        <v>44254</v>
      </c>
      <c r="D1625" s="7" t="s">
        <v>5</v>
      </c>
      <c r="E1625" s="7" t="s">
        <v>8</v>
      </c>
      <c r="F1625" s="7">
        <v>21</v>
      </c>
    </row>
    <row r="1626" spans="2:6" x14ac:dyDescent="0.2">
      <c r="B1626" s="8">
        <v>71414</v>
      </c>
      <c r="C1626" s="6">
        <v>44254</v>
      </c>
      <c r="D1626" s="7" t="s">
        <v>91</v>
      </c>
      <c r="E1626" s="7"/>
      <c r="F1626" s="7">
        <v>20</v>
      </c>
    </row>
    <row r="1627" spans="2:6" x14ac:dyDescent="0.2">
      <c r="B1627" s="8">
        <v>71415</v>
      </c>
      <c r="C1627" s="6">
        <v>44254</v>
      </c>
      <c r="D1627" s="7" t="s">
        <v>91</v>
      </c>
      <c r="E1627" s="7"/>
      <c r="F1627" s="7">
        <v>20</v>
      </c>
    </row>
    <row r="1628" spans="2:6" x14ac:dyDescent="0.2">
      <c r="B1628" s="8">
        <v>71416</v>
      </c>
      <c r="C1628" s="6">
        <v>44254</v>
      </c>
      <c r="D1628" s="7" t="s">
        <v>5</v>
      </c>
      <c r="E1628" s="7" t="s">
        <v>11</v>
      </c>
      <c r="F1628" s="7">
        <v>21</v>
      </c>
    </row>
    <row r="1629" spans="2:6" x14ac:dyDescent="0.2">
      <c r="B1629" s="8">
        <v>71417</v>
      </c>
      <c r="C1629" s="6">
        <v>44254</v>
      </c>
      <c r="D1629" s="7" t="s">
        <v>5</v>
      </c>
      <c r="E1629" s="7" t="s">
        <v>72</v>
      </c>
      <c r="F1629" s="7">
        <v>22</v>
      </c>
    </row>
    <row r="1630" spans="2:6" x14ac:dyDescent="0.2">
      <c r="B1630" s="8">
        <v>71418</v>
      </c>
      <c r="C1630" s="6">
        <v>44254</v>
      </c>
      <c r="D1630" s="7" t="s">
        <v>91</v>
      </c>
      <c r="E1630" s="7"/>
      <c r="F1630" s="7">
        <v>20</v>
      </c>
    </row>
    <row r="1631" spans="2:6" x14ac:dyDescent="0.2">
      <c r="B1631" s="8">
        <v>71419</v>
      </c>
      <c r="C1631" s="6">
        <v>44254</v>
      </c>
      <c r="D1631" s="7" t="s">
        <v>91</v>
      </c>
      <c r="E1631" s="7"/>
      <c r="F1631" s="7">
        <v>20</v>
      </c>
    </row>
    <row r="1632" spans="2:6" x14ac:dyDescent="0.2">
      <c r="B1632" s="8">
        <v>71420</v>
      </c>
      <c r="C1632" s="6">
        <v>44254</v>
      </c>
      <c r="D1632" s="7" t="s">
        <v>5</v>
      </c>
      <c r="E1632" s="7" t="s">
        <v>26</v>
      </c>
      <c r="F1632" s="7">
        <v>16</v>
      </c>
    </row>
    <row r="1633" spans="2:6" x14ac:dyDescent="0.2">
      <c r="B1633" s="8">
        <v>71421</v>
      </c>
      <c r="C1633" s="6">
        <v>44254</v>
      </c>
      <c r="D1633" s="7" t="s">
        <v>5</v>
      </c>
      <c r="E1633" s="7" t="s">
        <v>8</v>
      </c>
      <c r="F1633" s="7">
        <v>21</v>
      </c>
    </row>
    <row r="1634" spans="2:6" x14ac:dyDescent="0.2">
      <c r="B1634" s="8">
        <v>71422</v>
      </c>
      <c r="C1634" s="6">
        <v>44254</v>
      </c>
      <c r="D1634" s="7" t="s">
        <v>5</v>
      </c>
      <c r="E1634" s="7" t="s">
        <v>11</v>
      </c>
      <c r="F1634" s="7">
        <v>21</v>
      </c>
    </row>
    <row r="1635" spans="2:6" x14ac:dyDescent="0.2">
      <c r="B1635" s="8">
        <v>71423</v>
      </c>
      <c r="C1635" s="6">
        <v>44254</v>
      </c>
      <c r="D1635" s="7" t="s">
        <v>91</v>
      </c>
      <c r="E1635" s="7"/>
      <c r="F1635" s="7">
        <v>20</v>
      </c>
    </row>
    <row r="1636" spans="2:6" x14ac:dyDescent="0.2">
      <c r="B1636" s="8">
        <v>71424</v>
      </c>
      <c r="C1636" s="6">
        <v>44254</v>
      </c>
      <c r="D1636" s="7" t="s">
        <v>91</v>
      </c>
      <c r="E1636" s="7"/>
      <c r="F1636" s="7">
        <v>20</v>
      </c>
    </row>
    <row r="1637" spans="2:6" x14ac:dyDescent="0.2">
      <c r="B1637" s="8">
        <v>71425</v>
      </c>
      <c r="C1637" s="6">
        <v>44254</v>
      </c>
      <c r="D1637" s="7" t="s">
        <v>5</v>
      </c>
      <c r="E1637" s="7" t="s">
        <v>72</v>
      </c>
      <c r="F1637" s="7">
        <v>22</v>
      </c>
    </row>
    <row r="1638" spans="2:6" x14ac:dyDescent="0.2">
      <c r="B1638" s="8">
        <v>71426</v>
      </c>
      <c r="C1638" s="6">
        <v>44254</v>
      </c>
      <c r="D1638" s="7" t="s">
        <v>91</v>
      </c>
      <c r="E1638" s="7"/>
      <c r="F1638" s="7">
        <v>20</v>
      </c>
    </row>
    <row r="1639" spans="2:6" x14ac:dyDescent="0.2">
      <c r="B1639" s="8">
        <v>71427</v>
      </c>
      <c r="C1639" s="6">
        <v>44254</v>
      </c>
      <c r="D1639" s="7" t="s">
        <v>91</v>
      </c>
      <c r="E1639" s="7"/>
      <c r="F1639" s="7">
        <v>20</v>
      </c>
    </row>
    <row r="1640" spans="2:6" x14ac:dyDescent="0.2">
      <c r="B1640" s="8">
        <v>71428</v>
      </c>
      <c r="C1640" s="6">
        <v>44254</v>
      </c>
      <c r="D1640" s="7" t="s">
        <v>5</v>
      </c>
      <c r="E1640" s="7" t="s">
        <v>26</v>
      </c>
      <c r="F1640" s="7">
        <v>16</v>
      </c>
    </row>
    <row r="1641" spans="2:6" x14ac:dyDescent="0.2">
      <c r="B1641" s="8">
        <v>71429</v>
      </c>
      <c r="C1641" s="6">
        <v>44254</v>
      </c>
      <c r="D1641" s="7" t="s">
        <v>5</v>
      </c>
      <c r="E1641" s="7" t="s">
        <v>8</v>
      </c>
      <c r="F1641" s="7">
        <v>21</v>
      </c>
    </row>
    <row r="1642" spans="2:6" x14ac:dyDescent="0.2">
      <c r="B1642" s="8">
        <v>71430</v>
      </c>
      <c r="C1642" s="6">
        <v>44254</v>
      </c>
      <c r="D1642" s="7" t="s">
        <v>5</v>
      </c>
      <c r="E1642" s="7" t="s">
        <v>11</v>
      </c>
      <c r="F1642" s="7">
        <v>21</v>
      </c>
    </row>
    <row r="1643" spans="2:6" x14ac:dyDescent="0.2">
      <c r="B1643" s="15">
        <v>71431</v>
      </c>
      <c r="C1643" s="12">
        <v>44254</v>
      </c>
      <c r="D1643" s="13" t="s">
        <v>91</v>
      </c>
      <c r="E1643" s="13"/>
      <c r="F1643" s="13">
        <v>20</v>
      </c>
    </row>
    <row r="1644" spans="2:6" x14ac:dyDescent="0.2">
      <c r="B1644" s="14"/>
      <c r="C1644" s="12"/>
      <c r="D1644" s="13"/>
      <c r="E1644" s="13"/>
      <c r="F1644" s="13">
        <f>SUBTOTAL(109,Tabla2[M3])</f>
        <v>27663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559B7-2A74-E84F-B298-8CE35C2AC2A6}">
  <dimension ref="B2:F1915"/>
  <sheetViews>
    <sheetView topLeftCell="A1894" workbookViewId="0">
      <selection activeCell="F1915" sqref="F1915"/>
    </sheetView>
  </sheetViews>
  <sheetFormatPr baseColWidth="10" defaultRowHeight="16" x14ac:dyDescent="0.2"/>
  <cols>
    <col min="4" max="4" width="22.66406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4" t="s">
        <v>4</v>
      </c>
    </row>
    <row r="3" spans="2:6" x14ac:dyDescent="0.2">
      <c r="B3" s="8">
        <v>71432</v>
      </c>
      <c r="C3" s="6">
        <v>44256</v>
      </c>
      <c r="D3" s="7" t="s">
        <v>78</v>
      </c>
      <c r="E3" s="7" t="s">
        <v>92</v>
      </c>
      <c r="F3" s="7">
        <v>15</v>
      </c>
    </row>
    <row r="4" spans="2:6" x14ac:dyDescent="0.2">
      <c r="B4" s="8">
        <v>71433</v>
      </c>
      <c r="C4" s="6">
        <v>44256</v>
      </c>
      <c r="D4" s="7" t="s">
        <v>78</v>
      </c>
      <c r="E4" s="7" t="s">
        <v>93</v>
      </c>
      <c r="F4" s="7">
        <v>21</v>
      </c>
    </row>
    <row r="5" spans="2:6" x14ac:dyDescent="0.2">
      <c r="B5" s="8">
        <v>71434</v>
      </c>
      <c r="C5" s="6">
        <v>44256</v>
      </c>
      <c r="D5" s="7" t="s">
        <v>78</v>
      </c>
      <c r="E5" s="7" t="s">
        <v>94</v>
      </c>
      <c r="F5" s="7">
        <v>14</v>
      </c>
    </row>
    <row r="6" spans="2:6" x14ac:dyDescent="0.2">
      <c r="B6" s="8">
        <v>71435</v>
      </c>
      <c r="C6" s="6">
        <v>44256</v>
      </c>
      <c r="D6" s="7" t="s">
        <v>78</v>
      </c>
      <c r="E6" s="7" t="s">
        <v>92</v>
      </c>
      <c r="F6" s="7">
        <v>15</v>
      </c>
    </row>
    <row r="7" spans="2:6" x14ac:dyDescent="0.2">
      <c r="B7" s="8">
        <v>71436</v>
      </c>
      <c r="C7" s="6">
        <v>44256</v>
      </c>
      <c r="D7" s="7" t="s">
        <v>12</v>
      </c>
      <c r="E7" s="7" t="s">
        <v>11</v>
      </c>
      <c r="F7" s="7">
        <v>21</v>
      </c>
    </row>
    <row r="8" spans="2:6" x14ac:dyDescent="0.2">
      <c r="B8" s="8">
        <v>71437</v>
      </c>
      <c r="C8" s="6">
        <v>44256</v>
      </c>
      <c r="D8" s="7" t="s">
        <v>95</v>
      </c>
      <c r="E8" s="7" t="s">
        <v>72</v>
      </c>
      <c r="F8" s="7">
        <v>22</v>
      </c>
    </row>
    <row r="9" spans="2:6" x14ac:dyDescent="0.2">
      <c r="B9" s="8">
        <v>71438</v>
      </c>
      <c r="C9" s="6">
        <v>44256</v>
      </c>
      <c r="D9" s="7" t="s">
        <v>95</v>
      </c>
      <c r="E9" s="7" t="s">
        <v>26</v>
      </c>
      <c r="F9" s="7">
        <v>16</v>
      </c>
    </row>
    <row r="10" spans="2:6" x14ac:dyDescent="0.2">
      <c r="B10" s="8">
        <v>71439</v>
      </c>
      <c r="C10" s="6">
        <v>44256</v>
      </c>
      <c r="D10" s="7" t="s">
        <v>95</v>
      </c>
      <c r="E10" s="7" t="s">
        <v>10</v>
      </c>
      <c r="F10" s="7">
        <v>20</v>
      </c>
    </row>
    <row r="11" spans="2:6" x14ac:dyDescent="0.2">
      <c r="B11" s="8">
        <v>71440</v>
      </c>
      <c r="C11" s="6">
        <v>44256</v>
      </c>
      <c r="D11" s="7" t="s">
        <v>78</v>
      </c>
      <c r="E11" s="7" t="s">
        <v>94</v>
      </c>
      <c r="F11" s="7">
        <v>14</v>
      </c>
    </row>
    <row r="12" spans="2:6" x14ac:dyDescent="0.2">
      <c r="B12" s="8">
        <v>71441</v>
      </c>
      <c r="C12" s="6">
        <v>44256</v>
      </c>
      <c r="D12" s="7" t="s">
        <v>78</v>
      </c>
      <c r="E12" s="7" t="s">
        <v>92</v>
      </c>
      <c r="F12" s="7">
        <v>15</v>
      </c>
    </row>
    <row r="13" spans="2:6" x14ac:dyDescent="0.2">
      <c r="B13" s="8">
        <v>71442</v>
      </c>
      <c r="C13" s="6">
        <v>44256</v>
      </c>
      <c r="D13" s="7" t="s">
        <v>78</v>
      </c>
      <c r="E13" s="7" t="s">
        <v>96</v>
      </c>
      <c r="F13" s="7">
        <v>19</v>
      </c>
    </row>
    <row r="14" spans="2:6" x14ac:dyDescent="0.2">
      <c r="B14" s="8">
        <v>71443</v>
      </c>
      <c r="C14" s="6">
        <v>44256</v>
      </c>
      <c r="D14" s="7" t="s">
        <v>95</v>
      </c>
      <c r="E14" s="7" t="s">
        <v>72</v>
      </c>
      <c r="F14" s="7">
        <v>22</v>
      </c>
    </row>
    <row r="15" spans="2:6" x14ac:dyDescent="0.2">
      <c r="B15" s="8">
        <v>71444</v>
      </c>
      <c r="C15" s="6">
        <v>44256</v>
      </c>
      <c r="D15" s="7" t="s">
        <v>95</v>
      </c>
      <c r="E15" s="7" t="s">
        <v>10</v>
      </c>
      <c r="F15" s="7">
        <v>20</v>
      </c>
    </row>
    <row r="16" spans="2:6" x14ac:dyDescent="0.2">
      <c r="B16" s="8">
        <v>71445</v>
      </c>
      <c r="C16" s="6">
        <v>44256</v>
      </c>
      <c r="D16" s="7" t="s">
        <v>97</v>
      </c>
      <c r="E16" s="7" t="s">
        <v>11</v>
      </c>
      <c r="F16" s="7">
        <v>21</v>
      </c>
    </row>
    <row r="17" spans="2:6" x14ac:dyDescent="0.2">
      <c r="B17" s="8">
        <v>71446</v>
      </c>
      <c r="C17" s="6">
        <v>44256</v>
      </c>
      <c r="D17" s="7" t="s">
        <v>95</v>
      </c>
      <c r="E17" s="7" t="s">
        <v>26</v>
      </c>
      <c r="F17" s="7">
        <v>16</v>
      </c>
    </row>
    <row r="18" spans="2:6" x14ac:dyDescent="0.2">
      <c r="B18" s="8">
        <v>71447</v>
      </c>
      <c r="C18" s="6">
        <v>44256</v>
      </c>
      <c r="D18" s="7" t="s">
        <v>98</v>
      </c>
      <c r="E18" s="7" t="s">
        <v>70</v>
      </c>
      <c r="F18" s="7">
        <v>20</v>
      </c>
    </row>
    <row r="19" spans="2:6" x14ac:dyDescent="0.2">
      <c r="B19" s="8">
        <v>71448</v>
      </c>
      <c r="C19" s="6">
        <v>44256</v>
      </c>
      <c r="D19" s="7" t="s">
        <v>95</v>
      </c>
      <c r="E19" s="7" t="s">
        <v>72</v>
      </c>
      <c r="F19" s="7">
        <v>22</v>
      </c>
    </row>
    <row r="20" spans="2:6" x14ac:dyDescent="0.2">
      <c r="B20" s="8">
        <v>71449</v>
      </c>
      <c r="C20" s="6">
        <v>44256</v>
      </c>
      <c r="D20" s="7" t="s">
        <v>95</v>
      </c>
      <c r="E20" s="7" t="s">
        <v>10</v>
      </c>
      <c r="F20" s="7">
        <v>20</v>
      </c>
    </row>
    <row r="21" spans="2:6" x14ac:dyDescent="0.2">
      <c r="B21" s="8">
        <v>71450</v>
      </c>
      <c r="C21" s="6">
        <v>44256</v>
      </c>
      <c r="D21" s="7" t="s">
        <v>23</v>
      </c>
      <c r="E21" s="7"/>
      <c r="F21" s="7">
        <v>8</v>
      </c>
    </row>
    <row r="22" spans="2:6" x14ac:dyDescent="0.2">
      <c r="B22" s="8">
        <v>71451</v>
      </c>
      <c r="C22" s="6">
        <v>44256</v>
      </c>
      <c r="D22" s="7" t="s">
        <v>36</v>
      </c>
      <c r="E22" s="7"/>
      <c r="F22" s="7">
        <v>15.5</v>
      </c>
    </row>
    <row r="23" spans="2:6" x14ac:dyDescent="0.2">
      <c r="B23" s="8">
        <v>71452</v>
      </c>
      <c r="C23" s="6">
        <v>44256</v>
      </c>
      <c r="D23" s="7" t="s">
        <v>36</v>
      </c>
      <c r="E23" s="7"/>
      <c r="F23" s="7">
        <v>14</v>
      </c>
    </row>
    <row r="24" spans="2:6" x14ac:dyDescent="0.2">
      <c r="B24" s="8">
        <v>71453</v>
      </c>
      <c r="C24" s="6">
        <v>44256</v>
      </c>
      <c r="D24" s="7" t="s">
        <v>36</v>
      </c>
      <c r="E24" s="7"/>
      <c r="F24" s="7">
        <v>13.5</v>
      </c>
    </row>
    <row r="25" spans="2:6" x14ac:dyDescent="0.2">
      <c r="B25" s="8">
        <v>71454</v>
      </c>
      <c r="C25" s="6">
        <v>44256</v>
      </c>
      <c r="D25" s="7" t="s">
        <v>36</v>
      </c>
      <c r="E25" s="7"/>
      <c r="F25" s="7">
        <v>12</v>
      </c>
    </row>
    <row r="26" spans="2:6" x14ac:dyDescent="0.2">
      <c r="B26" s="8">
        <v>71455</v>
      </c>
      <c r="C26" s="6">
        <v>44256</v>
      </c>
      <c r="D26" s="7" t="s">
        <v>36</v>
      </c>
      <c r="E26" s="7"/>
      <c r="F26" s="7">
        <v>14</v>
      </c>
    </row>
    <row r="27" spans="2:6" x14ac:dyDescent="0.2">
      <c r="B27" s="8">
        <v>71456</v>
      </c>
      <c r="C27" s="6">
        <v>44256</v>
      </c>
      <c r="D27" s="7" t="s">
        <v>36</v>
      </c>
      <c r="E27" s="7"/>
      <c r="F27" s="7">
        <v>13.5</v>
      </c>
    </row>
    <row r="28" spans="2:6" x14ac:dyDescent="0.2">
      <c r="B28" s="8">
        <v>71457</v>
      </c>
      <c r="C28" s="6">
        <v>44256</v>
      </c>
      <c r="D28" s="7" t="s">
        <v>36</v>
      </c>
      <c r="E28" s="7"/>
      <c r="F28" s="7">
        <v>13.5</v>
      </c>
    </row>
    <row r="29" spans="2:6" x14ac:dyDescent="0.2">
      <c r="B29" s="8">
        <v>71458</v>
      </c>
      <c r="C29" s="6">
        <v>44256</v>
      </c>
      <c r="D29" s="7" t="s">
        <v>36</v>
      </c>
      <c r="E29" s="7"/>
      <c r="F29" s="7">
        <v>16</v>
      </c>
    </row>
    <row r="30" spans="2:6" x14ac:dyDescent="0.2">
      <c r="B30" s="8">
        <v>71459</v>
      </c>
      <c r="C30" s="6">
        <v>44256</v>
      </c>
      <c r="D30" s="7" t="s">
        <v>36</v>
      </c>
      <c r="E30" s="7"/>
      <c r="F30" s="7">
        <v>15.5</v>
      </c>
    </row>
    <row r="31" spans="2:6" x14ac:dyDescent="0.2">
      <c r="B31" s="8">
        <v>71460</v>
      </c>
      <c r="C31" s="6">
        <v>44256</v>
      </c>
      <c r="D31" s="7" t="s">
        <v>36</v>
      </c>
      <c r="E31" s="7"/>
      <c r="F31" s="7">
        <v>14</v>
      </c>
    </row>
    <row r="32" spans="2:6" x14ac:dyDescent="0.2">
      <c r="B32" s="8">
        <v>71461</v>
      </c>
      <c r="C32" s="6">
        <v>44256</v>
      </c>
      <c r="D32" s="7" t="s">
        <v>36</v>
      </c>
      <c r="E32" s="7"/>
      <c r="F32" s="7">
        <v>13.5</v>
      </c>
    </row>
    <row r="33" spans="2:6" x14ac:dyDescent="0.2">
      <c r="B33" s="8">
        <v>71462</v>
      </c>
      <c r="C33" s="6">
        <v>44256</v>
      </c>
      <c r="D33" s="7" t="s">
        <v>36</v>
      </c>
      <c r="E33" s="7"/>
      <c r="F33" s="7">
        <v>14</v>
      </c>
    </row>
    <row r="34" spans="2:6" x14ac:dyDescent="0.2">
      <c r="B34" s="8">
        <v>71463</v>
      </c>
      <c r="C34" s="6">
        <v>44256</v>
      </c>
      <c r="D34" s="7" t="s">
        <v>36</v>
      </c>
      <c r="E34" s="7"/>
      <c r="F34" s="7">
        <v>12</v>
      </c>
    </row>
    <row r="35" spans="2:6" x14ac:dyDescent="0.2">
      <c r="B35" s="8">
        <v>71464</v>
      </c>
      <c r="C35" s="6">
        <v>44256</v>
      </c>
      <c r="D35" s="7" t="s">
        <v>36</v>
      </c>
      <c r="E35" s="7"/>
      <c r="F35" s="7">
        <v>14.5</v>
      </c>
    </row>
    <row r="36" spans="2:6" x14ac:dyDescent="0.2">
      <c r="B36" s="8">
        <v>71465</v>
      </c>
      <c r="C36" s="6">
        <v>44256</v>
      </c>
      <c r="D36" s="7" t="s">
        <v>36</v>
      </c>
      <c r="E36" s="7"/>
      <c r="F36" s="7">
        <v>14</v>
      </c>
    </row>
    <row r="37" spans="2:6" x14ac:dyDescent="0.2">
      <c r="B37" s="8">
        <v>71466</v>
      </c>
      <c r="C37" s="6">
        <v>44256</v>
      </c>
      <c r="D37" s="7" t="s">
        <v>36</v>
      </c>
      <c r="E37" s="7"/>
      <c r="F37" s="7">
        <v>13.5</v>
      </c>
    </row>
    <row r="38" spans="2:6" x14ac:dyDescent="0.2">
      <c r="B38" s="8">
        <v>71467</v>
      </c>
      <c r="C38" s="6">
        <v>44256</v>
      </c>
      <c r="D38" s="7" t="s">
        <v>36</v>
      </c>
      <c r="E38" s="7"/>
      <c r="F38" s="7">
        <v>13.5</v>
      </c>
    </row>
    <row r="39" spans="2:6" x14ac:dyDescent="0.2">
      <c r="B39" s="8">
        <v>71468</v>
      </c>
      <c r="C39" s="6">
        <v>44256</v>
      </c>
      <c r="D39" s="7" t="s">
        <v>36</v>
      </c>
      <c r="E39" s="7"/>
      <c r="F39" s="7">
        <v>16</v>
      </c>
    </row>
    <row r="40" spans="2:6" x14ac:dyDescent="0.2">
      <c r="B40" s="8">
        <v>71469</v>
      </c>
      <c r="C40" s="6">
        <v>44256</v>
      </c>
      <c r="D40" s="7" t="s">
        <v>36</v>
      </c>
      <c r="E40" s="7"/>
      <c r="F40" s="7">
        <v>15.5</v>
      </c>
    </row>
    <row r="41" spans="2:6" x14ac:dyDescent="0.2">
      <c r="B41" s="8">
        <v>71470</v>
      </c>
      <c r="C41" s="6">
        <v>44256</v>
      </c>
      <c r="D41" s="7" t="s">
        <v>36</v>
      </c>
      <c r="E41" s="7"/>
      <c r="F41" s="7">
        <v>14</v>
      </c>
    </row>
    <row r="42" spans="2:6" x14ac:dyDescent="0.2">
      <c r="B42" s="8">
        <v>71471</v>
      </c>
      <c r="C42" s="6">
        <v>44256</v>
      </c>
      <c r="D42" s="7" t="s">
        <v>36</v>
      </c>
      <c r="E42" s="7"/>
      <c r="F42" s="7">
        <v>13.5</v>
      </c>
    </row>
    <row r="43" spans="2:6" x14ac:dyDescent="0.2">
      <c r="B43" s="8">
        <v>71472</v>
      </c>
      <c r="C43" s="6">
        <v>44256</v>
      </c>
      <c r="D43" s="7" t="s">
        <v>36</v>
      </c>
      <c r="E43" s="7"/>
      <c r="F43" s="7">
        <v>16</v>
      </c>
    </row>
    <row r="44" spans="2:6" x14ac:dyDescent="0.2">
      <c r="B44" s="8">
        <v>71473</v>
      </c>
      <c r="C44" s="6">
        <v>44256</v>
      </c>
      <c r="D44" s="7" t="s">
        <v>36</v>
      </c>
      <c r="E44" s="7"/>
      <c r="F44" s="7">
        <v>12</v>
      </c>
    </row>
    <row r="45" spans="2:6" x14ac:dyDescent="0.2">
      <c r="B45" s="8">
        <v>71474</v>
      </c>
      <c r="C45" s="6">
        <v>44256</v>
      </c>
      <c r="D45" s="7" t="s">
        <v>36</v>
      </c>
      <c r="E45" s="7"/>
      <c r="F45" s="7">
        <v>14.5</v>
      </c>
    </row>
    <row r="46" spans="2:6" x14ac:dyDescent="0.2">
      <c r="B46" s="8">
        <v>71475</v>
      </c>
      <c r="C46" s="6">
        <v>44256</v>
      </c>
      <c r="D46" s="7" t="s">
        <v>36</v>
      </c>
      <c r="E46" s="7"/>
      <c r="F46" s="7">
        <v>14</v>
      </c>
    </row>
    <row r="47" spans="2:6" x14ac:dyDescent="0.2">
      <c r="B47" s="8">
        <v>71476</v>
      </c>
      <c r="C47" s="6">
        <v>44256</v>
      </c>
      <c r="D47" s="7" t="s">
        <v>36</v>
      </c>
      <c r="E47" s="7"/>
      <c r="F47" s="7">
        <v>13.5</v>
      </c>
    </row>
    <row r="48" spans="2:6" x14ac:dyDescent="0.2">
      <c r="B48" s="8">
        <v>71477</v>
      </c>
      <c r="C48" s="6">
        <v>44256</v>
      </c>
      <c r="D48" s="7" t="s">
        <v>36</v>
      </c>
      <c r="E48" s="7"/>
      <c r="F48" s="7">
        <v>13.5</v>
      </c>
    </row>
    <row r="49" spans="2:6" x14ac:dyDescent="0.2">
      <c r="B49" s="8">
        <v>71478</v>
      </c>
      <c r="C49" s="6">
        <v>44256</v>
      </c>
      <c r="D49" s="7" t="s">
        <v>36</v>
      </c>
      <c r="E49" s="7"/>
      <c r="F49" s="7">
        <v>16</v>
      </c>
    </row>
    <row r="50" spans="2:6" x14ac:dyDescent="0.2">
      <c r="B50" s="8">
        <v>71479</v>
      </c>
      <c r="C50" s="6">
        <v>44256</v>
      </c>
      <c r="D50" s="7" t="s">
        <v>36</v>
      </c>
      <c r="E50" s="7"/>
      <c r="F50" s="7">
        <v>15.5</v>
      </c>
    </row>
    <row r="51" spans="2:6" x14ac:dyDescent="0.2">
      <c r="B51" s="8">
        <v>71480</v>
      </c>
      <c r="C51" s="6">
        <v>44256</v>
      </c>
      <c r="D51" s="7" t="s">
        <v>36</v>
      </c>
      <c r="E51" s="7"/>
      <c r="F51" s="7">
        <v>14</v>
      </c>
    </row>
    <row r="52" spans="2:6" x14ac:dyDescent="0.2">
      <c r="B52" s="8">
        <v>71481</v>
      </c>
      <c r="C52" s="6">
        <v>44256</v>
      </c>
      <c r="D52" s="7" t="s">
        <v>36</v>
      </c>
      <c r="E52" s="7"/>
      <c r="F52" s="7">
        <v>13.5</v>
      </c>
    </row>
    <row r="53" spans="2:6" x14ac:dyDescent="0.2">
      <c r="B53" s="8">
        <v>71482</v>
      </c>
      <c r="C53" s="6">
        <v>44256</v>
      </c>
      <c r="D53" s="7" t="s">
        <v>36</v>
      </c>
      <c r="E53" s="7"/>
      <c r="F53" s="7">
        <v>14</v>
      </c>
    </row>
    <row r="54" spans="2:6" x14ac:dyDescent="0.2">
      <c r="B54" s="8">
        <v>71483</v>
      </c>
      <c r="C54" s="6">
        <v>44256</v>
      </c>
      <c r="D54" s="7" t="s">
        <v>36</v>
      </c>
      <c r="E54" s="7"/>
      <c r="F54" s="7">
        <v>12</v>
      </c>
    </row>
    <row r="55" spans="2:6" x14ac:dyDescent="0.2">
      <c r="B55" s="8">
        <v>71484</v>
      </c>
      <c r="C55" s="6">
        <v>44256</v>
      </c>
      <c r="D55" s="7" t="s">
        <v>36</v>
      </c>
      <c r="E55" s="7"/>
      <c r="F55" s="7">
        <v>14.5</v>
      </c>
    </row>
    <row r="56" spans="2:6" x14ac:dyDescent="0.2">
      <c r="B56" s="8">
        <v>71485</v>
      </c>
      <c r="C56" s="6">
        <v>44256</v>
      </c>
      <c r="D56" s="7" t="s">
        <v>36</v>
      </c>
      <c r="E56" s="7"/>
      <c r="F56" s="7">
        <v>14</v>
      </c>
    </row>
    <row r="57" spans="2:6" x14ac:dyDescent="0.2">
      <c r="B57" s="8">
        <v>71486</v>
      </c>
      <c r="C57" s="6">
        <v>44256</v>
      </c>
      <c r="D57" s="7" t="s">
        <v>36</v>
      </c>
      <c r="E57" s="7"/>
      <c r="F57" s="7">
        <v>13.5</v>
      </c>
    </row>
    <row r="58" spans="2:6" x14ac:dyDescent="0.2">
      <c r="B58" s="8">
        <v>71487</v>
      </c>
      <c r="C58" s="6">
        <v>44256</v>
      </c>
      <c r="D58" s="7" t="s">
        <v>36</v>
      </c>
      <c r="E58" s="7"/>
      <c r="F58" s="7">
        <v>16</v>
      </c>
    </row>
    <row r="59" spans="2:6" x14ac:dyDescent="0.2">
      <c r="B59" s="8">
        <v>71488</v>
      </c>
      <c r="C59" s="6">
        <v>44256</v>
      </c>
      <c r="D59" s="7" t="s">
        <v>36</v>
      </c>
      <c r="E59" s="7"/>
      <c r="F59" s="7">
        <v>13.5</v>
      </c>
    </row>
    <row r="60" spans="2:6" x14ac:dyDescent="0.2">
      <c r="B60" s="8">
        <v>71489</v>
      </c>
      <c r="C60" s="6">
        <v>44256</v>
      </c>
      <c r="D60" s="7" t="s">
        <v>36</v>
      </c>
      <c r="E60" s="7"/>
      <c r="F60" s="7">
        <v>15.5</v>
      </c>
    </row>
    <row r="61" spans="2:6" x14ac:dyDescent="0.2">
      <c r="B61" s="8">
        <v>71490</v>
      </c>
      <c r="C61" s="6">
        <v>44256</v>
      </c>
      <c r="D61" s="7" t="s">
        <v>36</v>
      </c>
      <c r="E61" s="7"/>
      <c r="F61" s="7">
        <v>13.5</v>
      </c>
    </row>
    <row r="62" spans="2:6" x14ac:dyDescent="0.2">
      <c r="B62" s="8">
        <v>71491</v>
      </c>
      <c r="C62" s="6">
        <v>44256</v>
      </c>
      <c r="D62" s="7" t="s">
        <v>36</v>
      </c>
      <c r="E62" s="7"/>
      <c r="F62" s="7">
        <v>14</v>
      </c>
    </row>
    <row r="63" spans="2:6" x14ac:dyDescent="0.2">
      <c r="B63" s="8">
        <v>71492</v>
      </c>
      <c r="C63" s="6">
        <v>44256</v>
      </c>
      <c r="D63" s="7" t="s">
        <v>36</v>
      </c>
      <c r="E63" s="7"/>
      <c r="F63" s="7">
        <v>12</v>
      </c>
    </row>
    <row r="64" spans="2:6" x14ac:dyDescent="0.2">
      <c r="B64" s="8">
        <v>71493</v>
      </c>
      <c r="C64" s="6">
        <v>44256</v>
      </c>
      <c r="D64" s="7" t="s">
        <v>36</v>
      </c>
      <c r="E64" s="7"/>
      <c r="F64" s="7">
        <v>14.5</v>
      </c>
    </row>
    <row r="65" spans="2:6" x14ac:dyDescent="0.2">
      <c r="B65" s="8">
        <v>71494</v>
      </c>
      <c r="C65" s="6">
        <v>44256</v>
      </c>
      <c r="D65" s="7" t="s">
        <v>36</v>
      </c>
      <c r="E65" s="7"/>
      <c r="F65" s="7">
        <v>14</v>
      </c>
    </row>
    <row r="66" spans="2:6" x14ac:dyDescent="0.2">
      <c r="B66" s="8">
        <v>71495</v>
      </c>
      <c r="C66" s="6">
        <v>44256</v>
      </c>
      <c r="D66" s="7" t="s">
        <v>36</v>
      </c>
      <c r="E66" s="7"/>
      <c r="F66" s="7">
        <v>16</v>
      </c>
    </row>
    <row r="67" spans="2:6" x14ac:dyDescent="0.2">
      <c r="B67" s="8">
        <v>71496</v>
      </c>
      <c r="C67" s="6">
        <v>44256</v>
      </c>
      <c r="D67" s="7" t="s">
        <v>36</v>
      </c>
      <c r="E67" s="7"/>
      <c r="F67" s="7">
        <v>13.5</v>
      </c>
    </row>
    <row r="68" spans="2:6" x14ac:dyDescent="0.2">
      <c r="B68" s="8">
        <v>71497</v>
      </c>
      <c r="C68" s="6">
        <v>44256</v>
      </c>
      <c r="D68" s="7" t="s">
        <v>36</v>
      </c>
      <c r="E68" s="7"/>
      <c r="F68" s="7">
        <v>15.5</v>
      </c>
    </row>
    <row r="69" spans="2:6" x14ac:dyDescent="0.2">
      <c r="B69" s="8">
        <v>71498</v>
      </c>
      <c r="C69" s="6">
        <v>44256</v>
      </c>
      <c r="D69" s="7" t="s">
        <v>36</v>
      </c>
      <c r="E69" s="7"/>
      <c r="F69" s="7">
        <v>13.5</v>
      </c>
    </row>
    <row r="70" spans="2:6" x14ac:dyDescent="0.2">
      <c r="B70" s="8">
        <v>71499</v>
      </c>
      <c r="C70" s="6">
        <v>44256</v>
      </c>
      <c r="D70" s="7" t="s">
        <v>36</v>
      </c>
      <c r="E70" s="7"/>
      <c r="F70" s="7">
        <v>14</v>
      </c>
    </row>
    <row r="71" spans="2:6" x14ac:dyDescent="0.2">
      <c r="B71" s="8">
        <v>71500</v>
      </c>
      <c r="C71" s="6">
        <v>44256</v>
      </c>
      <c r="D71" s="7" t="s">
        <v>36</v>
      </c>
      <c r="E71" s="7"/>
      <c r="F71" s="7">
        <v>12</v>
      </c>
    </row>
    <row r="72" spans="2:6" x14ac:dyDescent="0.2">
      <c r="B72" s="8">
        <v>71501</v>
      </c>
      <c r="C72" s="6">
        <v>44256</v>
      </c>
      <c r="D72" s="7" t="s">
        <v>95</v>
      </c>
      <c r="E72" s="7" t="s">
        <v>26</v>
      </c>
      <c r="F72" s="7">
        <v>16</v>
      </c>
    </row>
    <row r="73" spans="2:6" x14ac:dyDescent="0.2">
      <c r="B73" s="8">
        <v>71502</v>
      </c>
      <c r="C73" s="6">
        <v>44256</v>
      </c>
      <c r="D73" s="7" t="s">
        <v>99</v>
      </c>
      <c r="E73" s="7"/>
      <c r="F73" s="7">
        <v>20</v>
      </c>
    </row>
    <row r="74" spans="2:6" x14ac:dyDescent="0.2">
      <c r="B74" s="8">
        <v>71503</v>
      </c>
      <c r="C74" s="6">
        <v>44256</v>
      </c>
      <c r="D74" s="7" t="s">
        <v>12</v>
      </c>
      <c r="E74" s="7" t="s">
        <v>11</v>
      </c>
      <c r="F74" s="7">
        <v>21</v>
      </c>
    </row>
    <row r="75" spans="2:6" x14ac:dyDescent="0.2">
      <c r="B75" s="8">
        <v>71504</v>
      </c>
      <c r="C75" s="6">
        <v>44256</v>
      </c>
      <c r="D75" s="7" t="s">
        <v>95</v>
      </c>
      <c r="E75" s="7" t="s">
        <v>26</v>
      </c>
      <c r="F75" s="7">
        <v>16</v>
      </c>
    </row>
    <row r="76" spans="2:6" x14ac:dyDescent="0.2">
      <c r="B76" s="8">
        <v>71505</v>
      </c>
      <c r="C76" s="6">
        <v>44256</v>
      </c>
      <c r="D76" s="7" t="s">
        <v>95</v>
      </c>
      <c r="E76" s="7" t="s">
        <v>26</v>
      </c>
      <c r="F76" s="7">
        <v>16</v>
      </c>
    </row>
    <row r="77" spans="2:6" x14ac:dyDescent="0.2">
      <c r="B77" s="8">
        <v>71506</v>
      </c>
      <c r="C77" s="6">
        <v>44256</v>
      </c>
      <c r="D77" s="7" t="s">
        <v>14</v>
      </c>
      <c r="E77" s="7" t="s">
        <v>11</v>
      </c>
      <c r="F77" s="7">
        <v>21</v>
      </c>
    </row>
    <row r="78" spans="2:6" x14ac:dyDescent="0.2">
      <c r="B78" s="8">
        <v>71507</v>
      </c>
      <c r="C78" s="6">
        <v>44257</v>
      </c>
      <c r="D78" s="7" t="s">
        <v>95</v>
      </c>
      <c r="E78" s="7" t="s">
        <v>26</v>
      </c>
      <c r="F78" s="7">
        <v>16</v>
      </c>
    </row>
    <row r="79" spans="2:6" x14ac:dyDescent="0.2">
      <c r="B79" s="8">
        <v>71508</v>
      </c>
      <c r="C79" s="6">
        <v>44257</v>
      </c>
      <c r="D79" s="7" t="s">
        <v>76</v>
      </c>
      <c r="E79" s="7" t="s">
        <v>11</v>
      </c>
      <c r="F79" s="7">
        <v>21</v>
      </c>
    </row>
    <row r="80" spans="2:6" x14ac:dyDescent="0.2">
      <c r="B80" s="8">
        <v>71509</v>
      </c>
      <c r="C80" s="6">
        <v>3900</v>
      </c>
      <c r="D80" s="7" t="s">
        <v>95</v>
      </c>
      <c r="E80" s="7" t="s">
        <v>10</v>
      </c>
      <c r="F80" s="7">
        <v>20</v>
      </c>
    </row>
    <row r="81" spans="2:6" x14ac:dyDescent="0.2">
      <c r="B81" s="8">
        <v>71510</v>
      </c>
      <c r="C81" s="6">
        <v>44257</v>
      </c>
      <c r="D81" s="7" t="s">
        <v>78</v>
      </c>
      <c r="E81" s="7" t="s">
        <v>100</v>
      </c>
      <c r="F81" s="7">
        <v>20</v>
      </c>
    </row>
    <row r="82" spans="2:6" x14ac:dyDescent="0.2">
      <c r="B82" s="8">
        <v>71511</v>
      </c>
      <c r="C82" s="6">
        <v>44257</v>
      </c>
      <c r="D82" s="7" t="s">
        <v>76</v>
      </c>
      <c r="E82" s="7" t="s">
        <v>26</v>
      </c>
      <c r="F82" s="7">
        <v>16</v>
      </c>
    </row>
    <row r="83" spans="2:6" x14ac:dyDescent="0.2">
      <c r="B83" s="8">
        <v>71512</v>
      </c>
      <c r="C83" s="6">
        <v>44257</v>
      </c>
      <c r="D83" s="7" t="s">
        <v>101</v>
      </c>
      <c r="E83" s="7" t="s">
        <v>27</v>
      </c>
      <c r="F83" s="7">
        <v>16</v>
      </c>
    </row>
    <row r="84" spans="2:6" x14ac:dyDescent="0.2">
      <c r="B84" s="8">
        <v>71513</v>
      </c>
      <c r="C84" s="6">
        <v>44257</v>
      </c>
      <c r="D84" s="7" t="s">
        <v>78</v>
      </c>
      <c r="E84" s="7" t="s">
        <v>94</v>
      </c>
      <c r="F84" s="7">
        <v>14</v>
      </c>
    </row>
    <row r="85" spans="2:6" x14ac:dyDescent="0.2">
      <c r="B85" s="8">
        <v>71514</v>
      </c>
      <c r="C85" s="6">
        <v>44257</v>
      </c>
      <c r="D85" s="7" t="s">
        <v>78</v>
      </c>
      <c r="E85" s="7" t="s">
        <v>92</v>
      </c>
      <c r="F85" s="7">
        <v>15</v>
      </c>
    </row>
    <row r="86" spans="2:6" x14ac:dyDescent="0.2">
      <c r="B86" s="8">
        <v>71515</v>
      </c>
      <c r="C86" s="6">
        <v>44257</v>
      </c>
      <c r="D86" s="7" t="s">
        <v>78</v>
      </c>
      <c r="E86" s="7" t="s">
        <v>102</v>
      </c>
      <c r="F86" s="7">
        <v>19</v>
      </c>
    </row>
    <row r="87" spans="2:6" x14ac:dyDescent="0.2">
      <c r="B87" s="8">
        <v>71516</v>
      </c>
      <c r="C87" s="6">
        <v>44257</v>
      </c>
      <c r="D87" s="7" t="s">
        <v>78</v>
      </c>
      <c r="E87" s="7" t="s">
        <v>93</v>
      </c>
      <c r="F87" s="7">
        <v>21</v>
      </c>
    </row>
    <row r="88" spans="2:6" x14ac:dyDescent="0.2">
      <c r="B88" s="8">
        <v>71517</v>
      </c>
      <c r="C88" s="6"/>
      <c r="D88" s="7" t="s">
        <v>24</v>
      </c>
      <c r="E88" s="7"/>
      <c r="F88" s="7">
        <v>0</v>
      </c>
    </row>
    <row r="89" spans="2:6" x14ac:dyDescent="0.2">
      <c r="B89" s="8">
        <v>71518</v>
      </c>
      <c r="C89" s="6">
        <v>44257</v>
      </c>
      <c r="D89" s="7" t="s">
        <v>78</v>
      </c>
      <c r="E89" s="7" t="s">
        <v>100</v>
      </c>
      <c r="F89" s="7">
        <v>20</v>
      </c>
    </row>
    <row r="90" spans="2:6" x14ac:dyDescent="0.2">
      <c r="B90" s="8">
        <v>71519</v>
      </c>
      <c r="C90" s="6">
        <v>44257</v>
      </c>
      <c r="D90" s="7" t="s">
        <v>76</v>
      </c>
      <c r="E90" s="7" t="s">
        <v>11</v>
      </c>
      <c r="F90" s="7">
        <v>21</v>
      </c>
    </row>
    <row r="91" spans="2:6" x14ac:dyDescent="0.2">
      <c r="B91" s="8">
        <v>71520</v>
      </c>
      <c r="C91" s="6">
        <v>44257</v>
      </c>
      <c r="D91" s="7" t="s">
        <v>76</v>
      </c>
      <c r="E91" s="7" t="s">
        <v>10</v>
      </c>
      <c r="F91" s="7">
        <v>20</v>
      </c>
    </row>
    <row r="92" spans="2:6" x14ac:dyDescent="0.2">
      <c r="B92" s="8">
        <v>71521</v>
      </c>
      <c r="C92" s="6">
        <v>44257</v>
      </c>
      <c r="D92" s="7" t="s">
        <v>78</v>
      </c>
      <c r="E92" s="7" t="s">
        <v>94</v>
      </c>
      <c r="F92" s="7">
        <v>14</v>
      </c>
    </row>
    <row r="93" spans="2:6" x14ac:dyDescent="0.2">
      <c r="B93" s="8">
        <v>71522</v>
      </c>
      <c r="C93" s="6">
        <v>44257</v>
      </c>
      <c r="D93" s="7" t="s">
        <v>78</v>
      </c>
      <c r="E93" s="7" t="s">
        <v>102</v>
      </c>
      <c r="F93" s="7">
        <v>19</v>
      </c>
    </row>
    <row r="94" spans="2:6" x14ac:dyDescent="0.2">
      <c r="B94" s="8">
        <v>71523</v>
      </c>
      <c r="C94" s="6">
        <v>44257</v>
      </c>
      <c r="D94" s="7" t="s">
        <v>78</v>
      </c>
      <c r="E94" s="7" t="s">
        <v>93</v>
      </c>
      <c r="F94" s="7">
        <v>21</v>
      </c>
    </row>
    <row r="95" spans="2:6" x14ac:dyDescent="0.2">
      <c r="B95" s="8">
        <v>71524</v>
      </c>
      <c r="C95" s="6">
        <v>44257</v>
      </c>
      <c r="D95" s="7" t="s">
        <v>78</v>
      </c>
      <c r="E95" s="7" t="s">
        <v>100</v>
      </c>
      <c r="F95" s="7">
        <v>20</v>
      </c>
    </row>
    <row r="96" spans="2:6" x14ac:dyDescent="0.2">
      <c r="B96" s="8">
        <v>71525</v>
      </c>
      <c r="C96" s="6">
        <v>44257</v>
      </c>
      <c r="D96" s="7" t="s">
        <v>101</v>
      </c>
      <c r="E96" s="7" t="s">
        <v>27</v>
      </c>
      <c r="F96" s="7">
        <v>16</v>
      </c>
    </row>
    <row r="97" spans="2:6" x14ac:dyDescent="0.2">
      <c r="B97" s="8">
        <v>71526</v>
      </c>
      <c r="C97" s="6">
        <v>44257</v>
      </c>
      <c r="D97" s="7" t="s">
        <v>95</v>
      </c>
      <c r="E97" s="7" t="s">
        <v>26</v>
      </c>
      <c r="F97" s="7">
        <v>16</v>
      </c>
    </row>
    <row r="98" spans="2:6" x14ac:dyDescent="0.2">
      <c r="B98" s="8">
        <v>71527</v>
      </c>
      <c r="C98" s="6">
        <v>44257</v>
      </c>
      <c r="D98" s="7" t="s">
        <v>101</v>
      </c>
      <c r="E98" s="7" t="s">
        <v>11</v>
      </c>
      <c r="F98" s="7">
        <v>21</v>
      </c>
    </row>
    <row r="99" spans="2:6" x14ac:dyDescent="0.2">
      <c r="B99" s="8">
        <v>71528</v>
      </c>
      <c r="C99" s="6">
        <v>44257</v>
      </c>
      <c r="D99" s="7" t="s">
        <v>78</v>
      </c>
      <c r="E99" s="7" t="s">
        <v>102</v>
      </c>
      <c r="F99" s="7">
        <v>19</v>
      </c>
    </row>
    <row r="100" spans="2:6" x14ac:dyDescent="0.2">
      <c r="B100" s="8">
        <v>71529</v>
      </c>
      <c r="C100" s="6">
        <v>44258</v>
      </c>
      <c r="D100" s="7" t="s">
        <v>78</v>
      </c>
      <c r="E100" s="7" t="s">
        <v>102</v>
      </c>
      <c r="F100" s="7">
        <v>19</v>
      </c>
    </row>
    <row r="101" spans="2:6" x14ac:dyDescent="0.2">
      <c r="B101" s="8">
        <v>71530</v>
      </c>
      <c r="C101" s="6">
        <v>44258</v>
      </c>
      <c r="D101" s="7" t="s">
        <v>78</v>
      </c>
      <c r="E101" s="7" t="s">
        <v>103</v>
      </c>
      <c r="F101" s="7">
        <v>14</v>
      </c>
    </row>
    <row r="102" spans="2:6" x14ac:dyDescent="0.2">
      <c r="B102" s="8">
        <v>71531</v>
      </c>
      <c r="C102" s="6">
        <v>44258</v>
      </c>
      <c r="D102" s="7" t="s">
        <v>78</v>
      </c>
      <c r="E102" s="7" t="s">
        <v>100</v>
      </c>
      <c r="F102" s="7">
        <v>20</v>
      </c>
    </row>
    <row r="103" spans="2:6" x14ac:dyDescent="0.2">
      <c r="B103" s="8">
        <v>71532</v>
      </c>
      <c r="C103" s="6">
        <v>44258</v>
      </c>
      <c r="D103" s="7" t="s">
        <v>76</v>
      </c>
      <c r="E103" s="9" t="s">
        <v>11</v>
      </c>
      <c r="F103" s="9">
        <v>21</v>
      </c>
    </row>
    <row r="104" spans="2:6" x14ac:dyDescent="0.2">
      <c r="B104" s="8">
        <v>71533</v>
      </c>
      <c r="C104" s="6">
        <v>44258</v>
      </c>
      <c r="D104" s="7" t="s">
        <v>76</v>
      </c>
      <c r="E104" s="9" t="s">
        <v>72</v>
      </c>
      <c r="F104" s="9">
        <v>22</v>
      </c>
    </row>
    <row r="105" spans="2:6" x14ac:dyDescent="0.2">
      <c r="B105" s="8">
        <v>71534</v>
      </c>
      <c r="C105" s="6">
        <v>44258</v>
      </c>
      <c r="D105" s="7" t="s">
        <v>76</v>
      </c>
      <c r="E105" s="7" t="s">
        <v>26</v>
      </c>
      <c r="F105" s="7">
        <v>16</v>
      </c>
    </row>
    <row r="106" spans="2:6" x14ac:dyDescent="0.2">
      <c r="B106" s="8">
        <v>71535</v>
      </c>
      <c r="C106" s="6">
        <v>44258</v>
      </c>
      <c r="D106" s="7" t="s">
        <v>78</v>
      </c>
      <c r="E106" s="7" t="s">
        <v>93</v>
      </c>
      <c r="F106" s="7">
        <v>21</v>
      </c>
    </row>
    <row r="107" spans="2:6" x14ac:dyDescent="0.2">
      <c r="B107" s="8">
        <v>71536</v>
      </c>
      <c r="C107" s="6">
        <v>44258</v>
      </c>
      <c r="D107" s="7" t="s">
        <v>78</v>
      </c>
      <c r="E107" s="7" t="s">
        <v>102</v>
      </c>
      <c r="F107" s="7">
        <v>19</v>
      </c>
    </row>
    <row r="108" spans="2:6" x14ac:dyDescent="0.2">
      <c r="B108" s="8">
        <v>71537</v>
      </c>
      <c r="C108" s="6">
        <v>44258</v>
      </c>
      <c r="D108" s="9" t="s">
        <v>78</v>
      </c>
      <c r="E108" s="7" t="s">
        <v>100</v>
      </c>
      <c r="F108" s="7">
        <v>20</v>
      </c>
    </row>
    <row r="109" spans="2:6" x14ac:dyDescent="0.2">
      <c r="B109" s="8">
        <v>71538</v>
      </c>
      <c r="C109" s="6">
        <v>44258</v>
      </c>
      <c r="D109" s="7" t="s">
        <v>101</v>
      </c>
      <c r="E109" s="7" t="s">
        <v>72</v>
      </c>
      <c r="F109" s="7">
        <v>22</v>
      </c>
    </row>
    <row r="110" spans="2:6" x14ac:dyDescent="0.2">
      <c r="B110" s="8">
        <v>71539</v>
      </c>
      <c r="C110" s="6">
        <v>44258</v>
      </c>
      <c r="D110" s="7" t="s">
        <v>101</v>
      </c>
      <c r="E110" s="7" t="s">
        <v>11</v>
      </c>
      <c r="F110" s="7">
        <v>21</v>
      </c>
    </row>
    <row r="111" spans="2:6" x14ac:dyDescent="0.2">
      <c r="B111" s="8">
        <v>71540</v>
      </c>
      <c r="C111" s="6">
        <v>44258</v>
      </c>
      <c r="D111" s="7" t="s">
        <v>78</v>
      </c>
      <c r="E111" s="7" t="s">
        <v>103</v>
      </c>
      <c r="F111" s="7">
        <v>14</v>
      </c>
    </row>
    <row r="112" spans="2:6" x14ac:dyDescent="0.2">
      <c r="B112" s="8">
        <v>71541</v>
      </c>
      <c r="C112" s="6">
        <v>44258</v>
      </c>
      <c r="D112" s="7" t="s">
        <v>78</v>
      </c>
      <c r="E112" s="7" t="s">
        <v>93</v>
      </c>
      <c r="F112" s="7">
        <v>21</v>
      </c>
    </row>
    <row r="113" spans="2:6" x14ac:dyDescent="0.2">
      <c r="B113" s="8">
        <v>71542</v>
      </c>
      <c r="C113" s="6">
        <v>44258</v>
      </c>
      <c r="D113" s="7" t="s">
        <v>78</v>
      </c>
      <c r="E113" s="7" t="s">
        <v>102</v>
      </c>
      <c r="F113" s="7">
        <v>19</v>
      </c>
    </row>
    <row r="114" spans="2:6" x14ac:dyDescent="0.2">
      <c r="B114" s="8">
        <v>71543</v>
      </c>
      <c r="C114" s="6">
        <v>44258</v>
      </c>
      <c r="D114" s="7" t="s">
        <v>78</v>
      </c>
      <c r="E114" s="7" t="s">
        <v>100</v>
      </c>
      <c r="F114" s="7">
        <v>20</v>
      </c>
    </row>
    <row r="115" spans="2:6" x14ac:dyDescent="0.2">
      <c r="B115" s="8">
        <v>71544</v>
      </c>
      <c r="C115" s="6">
        <v>44258</v>
      </c>
      <c r="D115" s="7" t="s">
        <v>78</v>
      </c>
      <c r="E115" s="7" t="s">
        <v>103</v>
      </c>
      <c r="F115" s="7">
        <v>14</v>
      </c>
    </row>
    <row r="116" spans="2:6" x14ac:dyDescent="0.2">
      <c r="B116" s="8">
        <v>71545</v>
      </c>
      <c r="C116" s="6">
        <v>44258</v>
      </c>
      <c r="D116" s="7" t="s">
        <v>99</v>
      </c>
      <c r="E116" s="7"/>
      <c r="F116" s="7">
        <v>20</v>
      </c>
    </row>
    <row r="117" spans="2:6" x14ac:dyDescent="0.2">
      <c r="B117" s="8">
        <v>71546</v>
      </c>
      <c r="C117" s="6">
        <v>44258</v>
      </c>
      <c r="D117" s="7" t="s">
        <v>95</v>
      </c>
      <c r="E117" s="7" t="s">
        <v>26</v>
      </c>
      <c r="F117" s="7">
        <v>16</v>
      </c>
    </row>
    <row r="118" spans="2:6" x14ac:dyDescent="0.2">
      <c r="B118" s="8">
        <v>71547</v>
      </c>
      <c r="C118" s="6">
        <v>44258</v>
      </c>
      <c r="D118" s="7" t="s">
        <v>101</v>
      </c>
      <c r="E118" s="7" t="s">
        <v>10</v>
      </c>
      <c r="F118" s="7">
        <v>20</v>
      </c>
    </row>
    <row r="119" spans="2:6" x14ac:dyDescent="0.2">
      <c r="B119" s="8">
        <v>71548</v>
      </c>
      <c r="C119" s="6">
        <v>44258</v>
      </c>
      <c r="D119" s="7" t="s">
        <v>101</v>
      </c>
      <c r="E119" s="7" t="s">
        <v>27</v>
      </c>
      <c r="F119" s="7">
        <v>16</v>
      </c>
    </row>
    <row r="120" spans="2:6" x14ac:dyDescent="0.2">
      <c r="B120" s="8">
        <v>71549</v>
      </c>
      <c r="C120" s="6">
        <v>44258</v>
      </c>
      <c r="D120" s="7" t="s">
        <v>78</v>
      </c>
      <c r="E120" s="7" t="s">
        <v>93</v>
      </c>
      <c r="F120" s="7">
        <v>21</v>
      </c>
    </row>
    <row r="121" spans="2:6" x14ac:dyDescent="0.2">
      <c r="B121" s="8">
        <v>71550</v>
      </c>
      <c r="C121" s="6"/>
      <c r="D121" s="7" t="s">
        <v>24</v>
      </c>
      <c r="E121" s="7"/>
      <c r="F121" s="7">
        <v>0</v>
      </c>
    </row>
    <row r="122" spans="2:6" x14ac:dyDescent="0.2">
      <c r="B122" s="8">
        <v>71551</v>
      </c>
      <c r="C122" s="6">
        <v>44256</v>
      </c>
      <c r="D122" s="7" t="s">
        <v>36</v>
      </c>
      <c r="E122" s="7"/>
      <c r="F122" s="7">
        <v>14.5</v>
      </c>
    </row>
    <row r="123" spans="2:6" x14ac:dyDescent="0.2">
      <c r="B123" s="8">
        <v>71552</v>
      </c>
      <c r="C123" s="6">
        <v>44256</v>
      </c>
      <c r="D123" s="7" t="s">
        <v>36</v>
      </c>
      <c r="E123" s="7"/>
      <c r="F123" s="7">
        <v>14</v>
      </c>
    </row>
    <row r="124" spans="2:6" x14ac:dyDescent="0.2">
      <c r="B124" s="8">
        <v>71553</v>
      </c>
      <c r="C124" s="6">
        <v>44256</v>
      </c>
      <c r="D124" s="7" t="s">
        <v>36</v>
      </c>
      <c r="E124" s="7"/>
      <c r="F124" s="7">
        <v>16</v>
      </c>
    </row>
    <row r="125" spans="2:6" x14ac:dyDescent="0.2">
      <c r="B125" s="8">
        <v>71554</v>
      </c>
      <c r="C125" s="6">
        <v>44256</v>
      </c>
      <c r="D125" s="7" t="s">
        <v>36</v>
      </c>
      <c r="E125" s="7"/>
      <c r="F125" s="7">
        <v>15.5</v>
      </c>
    </row>
    <row r="126" spans="2:6" x14ac:dyDescent="0.2">
      <c r="B126" s="8">
        <v>71555</v>
      </c>
      <c r="C126" s="6">
        <v>44256</v>
      </c>
      <c r="D126" s="7" t="s">
        <v>36</v>
      </c>
      <c r="E126" s="7"/>
      <c r="F126" s="7">
        <v>13.5</v>
      </c>
    </row>
    <row r="127" spans="2:6" x14ac:dyDescent="0.2">
      <c r="B127" s="8">
        <v>71556</v>
      </c>
      <c r="C127" s="6">
        <v>44256</v>
      </c>
      <c r="D127" s="7" t="s">
        <v>36</v>
      </c>
      <c r="E127" s="7"/>
      <c r="F127" s="7">
        <v>12</v>
      </c>
    </row>
    <row r="128" spans="2:6" x14ac:dyDescent="0.2">
      <c r="B128" s="8">
        <v>71557</v>
      </c>
      <c r="C128" s="6">
        <v>44256</v>
      </c>
      <c r="D128" s="7" t="s">
        <v>36</v>
      </c>
      <c r="E128" s="7"/>
      <c r="F128" s="7">
        <v>15.5</v>
      </c>
    </row>
    <row r="129" spans="2:6" x14ac:dyDescent="0.2">
      <c r="B129" s="8">
        <v>71558</v>
      </c>
      <c r="C129" s="6">
        <v>44256</v>
      </c>
      <c r="D129" s="7" t="s">
        <v>36</v>
      </c>
      <c r="E129" s="7"/>
      <c r="F129" s="7">
        <v>14.5</v>
      </c>
    </row>
    <row r="130" spans="2:6" x14ac:dyDescent="0.2">
      <c r="B130" s="8">
        <v>71559</v>
      </c>
      <c r="C130" s="6">
        <v>44256</v>
      </c>
      <c r="D130" s="7" t="s">
        <v>36</v>
      </c>
      <c r="E130" s="7"/>
      <c r="F130" s="7">
        <v>14</v>
      </c>
    </row>
    <row r="131" spans="2:6" x14ac:dyDescent="0.2">
      <c r="B131" s="8">
        <v>71560</v>
      </c>
      <c r="C131" s="6">
        <v>44256</v>
      </c>
      <c r="D131" s="7" t="s">
        <v>36</v>
      </c>
      <c r="E131" s="7"/>
      <c r="F131" s="7">
        <v>16</v>
      </c>
    </row>
    <row r="132" spans="2:6" x14ac:dyDescent="0.2">
      <c r="B132" s="8">
        <v>71561</v>
      </c>
      <c r="C132" s="6">
        <v>44256</v>
      </c>
      <c r="D132" s="7" t="s">
        <v>36</v>
      </c>
      <c r="E132" s="7"/>
      <c r="F132" s="7">
        <v>14</v>
      </c>
    </row>
    <row r="133" spans="2:6" x14ac:dyDescent="0.2">
      <c r="B133" s="8">
        <v>71562</v>
      </c>
      <c r="C133" s="6">
        <v>44256</v>
      </c>
      <c r="D133" s="7" t="s">
        <v>36</v>
      </c>
      <c r="E133" s="7"/>
      <c r="F133" s="7">
        <v>14</v>
      </c>
    </row>
    <row r="134" spans="2:6" x14ac:dyDescent="0.2">
      <c r="B134" s="8">
        <v>71563</v>
      </c>
      <c r="C134" s="6">
        <v>44257</v>
      </c>
      <c r="D134" s="7" t="s">
        <v>36</v>
      </c>
      <c r="E134" s="7"/>
      <c r="F134" s="7">
        <v>14</v>
      </c>
    </row>
    <row r="135" spans="2:6" x14ac:dyDescent="0.2">
      <c r="B135" s="8">
        <v>71564</v>
      </c>
      <c r="C135" s="6">
        <v>44257</v>
      </c>
      <c r="D135" s="7" t="s">
        <v>36</v>
      </c>
      <c r="E135" s="7"/>
      <c r="F135" s="7">
        <v>13.5</v>
      </c>
    </row>
    <row r="136" spans="2:6" x14ac:dyDescent="0.2">
      <c r="B136" s="8">
        <v>71565</v>
      </c>
      <c r="C136" s="6">
        <v>44257</v>
      </c>
      <c r="D136" s="7" t="s">
        <v>36</v>
      </c>
      <c r="E136" s="7"/>
      <c r="F136" s="7">
        <v>12</v>
      </c>
    </row>
    <row r="137" spans="2:6" x14ac:dyDescent="0.2">
      <c r="B137" s="8">
        <v>71566</v>
      </c>
      <c r="C137" s="6">
        <v>44257</v>
      </c>
      <c r="D137" s="7" t="s">
        <v>36</v>
      </c>
      <c r="E137" s="7"/>
      <c r="F137" s="7">
        <v>14</v>
      </c>
    </row>
    <row r="138" spans="2:6" x14ac:dyDescent="0.2">
      <c r="B138" s="8">
        <v>71567</v>
      </c>
      <c r="C138" s="6">
        <v>44257</v>
      </c>
      <c r="D138" s="7" t="s">
        <v>36</v>
      </c>
      <c r="E138" s="7"/>
      <c r="F138" s="7">
        <v>15.5</v>
      </c>
    </row>
    <row r="139" spans="2:6" x14ac:dyDescent="0.2">
      <c r="B139" s="8">
        <v>71568</v>
      </c>
      <c r="C139" s="6">
        <v>44257</v>
      </c>
      <c r="D139" s="7" t="s">
        <v>36</v>
      </c>
      <c r="E139" s="7"/>
      <c r="F139" s="7">
        <v>12</v>
      </c>
    </row>
    <row r="140" spans="2:6" x14ac:dyDescent="0.2">
      <c r="B140" s="8">
        <v>71569</v>
      </c>
      <c r="C140" s="6">
        <v>44257</v>
      </c>
      <c r="D140" s="7" t="s">
        <v>36</v>
      </c>
      <c r="E140" s="7"/>
      <c r="F140" s="7">
        <v>14.5</v>
      </c>
    </row>
    <row r="141" spans="2:6" x14ac:dyDescent="0.2">
      <c r="B141" s="8">
        <v>71570</v>
      </c>
      <c r="C141" s="6">
        <v>44257</v>
      </c>
      <c r="D141" s="7" t="s">
        <v>36</v>
      </c>
      <c r="E141" s="7"/>
      <c r="F141" s="7">
        <v>13.5</v>
      </c>
    </row>
    <row r="142" spans="2:6" x14ac:dyDescent="0.2">
      <c r="B142" s="8">
        <v>71571</v>
      </c>
      <c r="C142" s="6">
        <v>44257</v>
      </c>
      <c r="D142" s="7" t="s">
        <v>36</v>
      </c>
      <c r="E142" s="7"/>
      <c r="F142" s="7">
        <v>12</v>
      </c>
    </row>
    <row r="143" spans="2:6" x14ac:dyDescent="0.2">
      <c r="B143" s="8">
        <v>71572</v>
      </c>
      <c r="C143" s="6">
        <v>44257</v>
      </c>
      <c r="D143" s="7" t="s">
        <v>36</v>
      </c>
      <c r="E143" s="7"/>
      <c r="F143" s="7">
        <v>14</v>
      </c>
    </row>
    <row r="144" spans="2:6" x14ac:dyDescent="0.2">
      <c r="B144" s="8">
        <v>71573</v>
      </c>
      <c r="C144" s="6">
        <v>44257</v>
      </c>
      <c r="D144" s="7" t="s">
        <v>36</v>
      </c>
      <c r="E144" s="7"/>
      <c r="F144" s="7">
        <v>15.5</v>
      </c>
    </row>
    <row r="145" spans="2:6" x14ac:dyDescent="0.2">
      <c r="B145" s="8">
        <v>71574</v>
      </c>
      <c r="C145" s="6">
        <v>44257</v>
      </c>
      <c r="D145" s="7" t="s">
        <v>36</v>
      </c>
      <c r="E145" s="7"/>
      <c r="F145" s="7">
        <v>12</v>
      </c>
    </row>
    <row r="146" spans="2:6" x14ac:dyDescent="0.2">
      <c r="B146" s="8">
        <v>71575</v>
      </c>
      <c r="C146" s="6">
        <v>44257</v>
      </c>
      <c r="D146" s="7" t="s">
        <v>36</v>
      </c>
      <c r="E146" s="7"/>
      <c r="F146" s="7">
        <v>14.5</v>
      </c>
    </row>
    <row r="147" spans="2:6" x14ac:dyDescent="0.2">
      <c r="B147" s="8">
        <v>71576</v>
      </c>
      <c r="C147" s="6">
        <v>44257</v>
      </c>
      <c r="D147" s="7" t="s">
        <v>36</v>
      </c>
      <c r="E147" s="7"/>
      <c r="F147" s="7">
        <v>13.5</v>
      </c>
    </row>
    <row r="148" spans="2:6" x14ac:dyDescent="0.2">
      <c r="B148" s="8">
        <v>71577</v>
      </c>
      <c r="C148" s="6">
        <v>44257</v>
      </c>
      <c r="D148" s="7" t="s">
        <v>36</v>
      </c>
      <c r="E148" s="7"/>
      <c r="F148" s="7">
        <v>12</v>
      </c>
    </row>
    <row r="149" spans="2:6" x14ac:dyDescent="0.2">
      <c r="B149" s="8">
        <v>71578</v>
      </c>
      <c r="C149" s="6">
        <v>44257</v>
      </c>
      <c r="D149" s="7" t="s">
        <v>36</v>
      </c>
      <c r="E149" s="7"/>
      <c r="F149" s="7">
        <v>14</v>
      </c>
    </row>
    <row r="150" spans="2:6" x14ac:dyDescent="0.2">
      <c r="B150" s="8">
        <v>71579</v>
      </c>
      <c r="C150" s="6">
        <v>44257</v>
      </c>
      <c r="D150" s="7" t="s">
        <v>36</v>
      </c>
      <c r="E150" s="7"/>
      <c r="F150" s="7">
        <v>15.5</v>
      </c>
    </row>
    <row r="151" spans="2:6" x14ac:dyDescent="0.2">
      <c r="B151" s="8">
        <v>71580</v>
      </c>
      <c r="C151" s="6">
        <v>44257</v>
      </c>
      <c r="D151" s="7" t="s">
        <v>36</v>
      </c>
      <c r="E151" s="7"/>
      <c r="F151" s="7">
        <v>14.5</v>
      </c>
    </row>
    <row r="152" spans="2:6" x14ac:dyDescent="0.2">
      <c r="B152" s="8">
        <v>71581</v>
      </c>
      <c r="C152" s="6">
        <v>44257</v>
      </c>
      <c r="D152" s="7" t="s">
        <v>36</v>
      </c>
      <c r="E152" s="7"/>
      <c r="F152" s="7">
        <v>13.5</v>
      </c>
    </row>
    <row r="153" spans="2:6" x14ac:dyDescent="0.2">
      <c r="B153" s="8">
        <v>71582</v>
      </c>
      <c r="C153" s="6">
        <v>44257</v>
      </c>
      <c r="D153" s="7" t="s">
        <v>36</v>
      </c>
      <c r="E153" s="7"/>
      <c r="F153" s="7">
        <v>13.5</v>
      </c>
    </row>
    <row r="154" spans="2:6" x14ac:dyDescent="0.2">
      <c r="B154" s="8">
        <v>71583</v>
      </c>
      <c r="C154" s="6">
        <v>44257</v>
      </c>
      <c r="D154" s="7" t="s">
        <v>36</v>
      </c>
      <c r="E154" s="7"/>
      <c r="F154" s="7">
        <v>12</v>
      </c>
    </row>
    <row r="155" spans="2:6" x14ac:dyDescent="0.2">
      <c r="B155" s="8">
        <v>71584</v>
      </c>
      <c r="C155" s="6">
        <v>44257</v>
      </c>
      <c r="D155" s="7" t="s">
        <v>36</v>
      </c>
      <c r="E155" s="7"/>
      <c r="F155" s="7">
        <v>14</v>
      </c>
    </row>
    <row r="156" spans="2:6" x14ac:dyDescent="0.2">
      <c r="B156" s="8">
        <v>71585</v>
      </c>
      <c r="C156" s="6">
        <v>44257</v>
      </c>
      <c r="D156" s="7" t="s">
        <v>36</v>
      </c>
      <c r="E156" s="7"/>
      <c r="F156" s="7">
        <v>15.5</v>
      </c>
    </row>
    <row r="157" spans="2:6" x14ac:dyDescent="0.2">
      <c r="B157" s="8">
        <v>71586</v>
      </c>
      <c r="C157" s="6">
        <v>44257</v>
      </c>
      <c r="D157" s="7" t="s">
        <v>36</v>
      </c>
      <c r="E157" s="7"/>
      <c r="F157" s="7">
        <v>14.5</v>
      </c>
    </row>
    <row r="158" spans="2:6" x14ac:dyDescent="0.2">
      <c r="B158" s="8">
        <v>71587</v>
      </c>
      <c r="C158" s="6">
        <v>44257</v>
      </c>
      <c r="D158" s="7" t="s">
        <v>36</v>
      </c>
      <c r="E158" s="7"/>
      <c r="F158" s="7">
        <v>13.5</v>
      </c>
    </row>
    <row r="159" spans="2:6" x14ac:dyDescent="0.2">
      <c r="B159" s="8">
        <v>71588</v>
      </c>
      <c r="C159" s="6">
        <v>44257</v>
      </c>
      <c r="D159" s="7" t="s">
        <v>36</v>
      </c>
      <c r="E159" s="7"/>
      <c r="F159" s="7">
        <v>13.5</v>
      </c>
    </row>
    <row r="160" spans="2:6" x14ac:dyDescent="0.2">
      <c r="B160" s="8">
        <v>71589</v>
      </c>
      <c r="C160" s="6">
        <v>44258</v>
      </c>
      <c r="D160" s="7" t="s">
        <v>36</v>
      </c>
      <c r="E160" s="7"/>
      <c r="F160" s="7">
        <v>14</v>
      </c>
    </row>
    <row r="161" spans="2:6" x14ac:dyDescent="0.2">
      <c r="B161" s="8">
        <v>71590</v>
      </c>
      <c r="C161" s="6">
        <v>44258</v>
      </c>
      <c r="D161" s="7" t="s">
        <v>36</v>
      </c>
      <c r="E161" s="7"/>
      <c r="F161" s="7">
        <v>13.5</v>
      </c>
    </row>
    <row r="162" spans="2:6" x14ac:dyDescent="0.2">
      <c r="B162" s="8">
        <v>71591</v>
      </c>
      <c r="C162" s="6">
        <v>44258</v>
      </c>
      <c r="D162" s="7" t="s">
        <v>36</v>
      </c>
      <c r="E162" s="7"/>
      <c r="F162" s="7">
        <v>12</v>
      </c>
    </row>
    <row r="163" spans="2:6" x14ac:dyDescent="0.2">
      <c r="B163" s="8">
        <v>71592</v>
      </c>
      <c r="C163" s="6">
        <v>44258</v>
      </c>
      <c r="D163" s="7" t="s">
        <v>36</v>
      </c>
      <c r="E163" s="7"/>
      <c r="F163" s="7">
        <v>15</v>
      </c>
    </row>
    <row r="164" spans="2:6" x14ac:dyDescent="0.2">
      <c r="B164" s="8">
        <v>71593</v>
      </c>
      <c r="C164" s="6">
        <v>44258</v>
      </c>
      <c r="D164" s="7" t="s">
        <v>36</v>
      </c>
      <c r="E164" s="7"/>
      <c r="F164" s="7">
        <v>15.5</v>
      </c>
    </row>
    <row r="165" spans="2:6" x14ac:dyDescent="0.2">
      <c r="B165" s="8">
        <v>71594</v>
      </c>
      <c r="C165" s="6">
        <v>44258</v>
      </c>
      <c r="D165" s="7" t="s">
        <v>36</v>
      </c>
      <c r="E165" s="7"/>
      <c r="F165" s="7">
        <v>14.5</v>
      </c>
    </row>
    <row r="166" spans="2:6" x14ac:dyDescent="0.2">
      <c r="B166" s="8">
        <v>71595</v>
      </c>
      <c r="C166" s="6">
        <v>44258</v>
      </c>
      <c r="D166" s="7" t="s">
        <v>36</v>
      </c>
      <c r="E166" s="7"/>
      <c r="F166" s="7">
        <v>14</v>
      </c>
    </row>
    <row r="167" spans="2:6" x14ac:dyDescent="0.2">
      <c r="B167" s="8">
        <v>71596</v>
      </c>
      <c r="C167" s="6">
        <v>44258</v>
      </c>
      <c r="D167" s="7" t="s">
        <v>36</v>
      </c>
      <c r="E167" s="7"/>
      <c r="F167" s="7">
        <v>13.5</v>
      </c>
    </row>
    <row r="168" spans="2:6" x14ac:dyDescent="0.2">
      <c r="B168" s="8">
        <v>71597</v>
      </c>
      <c r="C168" s="6">
        <v>44258</v>
      </c>
      <c r="D168" s="7" t="s">
        <v>36</v>
      </c>
      <c r="E168" s="7"/>
      <c r="F168" s="7">
        <v>12</v>
      </c>
    </row>
    <row r="169" spans="2:6" x14ac:dyDescent="0.2">
      <c r="B169" s="8">
        <v>71598</v>
      </c>
      <c r="C169" s="6">
        <v>44258</v>
      </c>
      <c r="D169" s="7" t="s">
        <v>36</v>
      </c>
      <c r="E169" s="7"/>
      <c r="F169" s="7">
        <v>14</v>
      </c>
    </row>
    <row r="170" spans="2:6" x14ac:dyDescent="0.2">
      <c r="B170" s="8">
        <v>71599</v>
      </c>
      <c r="C170" s="6">
        <v>44258</v>
      </c>
      <c r="D170" s="7" t="s">
        <v>36</v>
      </c>
      <c r="E170" s="7"/>
      <c r="F170" s="7">
        <v>14</v>
      </c>
    </row>
    <row r="171" spans="2:6" x14ac:dyDescent="0.2">
      <c r="B171" s="8">
        <v>71600</v>
      </c>
      <c r="C171" s="6">
        <v>44258</v>
      </c>
      <c r="D171" s="7" t="s">
        <v>36</v>
      </c>
      <c r="E171" s="7"/>
      <c r="F171" s="7">
        <v>15.5</v>
      </c>
    </row>
    <row r="172" spans="2:6" x14ac:dyDescent="0.2">
      <c r="B172" s="8">
        <v>71601</v>
      </c>
      <c r="C172" s="6">
        <v>44258</v>
      </c>
      <c r="D172" s="7" t="s">
        <v>36</v>
      </c>
      <c r="E172" s="7"/>
      <c r="F172" s="7">
        <v>15</v>
      </c>
    </row>
    <row r="173" spans="2:6" x14ac:dyDescent="0.2">
      <c r="B173" s="8">
        <v>71602</v>
      </c>
      <c r="C173" s="6">
        <v>44258</v>
      </c>
      <c r="D173" s="7" t="s">
        <v>36</v>
      </c>
      <c r="E173" s="7"/>
      <c r="F173" s="7">
        <v>14.5</v>
      </c>
    </row>
    <row r="174" spans="2:6" x14ac:dyDescent="0.2">
      <c r="B174" s="8">
        <v>71603</v>
      </c>
      <c r="C174" s="6">
        <v>44258</v>
      </c>
      <c r="D174" s="7" t="s">
        <v>36</v>
      </c>
      <c r="E174" s="7"/>
      <c r="F174" s="7">
        <v>14</v>
      </c>
    </row>
    <row r="175" spans="2:6" x14ac:dyDescent="0.2">
      <c r="B175" s="8">
        <v>71604</v>
      </c>
      <c r="C175" s="6">
        <v>44258</v>
      </c>
      <c r="D175" s="7" t="s">
        <v>36</v>
      </c>
      <c r="E175" s="7"/>
      <c r="F175" s="7">
        <v>14</v>
      </c>
    </row>
    <row r="176" spans="2:6" x14ac:dyDescent="0.2">
      <c r="B176" s="8">
        <v>71605</v>
      </c>
      <c r="C176" s="6">
        <v>44258</v>
      </c>
      <c r="D176" s="7" t="s">
        <v>36</v>
      </c>
      <c r="E176" s="7"/>
      <c r="F176" s="7">
        <v>12</v>
      </c>
    </row>
    <row r="177" spans="2:6" x14ac:dyDescent="0.2">
      <c r="B177" s="8">
        <v>71606</v>
      </c>
      <c r="C177" s="6">
        <v>44258</v>
      </c>
      <c r="D177" s="7" t="s">
        <v>36</v>
      </c>
      <c r="E177" s="7"/>
      <c r="F177" s="7">
        <v>14</v>
      </c>
    </row>
    <row r="178" spans="2:6" x14ac:dyDescent="0.2">
      <c r="B178" s="8">
        <v>71607</v>
      </c>
      <c r="C178" s="6">
        <v>44258</v>
      </c>
      <c r="D178" s="7" t="s">
        <v>36</v>
      </c>
      <c r="E178" s="7"/>
      <c r="F178" s="7">
        <v>14</v>
      </c>
    </row>
    <row r="179" spans="2:6" x14ac:dyDescent="0.2">
      <c r="B179" s="8">
        <v>71608</v>
      </c>
      <c r="C179" s="6">
        <v>44258</v>
      </c>
      <c r="D179" s="7" t="s">
        <v>36</v>
      </c>
      <c r="E179" s="7"/>
      <c r="F179" s="7">
        <v>15.5</v>
      </c>
    </row>
    <row r="180" spans="2:6" x14ac:dyDescent="0.2">
      <c r="B180" s="8">
        <v>71609</v>
      </c>
      <c r="C180" s="6">
        <v>44258</v>
      </c>
      <c r="D180" s="7" t="s">
        <v>36</v>
      </c>
      <c r="E180" s="7"/>
      <c r="F180" s="7">
        <v>15</v>
      </c>
    </row>
    <row r="181" spans="2:6" x14ac:dyDescent="0.2">
      <c r="B181" s="8">
        <v>71610</v>
      </c>
      <c r="C181" s="6">
        <v>44258</v>
      </c>
      <c r="D181" s="7" t="s">
        <v>36</v>
      </c>
      <c r="E181" s="7"/>
      <c r="F181" s="7">
        <v>14.5</v>
      </c>
    </row>
    <row r="182" spans="2:6" x14ac:dyDescent="0.2">
      <c r="B182" s="8">
        <v>71611</v>
      </c>
      <c r="C182" s="6">
        <v>44258</v>
      </c>
      <c r="D182" s="7" t="s">
        <v>36</v>
      </c>
      <c r="E182" s="7"/>
      <c r="F182" s="7">
        <v>14</v>
      </c>
    </row>
    <row r="183" spans="2:6" x14ac:dyDescent="0.2">
      <c r="B183" s="8">
        <v>71612</v>
      </c>
      <c r="C183" s="6">
        <v>44258</v>
      </c>
      <c r="D183" s="7" t="s">
        <v>36</v>
      </c>
      <c r="E183" s="7"/>
      <c r="F183" s="7">
        <v>13.5</v>
      </c>
    </row>
    <row r="184" spans="2:6" x14ac:dyDescent="0.2">
      <c r="B184" s="8">
        <v>71613</v>
      </c>
      <c r="C184" s="6">
        <v>44258</v>
      </c>
      <c r="D184" s="7" t="s">
        <v>36</v>
      </c>
      <c r="E184" s="7"/>
      <c r="F184" s="7">
        <v>12</v>
      </c>
    </row>
    <row r="185" spans="2:6" x14ac:dyDescent="0.2">
      <c r="B185" s="8">
        <v>71614</v>
      </c>
      <c r="C185" s="6">
        <v>44258</v>
      </c>
      <c r="D185" s="7" t="s">
        <v>36</v>
      </c>
      <c r="E185" s="7"/>
      <c r="F185" s="7">
        <v>14</v>
      </c>
    </row>
    <row r="186" spans="2:6" x14ac:dyDescent="0.2">
      <c r="B186" s="8">
        <v>71615</v>
      </c>
      <c r="C186" s="6">
        <v>44258</v>
      </c>
      <c r="D186" s="7" t="s">
        <v>36</v>
      </c>
      <c r="E186" s="7"/>
      <c r="F186" s="7">
        <v>14</v>
      </c>
    </row>
    <row r="187" spans="2:6" x14ac:dyDescent="0.2">
      <c r="B187" s="8">
        <v>71616</v>
      </c>
      <c r="C187" s="6">
        <v>44258</v>
      </c>
      <c r="D187" s="7" t="s">
        <v>36</v>
      </c>
      <c r="E187" s="7"/>
      <c r="F187" s="7">
        <v>15.5</v>
      </c>
    </row>
    <row r="188" spans="2:6" x14ac:dyDescent="0.2">
      <c r="B188" s="8">
        <v>71617</v>
      </c>
      <c r="C188" s="6">
        <v>44258</v>
      </c>
      <c r="D188" s="7" t="s">
        <v>36</v>
      </c>
      <c r="E188" s="7"/>
      <c r="F188" s="7">
        <v>15</v>
      </c>
    </row>
    <row r="189" spans="2:6" x14ac:dyDescent="0.2">
      <c r="B189" s="8">
        <v>71618</v>
      </c>
      <c r="C189" s="6">
        <v>44258</v>
      </c>
      <c r="D189" s="7" t="s">
        <v>36</v>
      </c>
      <c r="E189" s="7"/>
      <c r="F189" s="7">
        <v>14.5</v>
      </c>
    </row>
    <row r="190" spans="2:6" x14ac:dyDescent="0.2">
      <c r="B190" s="8">
        <v>71619</v>
      </c>
      <c r="C190" s="6">
        <v>44258</v>
      </c>
      <c r="D190" s="7" t="s">
        <v>36</v>
      </c>
      <c r="E190" s="7"/>
      <c r="F190" s="7">
        <v>14</v>
      </c>
    </row>
    <row r="191" spans="2:6" x14ac:dyDescent="0.2">
      <c r="B191" s="8">
        <v>71620</v>
      </c>
      <c r="C191" s="6">
        <v>44258</v>
      </c>
      <c r="D191" s="7" t="s">
        <v>36</v>
      </c>
      <c r="E191" s="7"/>
      <c r="F191" s="7">
        <v>13.5</v>
      </c>
    </row>
    <row r="192" spans="2:6" x14ac:dyDescent="0.2">
      <c r="B192" s="8">
        <v>71621</v>
      </c>
      <c r="C192" s="6">
        <v>44258</v>
      </c>
      <c r="D192" s="7" t="s">
        <v>36</v>
      </c>
      <c r="E192" s="7"/>
      <c r="F192" s="7">
        <v>12</v>
      </c>
    </row>
    <row r="193" spans="2:6" x14ac:dyDescent="0.2">
      <c r="B193" s="8">
        <v>71622</v>
      </c>
      <c r="C193" s="6">
        <v>44258</v>
      </c>
      <c r="D193" s="7" t="s">
        <v>36</v>
      </c>
      <c r="E193" s="7"/>
      <c r="F193" s="7">
        <v>14</v>
      </c>
    </row>
    <row r="194" spans="2:6" x14ac:dyDescent="0.2">
      <c r="B194" s="8">
        <v>71623</v>
      </c>
      <c r="C194" s="6">
        <v>44258</v>
      </c>
      <c r="D194" s="7" t="s">
        <v>36</v>
      </c>
      <c r="E194" s="7"/>
      <c r="F194" s="7">
        <v>14</v>
      </c>
    </row>
    <row r="195" spans="2:6" x14ac:dyDescent="0.2">
      <c r="B195" s="8">
        <v>71624</v>
      </c>
      <c r="C195" s="6">
        <v>44258</v>
      </c>
      <c r="D195" s="7" t="s">
        <v>36</v>
      </c>
      <c r="E195" s="7"/>
      <c r="F195" s="7">
        <v>13.5</v>
      </c>
    </row>
    <row r="196" spans="2:6" x14ac:dyDescent="0.2">
      <c r="B196" s="8">
        <v>71625</v>
      </c>
      <c r="C196" s="6">
        <v>44258</v>
      </c>
      <c r="D196" s="7" t="s">
        <v>36</v>
      </c>
      <c r="E196" s="7"/>
      <c r="F196" s="7">
        <v>15.5</v>
      </c>
    </row>
    <row r="197" spans="2:6" x14ac:dyDescent="0.2">
      <c r="B197" s="8">
        <v>71626</v>
      </c>
      <c r="C197" s="6">
        <v>44258</v>
      </c>
      <c r="D197" s="7" t="s">
        <v>36</v>
      </c>
      <c r="E197" s="7"/>
      <c r="F197" s="7">
        <v>15</v>
      </c>
    </row>
    <row r="198" spans="2:6" x14ac:dyDescent="0.2">
      <c r="B198" s="8">
        <v>71627</v>
      </c>
      <c r="C198" s="6">
        <v>44258</v>
      </c>
      <c r="D198" s="7" t="s">
        <v>36</v>
      </c>
      <c r="E198" s="7"/>
      <c r="F198" s="7">
        <v>14.5</v>
      </c>
    </row>
    <row r="199" spans="2:6" x14ac:dyDescent="0.2">
      <c r="B199" s="8">
        <v>71628</v>
      </c>
      <c r="C199" s="6">
        <v>44258</v>
      </c>
      <c r="D199" s="7" t="s">
        <v>36</v>
      </c>
      <c r="E199" s="7"/>
      <c r="F199" s="7">
        <v>14</v>
      </c>
    </row>
    <row r="200" spans="2:6" x14ac:dyDescent="0.2">
      <c r="B200" s="8">
        <v>71629</v>
      </c>
      <c r="C200" s="6">
        <v>44258</v>
      </c>
      <c r="D200" s="7" t="s">
        <v>36</v>
      </c>
      <c r="E200" s="7"/>
      <c r="F200" s="7">
        <v>13.5</v>
      </c>
    </row>
    <row r="201" spans="2:6" x14ac:dyDescent="0.2">
      <c r="B201" s="8">
        <v>71630</v>
      </c>
      <c r="C201" s="6">
        <v>44258</v>
      </c>
      <c r="D201" s="7" t="s">
        <v>36</v>
      </c>
      <c r="E201" s="7"/>
      <c r="F201" s="7">
        <v>12</v>
      </c>
    </row>
    <row r="202" spans="2:6" x14ac:dyDescent="0.2">
      <c r="B202" s="8">
        <v>71631</v>
      </c>
      <c r="C202" s="6">
        <v>44259</v>
      </c>
      <c r="D202" s="7" t="s">
        <v>36</v>
      </c>
      <c r="E202" s="7"/>
      <c r="F202" s="7">
        <v>15.5</v>
      </c>
    </row>
    <row r="203" spans="2:6" x14ac:dyDescent="0.2">
      <c r="B203" s="8">
        <v>71632</v>
      </c>
      <c r="C203" s="6">
        <v>44259</v>
      </c>
      <c r="D203" s="7" t="s">
        <v>36</v>
      </c>
      <c r="E203" s="7"/>
      <c r="F203" s="7">
        <v>15</v>
      </c>
    </row>
    <row r="204" spans="2:6" x14ac:dyDescent="0.2">
      <c r="B204" s="8">
        <v>71633</v>
      </c>
      <c r="C204" s="6">
        <v>44259</v>
      </c>
      <c r="D204" s="7" t="s">
        <v>36</v>
      </c>
      <c r="E204" s="7"/>
      <c r="F204" s="7">
        <v>13.5</v>
      </c>
    </row>
    <row r="205" spans="2:6" x14ac:dyDescent="0.2">
      <c r="B205" s="8">
        <v>71634</v>
      </c>
      <c r="C205" s="6">
        <v>44259</v>
      </c>
      <c r="D205" s="7" t="s">
        <v>36</v>
      </c>
      <c r="E205" s="7"/>
      <c r="F205" s="7">
        <v>13.5</v>
      </c>
    </row>
    <row r="206" spans="2:6" x14ac:dyDescent="0.2">
      <c r="B206" s="8">
        <v>71635</v>
      </c>
      <c r="C206" s="6">
        <v>44259</v>
      </c>
      <c r="D206" s="7" t="s">
        <v>36</v>
      </c>
      <c r="E206" s="7"/>
      <c r="F206" s="7">
        <v>14</v>
      </c>
    </row>
    <row r="207" spans="2:6" x14ac:dyDescent="0.2">
      <c r="B207" s="8">
        <v>71636</v>
      </c>
      <c r="C207" s="6">
        <v>44259</v>
      </c>
      <c r="D207" s="7" t="s">
        <v>36</v>
      </c>
      <c r="E207" s="7"/>
      <c r="F207" s="7">
        <v>12</v>
      </c>
    </row>
    <row r="208" spans="2:6" x14ac:dyDescent="0.2">
      <c r="B208" s="8">
        <v>71637</v>
      </c>
      <c r="C208" s="6">
        <v>44259</v>
      </c>
      <c r="D208" s="7" t="s">
        <v>36</v>
      </c>
      <c r="E208" s="7"/>
      <c r="F208" s="7">
        <v>14</v>
      </c>
    </row>
    <row r="209" spans="2:6" x14ac:dyDescent="0.2">
      <c r="B209" s="8">
        <v>71638</v>
      </c>
      <c r="C209" s="6">
        <v>44259</v>
      </c>
      <c r="D209" s="7" t="s">
        <v>36</v>
      </c>
      <c r="E209" s="7"/>
      <c r="F209" s="7">
        <v>14.5</v>
      </c>
    </row>
    <row r="210" spans="2:6" x14ac:dyDescent="0.2">
      <c r="B210" s="8">
        <v>71639</v>
      </c>
      <c r="C210" s="6">
        <v>44259</v>
      </c>
      <c r="D210" s="7" t="s">
        <v>36</v>
      </c>
      <c r="E210" s="7"/>
      <c r="F210" s="7">
        <v>15.5</v>
      </c>
    </row>
    <row r="211" spans="2:6" x14ac:dyDescent="0.2">
      <c r="B211" s="8">
        <v>71640</v>
      </c>
      <c r="C211" s="6">
        <v>44259</v>
      </c>
      <c r="D211" s="7" t="s">
        <v>36</v>
      </c>
      <c r="E211" s="7"/>
      <c r="F211" s="7">
        <v>15</v>
      </c>
    </row>
    <row r="212" spans="2:6" x14ac:dyDescent="0.2">
      <c r="B212" s="8">
        <v>71641</v>
      </c>
      <c r="C212" s="6">
        <v>44259</v>
      </c>
      <c r="D212" s="7" t="s">
        <v>36</v>
      </c>
      <c r="E212" s="7"/>
      <c r="F212" s="7">
        <v>13.5</v>
      </c>
    </row>
    <row r="213" spans="2:6" x14ac:dyDescent="0.2">
      <c r="B213" s="8">
        <v>71642</v>
      </c>
      <c r="C213" s="6">
        <v>44259</v>
      </c>
      <c r="D213" s="7" t="s">
        <v>36</v>
      </c>
      <c r="E213" s="7"/>
      <c r="F213" s="7">
        <v>13.5</v>
      </c>
    </row>
    <row r="214" spans="2:6" x14ac:dyDescent="0.2">
      <c r="B214" s="8">
        <v>71643</v>
      </c>
      <c r="C214" s="6">
        <v>44259</v>
      </c>
      <c r="D214" s="7" t="s">
        <v>36</v>
      </c>
      <c r="E214" s="7"/>
      <c r="F214" s="7">
        <v>14</v>
      </c>
    </row>
    <row r="215" spans="2:6" x14ac:dyDescent="0.2">
      <c r="B215" s="8">
        <v>71644</v>
      </c>
      <c r="C215" s="6">
        <v>44259</v>
      </c>
      <c r="D215" s="7" t="s">
        <v>36</v>
      </c>
      <c r="E215" s="7"/>
      <c r="F215" s="7">
        <v>12</v>
      </c>
    </row>
    <row r="216" spans="2:6" x14ac:dyDescent="0.2">
      <c r="B216" s="8">
        <v>71645</v>
      </c>
      <c r="C216" s="6">
        <v>44259</v>
      </c>
      <c r="D216" s="7" t="s">
        <v>36</v>
      </c>
      <c r="E216" s="7"/>
      <c r="F216" s="7">
        <v>14</v>
      </c>
    </row>
    <row r="217" spans="2:6" x14ac:dyDescent="0.2">
      <c r="B217" s="8">
        <v>71646</v>
      </c>
      <c r="C217" s="6">
        <v>44259</v>
      </c>
      <c r="D217" s="7" t="s">
        <v>36</v>
      </c>
      <c r="E217" s="7"/>
      <c r="F217" s="7">
        <v>14.5</v>
      </c>
    </row>
    <row r="218" spans="2:6" x14ac:dyDescent="0.2">
      <c r="B218" s="8">
        <v>71647</v>
      </c>
      <c r="C218" s="6">
        <v>44259</v>
      </c>
      <c r="D218" s="7" t="s">
        <v>36</v>
      </c>
      <c r="E218" s="7"/>
      <c r="F218" s="7">
        <v>15.5</v>
      </c>
    </row>
    <row r="219" spans="2:6" x14ac:dyDescent="0.2">
      <c r="B219" s="8">
        <v>71648</v>
      </c>
      <c r="C219" s="6">
        <v>44259</v>
      </c>
      <c r="D219" s="7" t="s">
        <v>36</v>
      </c>
      <c r="E219" s="7"/>
      <c r="F219" s="7">
        <v>15</v>
      </c>
    </row>
    <row r="220" spans="2:6" x14ac:dyDescent="0.2">
      <c r="B220" s="8">
        <v>71649</v>
      </c>
      <c r="C220" s="6">
        <v>44259</v>
      </c>
      <c r="D220" s="7" t="s">
        <v>36</v>
      </c>
      <c r="E220" s="7"/>
      <c r="F220" s="7">
        <v>13.5</v>
      </c>
    </row>
    <row r="221" spans="2:6" x14ac:dyDescent="0.2">
      <c r="B221" s="8">
        <v>71650</v>
      </c>
      <c r="C221" s="6">
        <v>44259</v>
      </c>
      <c r="D221" s="7" t="s">
        <v>36</v>
      </c>
      <c r="E221" s="7"/>
      <c r="F221" s="7">
        <v>13.5</v>
      </c>
    </row>
    <row r="222" spans="2:6" x14ac:dyDescent="0.2">
      <c r="B222" s="8">
        <v>71651</v>
      </c>
      <c r="C222" s="6">
        <v>44258</v>
      </c>
      <c r="D222" s="7" t="s">
        <v>95</v>
      </c>
      <c r="E222" s="7" t="s">
        <v>26</v>
      </c>
      <c r="F222" s="7">
        <v>16</v>
      </c>
    </row>
    <row r="223" spans="2:6" x14ac:dyDescent="0.2">
      <c r="B223" s="8">
        <v>71652</v>
      </c>
      <c r="C223" s="6">
        <v>44258</v>
      </c>
      <c r="D223" s="7" t="s">
        <v>78</v>
      </c>
      <c r="E223" s="7" t="s">
        <v>92</v>
      </c>
      <c r="F223" s="7">
        <v>15</v>
      </c>
    </row>
    <row r="224" spans="2:6" x14ac:dyDescent="0.2">
      <c r="B224" s="8">
        <v>71653</v>
      </c>
      <c r="C224" s="6">
        <v>44258</v>
      </c>
      <c r="D224" s="7" t="s">
        <v>78</v>
      </c>
      <c r="E224" s="7" t="s">
        <v>102</v>
      </c>
      <c r="F224" s="7">
        <v>19</v>
      </c>
    </row>
    <row r="225" spans="2:6" x14ac:dyDescent="0.2">
      <c r="B225" s="8">
        <v>71654</v>
      </c>
      <c r="C225" s="6">
        <v>44258</v>
      </c>
      <c r="D225" s="7" t="s">
        <v>101</v>
      </c>
      <c r="E225" s="7" t="s">
        <v>11</v>
      </c>
      <c r="F225" s="7">
        <v>21</v>
      </c>
    </row>
    <row r="226" spans="2:6" x14ac:dyDescent="0.2">
      <c r="B226" s="8">
        <v>71655</v>
      </c>
      <c r="C226" s="6">
        <v>44258</v>
      </c>
      <c r="D226" s="7" t="s">
        <v>78</v>
      </c>
      <c r="E226" s="7" t="s">
        <v>93</v>
      </c>
      <c r="F226" s="7">
        <v>21</v>
      </c>
    </row>
    <row r="227" spans="2:6" x14ac:dyDescent="0.2">
      <c r="B227" s="8">
        <v>71656</v>
      </c>
      <c r="C227" s="6">
        <v>44258</v>
      </c>
      <c r="D227" s="7" t="s">
        <v>101</v>
      </c>
      <c r="E227" s="7" t="s">
        <v>72</v>
      </c>
      <c r="F227" s="7">
        <v>22</v>
      </c>
    </row>
    <row r="228" spans="2:6" x14ac:dyDescent="0.2">
      <c r="B228" s="8">
        <v>71657</v>
      </c>
      <c r="C228" s="6">
        <v>44258</v>
      </c>
      <c r="D228" s="7" t="s">
        <v>95</v>
      </c>
      <c r="E228" s="7" t="s">
        <v>72</v>
      </c>
      <c r="F228" s="7">
        <v>22</v>
      </c>
    </row>
    <row r="229" spans="2:6" x14ac:dyDescent="0.2">
      <c r="B229" s="8">
        <v>71658</v>
      </c>
      <c r="C229" s="6">
        <v>44258</v>
      </c>
      <c r="D229" s="7" t="s">
        <v>101</v>
      </c>
      <c r="E229" s="7" t="s">
        <v>27</v>
      </c>
      <c r="F229" s="7">
        <v>16</v>
      </c>
    </row>
    <row r="230" spans="2:6" x14ac:dyDescent="0.2">
      <c r="B230" s="8">
        <v>71659</v>
      </c>
      <c r="C230" s="6">
        <v>44259</v>
      </c>
      <c r="D230" s="7" t="s">
        <v>101</v>
      </c>
      <c r="E230" s="7" t="s">
        <v>72</v>
      </c>
      <c r="F230" s="7">
        <v>22</v>
      </c>
    </row>
    <row r="231" spans="2:6" x14ac:dyDescent="0.2">
      <c r="B231" s="8">
        <v>71660</v>
      </c>
      <c r="C231" s="6">
        <v>44259</v>
      </c>
      <c r="D231" s="7" t="s">
        <v>101</v>
      </c>
      <c r="E231" s="7" t="s">
        <v>11</v>
      </c>
      <c r="F231" s="7">
        <v>21</v>
      </c>
    </row>
    <row r="232" spans="2:6" x14ac:dyDescent="0.2">
      <c r="B232" s="8">
        <v>71661</v>
      </c>
      <c r="C232" s="6">
        <v>44259</v>
      </c>
      <c r="D232" s="7" t="s">
        <v>101</v>
      </c>
      <c r="E232" s="7" t="s">
        <v>27</v>
      </c>
      <c r="F232" s="7">
        <v>16</v>
      </c>
    </row>
    <row r="233" spans="2:6" x14ac:dyDescent="0.2">
      <c r="B233" s="8">
        <v>71662</v>
      </c>
      <c r="C233" s="6">
        <v>44259</v>
      </c>
      <c r="D233" s="7" t="s">
        <v>101</v>
      </c>
      <c r="E233" s="7" t="s">
        <v>10</v>
      </c>
      <c r="F233" s="7">
        <v>20</v>
      </c>
    </row>
    <row r="234" spans="2:6" x14ac:dyDescent="0.2">
      <c r="B234" s="8">
        <v>71663</v>
      </c>
      <c r="C234" s="6">
        <v>44259</v>
      </c>
      <c r="D234" s="7" t="s">
        <v>78</v>
      </c>
      <c r="E234" s="7" t="s">
        <v>92</v>
      </c>
      <c r="F234" s="7">
        <v>15</v>
      </c>
    </row>
    <row r="235" spans="2:6" x14ac:dyDescent="0.2">
      <c r="B235" s="8">
        <v>71664</v>
      </c>
      <c r="C235" s="6">
        <v>44259</v>
      </c>
      <c r="D235" s="7" t="s">
        <v>78</v>
      </c>
      <c r="E235" s="7" t="s">
        <v>104</v>
      </c>
      <c r="F235" s="7">
        <v>15</v>
      </c>
    </row>
    <row r="236" spans="2:6" x14ac:dyDescent="0.2">
      <c r="B236" s="8">
        <v>71665</v>
      </c>
      <c r="C236" s="6">
        <v>44259</v>
      </c>
      <c r="D236" s="7" t="s">
        <v>78</v>
      </c>
      <c r="E236" s="7" t="s">
        <v>96</v>
      </c>
      <c r="F236" s="7">
        <v>19</v>
      </c>
    </row>
    <row r="237" spans="2:6" x14ac:dyDescent="0.2">
      <c r="B237" s="8">
        <v>71666</v>
      </c>
      <c r="C237" s="6">
        <v>44259</v>
      </c>
      <c r="D237" s="7" t="s">
        <v>78</v>
      </c>
      <c r="E237" s="7" t="s">
        <v>105</v>
      </c>
      <c r="F237" s="7">
        <v>14</v>
      </c>
    </row>
    <row r="238" spans="2:6" x14ac:dyDescent="0.2">
      <c r="B238" s="8">
        <v>71667</v>
      </c>
      <c r="C238" s="6">
        <v>44259</v>
      </c>
      <c r="D238" s="7" t="s">
        <v>78</v>
      </c>
      <c r="E238" s="7" t="s">
        <v>100</v>
      </c>
      <c r="F238" s="7">
        <v>20</v>
      </c>
    </row>
    <row r="239" spans="2:6" x14ac:dyDescent="0.2">
      <c r="B239" s="8">
        <v>71668</v>
      </c>
      <c r="C239" s="6">
        <v>44259</v>
      </c>
      <c r="D239" s="7" t="s">
        <v>78</v>
      </c>
      <c r="E239" s="7" t="s">
        <v>94</v>
      </c>
      <c r="F239" s="7">
        <v>14</v>
      </c>
    </row>
    <row r="240" spans="2:6" x14ac:dyDescent="0.2">
      <c r="B240" s="8">
        <v>71669</v>
      </c>
      <c r="C240" s="6">
        <v>44259</v>
      </c>
      <c r="D240" s="7" t="s">
        <v>95</v>
      </c>
      <c r="E240" s="7" t="s">
        <v>26</v>
      </c>
      <c r="F240" s="7">
        <v>16</v>
      </c>
    </row>
    <row r="241" spans="2:6" x14ac:dyDescent="0.2">
      <c r="B241" s="8">
        <v>71670</v>
      </c>
      <c r="C241" s="6">
        <v>44259</v>
      </c>
      <c r="D241" s="7" t="s">
        <v>101</v>
      </c>
      <c r="E241" s="7" t="s">
        <v>8</v>
      </c>
      <c r="F241" s="7">
        <v>21</v>
      </c>
    </row>
    <row r="242" spans="2:6" x14ac:dyDescent="0.2">
      <c r="B242" s="8">
        <v>71671</v>
      </c>
      <c r="C242" s="6">
        <v>44259</v>
      </c>
      <c r="D242" s="7" t="s">
        <v>78</v>
      </c>
      <c r="E242" s="7" t="s">
        <v>92</v>
      </c>
      <c r="F242" s="7">
        <v>15</v>
      </c>
    </row>
    <row r="243" spans="2:6" x14ac:dyDescent="0.2">
      <c r="B243" s="8">
        <v>71672</v>
      </c>
      <c r="C243" s="6">
        <v>44259</v>
      </c>
      <c r="D243" s="7" t="s">
        <v>78</v>
      </c>
      <c r="E243" s="9" t="s">
        <v>96</v>
      </c>
      <c r="F243" s="9">
        <v>19</v>
      </c>
    </row>
    <row r="244" spans="2:6" x14ac:dyDescent="0.2">
      <c r="B244" s="8">
        <v>71673</v>
      </c>
      <c r="C244" s="6">
        <v>44259</v>
      </c>
      <c r="D244" s="7" t="s">
        <v>78</v>
      </c>
      <c r="E244" s="9" t="s">
        <v>105</v>
      </c>
      <c r="F244" s="9">
        <v>14</v>
      </c>
    </row>
    <row r="245" spans="2:6" x14ac:dyDescent="0.2">
      <c r="B245" s="8">
        <v>71674</v>
      </c>
      <c r="C245" s="6">
        <v>44259</v>
      </c>
      <c r="D245" s="7" t="s">
        <v>78</v>
      </c>
      <c r="E245" s="9" t="s">
        <v>100</v>
      </c>
      <c r="F245" s="9">
        <v>20</v>
      </c>
    </row>
    <row r="246" spans="2:6" x14ac:dyDescent="0.2">
      <c r="B246" s="8">
        <v>71675</v>
      </c>
      <c r="C246" s="6">
        <v>44259</v>
      </c>
      <c r="D246" s="7" t="s">
        <v>78</v>
      </c>
      <c r="E246" s="7" t="s">
        <v>94</v>
      </c>
      <c r="F246" s="7">
        <v>14</v>
      </c>
    </row>
    <row r="247" spans="2:6" x14ac:dyDescent="0.2">
      <c r="B247" s="8">
        <v>71676</v>
      </c>
      <c r="C247" s="6">
        <v>44259</v>
      </c>
      <c r="D247" s="7" t="s">
        <v>78</v>
      </c>
      <c r="E247" s="7" t="s">
        <v>104</v>
      </c>
      <c r="F247" s="7">
        <v>15</v>
      </c>
    </row>
    <row r="248" spans="2:6" x14ac:dyDescent="0.2">
      <c r="B248" s="8">
        <v>71677</v>
      </c>
      <c r="C248" s="6">
        <v>44259</v>
      </c>
      <c r="D248" s="7" t="s">
        <v>101</v>
      </c>
      <c r="E248" s="7" t="s">
        <v>27</v>
      </c>
      <c r="F248" s="7">
        <v>16</v>
      </c>
    </row>
    <row r="249" spans="2:6" x14ac:dyDescent="0.2">
      <c r="B249" s="8">
        <v>71678</v>
      </c>
      <c r="C249" s="6">
        <v>44259</v>
      </c>
      <c r="D249" s="7" t="s">
        <v>101</v>
      </c>
      <c r="E249" s="7" t="s">
        <v>72</v>
      </c>
      <c r="F249" s="7">
        <v>22</v>
      </c>
    </row>
    <row r="250" spans="2:6" x14ac:dyDescent="0.2">
      <c r="B250" s="8">
        <v>71679</v>
      </c>
      <c r="C250" s="6">
        <v>44259</v>
      </c>
      <c r="D250" s="7" t="s">
        <v>101</v>
      </c>
      <c r="E250" s="7" t="s">
        <v>11</v>
      </c>
      <c r="F250" s="7">
        <v>21</v>
      </c>
    </row>
    <row r="251" spans="2:6" x14ac:dyDescent="0.2">
      <c r="B251" s="8">
        <v>71680</v>
      </c>
      <c r="C251" s="6">
        <v>44259</v>
      </c>
      <c r="D251" s="7" t="s">
        <v>78</v>
      </c>
      <c r="E251" s="7" t="s">
        <v>92</v>
      </c>
      <c r="F251" s="7">
        <v>15</v>
      </c>
    </row>
    <row r="252" spans="2:6" x14ac:dyDescent="0.2">
      <c r="B252" s="8">
        <v>71681</v>
      </c>
      <c r="C252" s="6">
        <v>44259</v>
      </c>
      <c r="D252" s="7" t="s">
        <v>78</v>
      </c>
      <c r="E252" s="7" t="s">
        <v>104</v>
      </c>
      <c r="F252" s="7">
        <v>15</v>
      </c>
    </row>
    <row r="253" spans="2:6" x14ac:dyDescent="0.2">
      <c r="B253" s="8">
        <v>71682</v>
      </c>
      <c r="C253" s="6">
        <v>44259</v>
      </c>
      <c r="D253" s="7" t="s">
        <v>78</v>
      </c>
      <c r="E253" s="7" t="s">
        <v>96</v>
      </c>
      <c r="F253" s="7">
        <v>19</v>
      </c>
    </row>
    <row r="254" spans="2:6" x14ac:dyDescent="0.2">
      <c r="B254" s="8">
        <v>71683</v>
      </c>
      <c r="C254" s="6">
        <v>44259</v>
      </c>
      <c r="D254" s="7" t="s">
        <v>78</v>
      </c>
      <c r="E254" s="7" t="s">
        <v>100</v>
      </c>
      <c r="F254" s="7">
        <v>20</v>
      </c>
    </row>
    <row r="255" spans="2:6" x14ac:dyDescent="0.2">
      <c r="B255" s="8">
        <v>71684</v>
      </c>
      <c r="C255" s="6">
        <v>44259</v>
      </c>
      <c r="D255" s="7" t="s">
        <v>78</v>
      </c>
      <c r="E255" s="7" t="s">
        <v>103</v>
      </c>
      <c r="F255" s="7">
        <v>14</v>
      </c>
    </row>
    <row r="256" spans="2:6" x14ac:dyDescent="0.2">
      <c r="B256" s="8">
        <v>71685</v>
      </c>
      <c r="C256" s="6">
        <v>44259</v>
      </c>
      <c r="D256" s="7" t="s">
        <v>101</v>
      </c>
      <c r="E256" s="7" t="s">
        <v>8</v>
      </c>
      <c r="F256" s="7">
        <v>21</v>
      </c>
    </row>
    <row r="257" spans="2:6" x14ac:dyDescent="0.2">
      <c r="B257" s="8">
        <v>71686</v>
      </c>
      <c r="C257" s="6">
        <v>44259</v>
      </c>
      <c r="D257" s="7" t="s">
        <v>95</v>
      </c>
      <c r="E257" s="7" t="s">
        <v>26</v>
      </c>
      <c r="F257" s="7">
        <v>16</v>
      </c>
    </row>
    <row r="258" spans="2:6" x14ac:dyDescent="0.2">
      <c r="B258" s="8">
        <v>71687</v>
      </c>
      <c r="C258" s="6">
        <v>44259</v>
      </c>
      <c r="D258" s="7" t="s">
        <v>95</v>
      </c>
      <c r="E258" s="7" t="s">
        <v>10</v>
      </c>
      <c r="F258" s="7">
        <v>20</v>
      </c>
    </row>
    <row r="259" spans="2:6" x14ac:dyDescent="0.2">
      <c r="B259" s="8">
        <v>71688</v>
      </c>
      <c r="C259" s="6">
        <v>44259</v>
      </c>
      <c r="D259" s="7" t="s">
        <v>78</v>
      </c>
      <c r="E259" s="7" t="s">
        <v>94</v>
      </c>
      <c r="F259" s="7">
        <v>14</v>
      </c>
    </row>
    <row r="260" spans="2:6" x14ac:dyDescent="0.2">
      <c r="B260" s="8">
        <v>71689</v>
      </c>
      <c r="C260" s="6">
        <v>44259</v>
      </c>
      <c r="D260" s="7" t="s">
        <v>78</v>
      </c>
      <c r="E260" s="7" t="s">
        <v>92</v>
      </c>
      <c r="F260" s="7">
        <v>15</v>
      </c>
    </row>
    <row r="261" spans="2:6" x14ac:dyDescent="0.2">
      <c r="B261" s="8">
        <v>71690</v>
      </c>
      <c r="C261" s="6">
        <v>44259</v>
      </c>
      <c r="D261" s="7" t="s">
        <v>95</v>
      </c>
      <c r="E261" s="7" t="s">
        <v>72</v>
      </c>
      <c r="F261" s="7">
        <v>22</v>
      </c>
    </row>
    <row r="262" spans="2:6" x14ac:dyDescent="0.2">
      <c r="B262" s="8">
        <v>71691</v>
      </c>
      <c r="C262" s="6">
        <v>44259</v>
      </c>
      <c r="D262" s="7" t="s">
        <v>95</v>
      </c>
      <c r="E262" s="7" t="s">
        <v>11</v>
      </c>
      <c r="F262" s="7">
        <v>21</v>
      </c>
    </row>
    <row r="263" spans="2:6" x14ac:dyDescent="0.2">
      <c r="B263" s="8">
        <v>71692</v>
      </c>
      <c r="C263" s="6">
        <v>44259</v>
      </c>
      <c r="D263" s="7" t="s">
        <v>78</v>
      </c>
      <c r="E263" s="7" t="s">
        <v>100</v>
      </c>
      <c r="F263" s="7">
        <v>20</v>
      </c>
    </row>
    <row r="264" spans="2:6" x14ac:dyDescent="0.2">
      <c r="B264" s="8">
        <v>71693</v>
      </c>
      <c r="C264" s="6">
        <v>44259</v>
      </c>
      <c r="D264" s="7" t="s">
        <v>78</v>
      </c>
      <c r="E264" s="7" t="s">
        <v>104</v>
      </c>
      <c r="F264" s="7">
        <v>15</v>
      </c>
    </row>
    <row r="265" spans="2:6" x14ac:dyDescent="0.2">
      <c r="B265" s="8">
        <v>71694</v>
      </c>
      <c r="C265" s="6">
        <v>44260</v>
      </c>
      <c r="D265" s="7" t="s">
        <v>78</v>
      </c>
      <c r="E265" s="7" t="s">
        <v>96</v>
      </c>
      <c r="F265" s="7">
        <v>19</v>
      </c>
    </row>
    <row r="266" spans="2:6" x14ac:dyDescent="0.2">
      <c r="B266" s="8">
        <v>71695</v>
      </c>
      <c r="C266" s="6">
        <v>44260</v>
      </c>
      <c r="D266" s="7" t="s">
        <v>95</v>
      </c>
      <c r="E266" s="7" t="s">
        <v>26</v>
      </c>
      <c r="F266" s="7">
        <v>16</v>
      </c>
    </row>
    <row r="267" spans="2:6" x14ac:dyDescent="0.2">
      <c r="B267" s="8">
        <v>71696</v>
      </c>
      <c r="C267" s="6">
        <v>44260</v>
      </c>
      <c r="D267" s="7" t="s">
        <v>95</v>
      </c>
      <c r="E267" s="7" t="s">
        <v>26</v>
      </c>
      <c r="F267" s="7">
        <v>16</v>
      </c>
    </row>
    <row r="268" spans="2:6" x14ac:dyDescent="0.2">
      <c r="B268" s="8">
        <v>71697</v>
      </c>
      <c r="C268" s="6">
        <v>44260</v>
      </c>
      <c r="D268" s="7" t="s">
        <v>76</v>
      </c>
      <c r="E268" s="7" t="s">
        <v>11</v>
      </c>
      <c r="F268" s="7">
        <v>21</v>
      </c>
    </row>
    <row r="269" spans="2:6" x14ac:dyDescent="0.2">
      <c r="B269" s="8">
        <v>71698</v>
      </c>
      <c r="C269" s="6">
        <v>44260</v>
      </c>
      <c r="D269" s="7" t="s">
        <v>76</v>
      </c>
      <c r="E269" s="7" t="s">
        <v>8</v>
      </c>
      <c r="F269" s="7">
        <v>21</v>
      </c>
    </row>
    <row r="270" spans="2:6" x14ac:dyDescent="0.2">
      <c r="B270" s="8">
        <v>71699</v>
      </c>
      <c r="C270" s="6">
        <v>44260</v>
      </c>
      <c r="D270" s="7" t="s">
        <v>76</v>
      </c>
      <c r="E270" s="7" t="s">
        <v>27</v>
      </c>
      <c r="F270" s="7">
        <v>16</v>
      </c>
    </row>
    <row r="271" spans="2:6" x14ac:dyDescent="0.2">
      <c r="B271" s="8">
        <v>71700</v>
      </c>
      <c r="C271" s="6">
        <v>44260</v>
      </c>
      <c r="D271" s="7" t="s">
        <v>78</v>
      </c>
      <c r="E271" s="7" t="s">
        <v>104</v>
      </c>
      <c r="F271" s="7">
        <v>15</v>
      </c>
    </row>
    <row r="272" spans="2:6" x14ac:dyDescent="0.2">
      <c r="B272" s="8">
        <v>71701</v>
      </c>
      <c r="C272" s="6">
        <v>44259</v>
      </c>
      <c r="D272" s="7" t="s">
        <v>36</v>
      </c>
      <c r="E272" s="7"/>
      <c r="F272" s="7">
        <v>14</v>
      </c>
    </row>
    <row r="273" spans="2:6" x14ac:dyDescent="0.2">
      <c r="B273" s="8">
        <v>71702</v>
      </c>
      <c r="C273" s="6">
        <v>44259</v>
      </c>
      <c r="D273" s="7" t="s">
        <v>36</v>
      </c>
      <c r="E273" s="7"/>
      <c r="F273" s="7">
        <v>12</v>
      </c>
    </row>
    <row r="274" spans="2:6" x14ac:dyDescent="0.2">
      <c r="B274" s="8">
        <v>71703</v>
      </c>
      <c r="C274" s="6">
        <v>44259</v>
      </c>
      <c r="D274" s="7" t="s">
        <v>36</v>
      </c>
      <c r="E274" s="7"/>
      <c r="F274" s="7">
        <v>14</v>
      </c>
    </row>
    <row r="275" spans="2:6" x14ac:dyDescent="0.2">
      <c r="B275" s="8">
        <v>71704</v>
      </c>
      <c r="C275" s="6">
        <v>44259</v>
      </c>
      <c r="D275" s="7" t="s">
        <v>36</v>
      </c>
      <c r="E275" s="7"/>
      <c r="F275" s="7">
        <v>14.5</v>
      </c>
    </row>
    <row r="276" spans="2:6" x14ac:dyDescent="0.2">
      <c r="B276" s="8">
        <v>71705</v>
      </c>
      <c r="C276" s="6">
        <v>44259</v>
      </c>
      <c r="D276" s="7" t="s">
        <v>36</v>
      </c>
      <c r="E276" s="7"/>
      <c r="F276" s="7">
        <v>15.5</v>
      </c>
    </row>
    <row r="277" spans="2:6" x14ac:dyDescent="0.2">
      <c r="B277" s="8">
        <v>71706</v>
      </c>
      <c r="C277" s="6">
        <v>44259</v>
      </c>
      <c r="D277" s="7" t="s">
        <v>36</v>
      </c>
      <c r="E277" s="7"/>
      <c r="F277" s="7">
        <v>14</v>
      </c>
    </row>
    <row r="278" spans="2:6" x14ac:dyDescent="0.2">
      <c r="B278" s="8">
        <v>71707</v>
      </c>
      <c r="C278" s="6">
        <v>44259</v>
      </c>
      <c r="D278" s="7" t="s">
        <v>36</v>
      </c>
      <c r="E278" s="7"/>
      <c r="F278" s="7">
        <v>14</v>
      </c>
    </row>
    <row r="279" spans="2:6" x14ac:dyDescent="0.2">
      <c r="B279" s="8">
        <v>71708</v>
      </c>
      <c r="C279" s="6">
        <v>44259</v>
      </c>
      <c r="D279" s="7" t="s">
        <v>36</v>
      </c>
      <c r="E279" s="7"/>
      <c r="F279" s="7">
        <v>13.5</v>
      </c>
    </row>
    <row r="280" spans="2:6" x14ac:dyDescent="0.2">
      <c r="B280" s="8">
        <v>71709</v>
      </c>
      <c r="C280" s="6">
        <v>44259</v>
      </c>
      <c r="D280" s="7" t="s">
        <v>36</v>
      </c>
      <c r="E280" s="7"/>
      <c r="F280" s="7">
        <v>15</v>
      </c>
    </row>
    <row r="281" spans="2:6" x14ac:dyDescent="0.2">
      <c r="B281" s="8">
        <v>71710</v>
      </c>
      <c r="C281" s="6">
        <v>44259</v>
      </c>
      <c r="D281" s="7" t="s">
        <v>36</v>
      </c>
      <c r="E281" s="7"/>
      <c r="F281" s="7">
        <v>13.5</v>
      </c>
    </row>
    <row r="282" spans="2:6" x14ac:dyDescent="0.2">
      <c r="B282" s="8">
        <v>71711</v>
      </c>
      <c r="C282" s="6">
        <v>44259</v>
      </c>
      <c r="D282" s="7" t="s">
        <v>36</v>
      </c>
      <c r="E282" s="7"/>
      <c r="F282" s="7">
        <v>12</v>
      </c>
    </row>
    <row r="283" spans="2:6" x14ac:dyDescent="0.2">
      <c r="B283" s="8">
        <v>71712</v>
      </c>
      <c r="C283" s="6">
        <v>44259</v>
      </c>
      <c r="D283" s="7" t="s">
        <v>36</v>
      </c>
      <c r="E283" s="7"/>
      <c r="F283" s="7">
        <v>14</v>
      </c>
    </row>
    <row r="284" spans="2:6" x14ac:dyDescent="0.2">
      <c r="B284" s="8">
        <v>71713</v>
      </c>
      <c r="C284" s="6">
        <v>44259</v>
      </c>
      <c r="D284" s="7" t="s">
        <v>36</v>
      </c>
      <c r="E284" s="7"/>
      <c r="F284" s="7">
        <v>14.5</v>
      </c>
    </row>
    <row r="285" spans="2:6" x14ac:dyDescent="0.2">
      <c r="B285" s="8">
        <v>71714</v>
      </c>
      <c r="C285" s="6">
        <v>44259</v>
      </c>
      <c r="D285" s="7" t="s">
        <v>36</v>
      </c>
      <c r="E285" s="7"/>
      <c r="F285" s="7">
        <v>15.5</v>
      </c>
    </row>
    <row r="286" spans="2:6" x14ac:dyDescent="0.2">
      <c r="B286" s="8">
        <v>71715</v>
      </c>
      <c r="C286" s="6">
        <v>44259</v>
      </c>
      <c r="D286" s="7" t="s">
        <v>36</v>
      </c>
      <c r="E286" s="7"/>
      <c r="F286" s="7">
        <v>14</v>
      </c>
    </row>
    <row r="287" spans="2:6" x14ac:dyDescent="0.2">
      <c r="B287" s="8">
        <v>71716</v>
      </c>
      <c r="C287" s="6">
        <v>44259</v>
      </c>
      <c r="D287" s="7" t="s">
        <v>36</v>
      </c>
      <c r="E287" s="7"/>
      <c r="F287" s="7">
        <v>14</v>
      </c>
    </row>
    <row r="288" spans="2:6" x14ac:dyDescent="0.2">
      <c r="B288" s="8">
        <v>71717</v>
      </c>
      <c r="C288" s="6">
        <v>44259</v>
      </c>
      <c r="D288" s="7" t="s">
        <v>36</v>
      </c>
      <c r="E288" s="7"/>
      <c r="F288" s="7">
        <v>13.5</v>
      </c>
    </row>
    <row r="289" spans="2:6" x14ac:dyDescent="0.2">
      <c r="B289" s="8">
        <v>71718</v>
      </c>
      <c r="C289" s="6">
        <v>44259</v>
      </c>
      <c r="D289" s="7" t="s">
        <v>36</v>
      </c>
      <c r="E289" s="7"/>
      <c r="F289" s="7">
        <v>15</v>
      </c>
    </row>
    <row r="290" spans="2:6" x14ac:dyDescent="0.2">
      <c r="B290" s="8">
        <v>71719</v>
      </c>
      <c r="C290" s="6">
        <v>44259</v>
      </c>
      <c r="D290" s="7" t="s">
        <v>36</v>
      </c>
      <c r="E290" s="7"/>
      <c r="F290" s="7">
        <v>13.5</v>
      </c>
    </row>
    <row r="291" spans="2:6" x14ac:dyDescent="0.2">
      <c r="B291" s="8">
        <v>71720</v>
      </c>
      <c r="C291" s="6">
        <v>44259</v>
      </c>
      <c r="D291" s="7" t="s">
        <v>36</v>
      </c>
      <c r="E291" s="7"/>
      <c r="F291" s="7">
        <v>14</v>
      </c>
    </row>
    <row r="292" spans="2:6" x14ac:dyDescent="0.2">
      <c r="B292" s="8">
        <v>71721</v>
      </c>
      <c r="C292" s="6">
        <v>44259</v>
      </c>
      <c r="D292" s="7" t="s">
        <v>36</v>
      </c>
      <c r="E292" s="7"/>
      <c r="F292" s="7">
        <v>12</v>
      </c>
    </row>
    <row r="293" spans="2:6" x14ac:dyDescent="0.2">
      <c r="B293" s="8">
        <v>71722</v>
      </c>
      <c r="C293" s="6">
        <v>44259</v>
      </c>
      <c r="D293" s="7" t="s">
        <v>36</v>
      </c>
      <c r="E293" s="7"/>
      <c r="F293" s="7">
        <v>14.5</v>
      </c>
    </row>
    <row r="294" spans="2:6" x14ac:dyDescent="0.2">
      <c r="B294" s="8">
        <v>71723</v>
      </c>
      <c r="C294" s="6">
        <v>44259</v>
      </c>
      <c r="D294" s="7" t="s">
        <v>36</v>
      </c>
      <c r="E294" s="7"/>
      <c r="F294" s="7">
        <v>15.5</v>
      </c>
    </row>
    <row r="295" spans="2:6" x14ac:dyDescent="0.2">
      <c r="B295" s="8">
        <v>71724</v>
      </c>
      <c r="C295" s="6">
        <v>44259</v>
      </c>
      <c r="D295" s="7" t="s">
        <v>36</v>
      </c>
      <c r="E295" s="7"/>
      <c r="F295" s="7">
        <v>14</v>
      </c>
    </row>
    <row r="296" spans="2:6" x14ac:dyDescent="0.2">
      <c r="B296" s="8">
        <v>71725</v>
      </c>
      <c r="C296" s="6">
        <v>44259</v>
      </c>
      <c r="D296" s="7" t="s">
        <v>36</v>
      </c>
      <c r="E296" s="7"/>
      <c r="F296" s="7">
        <v>13.5</v>
      </c>
    </row>
    <row r="297" spans="2:6" x14ac:dyDescent="0.2">
      <c r="B297" s="8">
        <v>71726</v>
      </c>
      <c r="C297" s="6">
        <v>44259</v>
      </c>
      <c r="D297" s="7" t="s">
        <v>36</v>
      </c>
      <c r="E297" s="7"/>
      <c r="F297" s="7">
        <v>15</v>
      </c>
    </row>
    <row r="298" spans="2:6" x14ac:dyDescent="0.2">
      <c r="B298" s="8">
        <v>71727</v>
      </c>
      <c r="C298" s="6">
        <v>44260</v>
      </c>
      <c r="D298" s="7" t="s">
        <v>36</v>
      </c>
      <c r="E298" s="7"/>
      <c r="F298" s="7">
        <v>15.5</v>
      </c>
    </row>
    <row r="299" spans="2:6" x14ac:dyDescent="0.2">
      <c r="B299" s="8">
        <v>71728</v>
      </c>
      <c r="C299" s="6">
        <v>44260</v>
      </c>
      <c r="D299" s="7" t="s">
        <v>36</v>
      </c>
      <c r="E299" s="7"/>
      <c r="F299" s="7">
        <v>15</v>
      </c>
    </row>
    <row r="300" spans="2:6" x14ac:dyDescent="0.2">
      <c r="B300" s="8">
        <v>71729</v>
      </c>
      <c r="C300" s="6">
        <v>44260</v>
      </c>
      <c r="D300" s="7" t="s">
        <v>36</v>
      </c>
      <c r="E300" s="7"/>
      <c r="F300" s="7">
        <v>14</v>
      </c>
    </row>
    <row r="301" spans="2:6" x14ac:dyDescent="0.2">
      <c r="B301" s="8">
        <v>71730</v>
      </c>
      <c r="C301" s="6">
        <v>44260</v>
      </c>
      <c r="D301" s="7" t="s">
        <v>36</v>
      </c>
      <c r="E301" s="7"/>
      <c r="F301" s="7">
        <v>14</v>
      </c>
    </row>
    <row r="302" spans="2:6" x14ac:dyDescent="0.2">
      <c r="B302" s="8">
        <v>71731</v>
      </c>
      <c r="C302" s="6">
        <v>44260</v>
      </c>
      <c r="D302" s="7" t="s">
        <v>36</v>
      </c>
      <c r="E302" s="7"/>
      <c r="F302" s="7">
        <v>12</v>
      </c>
    </row>
    <row r="303" spans="2:6" x14ac:dyDescent="0.2">
      <c r="B303" s="8">
        <v>71732</v>
      </c>
      <c r="C303" s="6">
        <v>44260</v>
      </c>
      <c r="D303" s="7" t="s">
        <v>36</v>
      </c>
      <c r="E303" s="7"/>
      <c r="F303" s="7">
        <v>14</v>
      </c>
    </row>
    <row r="304" spans="2:6" x14ac:dyDescent="0.2">
      <c r="B304" s="8">
        <v>71733</v>
      </c>
      <c r="C304" s="6">
        <v>44260</v>
      </c>
      <c r="D304" s="7" t="s">
        <v>36</v>
      </c>
      <c r="E304" s="7"/>
      <c r="F304" s="7">
        <v>13.5</v>
      </c>
    </row>
    <row r="305" spans="2:6" x14ac:dyDescent="0.2">
      <c r="B305" s="8">
        <v>71734</v>
      </c>
      <c r="C305" s="6">
        <v>44260</v>
      </c>
      <c r="D305" s="7" t="s">
        <v>36</v>
      </c>
      <c r="E305" s="7"/>
      <c r="F305" s="7">
        <v>13.5</v>
      </c>
    </row>
    <row r="306" spans="2:6" x14ac:dyDescent="0.2">
      <c r="B306" s="8">
        <v>71735</v>
      </c>
      <c r="C306" s="6">
        <v>44260</v>
      </c>
      <c r="D306" s="7" t="s">
        <v>36</v>
      </c>
      <c r="E306" s="7"/>
      <c r="F306" s="7">
        <v>15.5</v>
      </c>
    </row>
    <row r="307" spans="2:6" x14ac:dyDescent="0.2">
      <c r="B307" s="8">
        <v>71736</v>
      </c>
      <c r="C307" s="6">
        <v>44260</v>
      </c>
      <c r="D307" s="7" t="s">
        <v>36</v>
      </c>
      <c r="E307" s="7"/>
      <c r="F307" s="7">
        <v>15</v>
      </c>
    </row>
    <row r="308" spans="2:6" x14ac:dyDescent="0.2">
      <c r="B308" s="8">
        <v>71737</v>
      </c>
      <c r="C308" s="6">
        <v>44260</v>
      </c>
      <c r="D308" s="7" t="s">
        <v>36</v>
      </c>
      <c r="E308" s="7"/>
      <c r="F308" s="7">
        <v>14</v>
      </c>
    </row>
    <row r="309" spans="2:6" x14ac:dyDescent="0.2">
      <c r="B309" s="8">
        <v>71738</v>
      </c>
      <c r="C309" s="6">
        <v>44260</v>
      </c>
      <c r="D309" s="7" t="s">
        <v>36</v>
      </c>
      <c r="E309" s="7"/>
      <c r="F309" s="7">
        <v>14</v>
      </c>
    </row>
    <row r="310" spans="2:6" x14ac:dyDescent="0.2">
      <c r="B310" s="8">
        <v>71739</v>
      </c>
      <c r="C310" s="6">
        <v>44260</v>
      </c>
      <c r="D310" s="7" t="s">
        <v>36</v>
      </c>
      <c r="E310" s="7"/>
      <c r="F310" s="7">
        <v>14</v>
      </c>
    </row>
    <row r="311" spans="2:6" x14ac:dyDescent="0.2">
      <c r="B311" s="8">
        <v>71740</v>
      </c>
      <c r="C311" s="6">
        <v>44260</v>
      </c>
      <c r="D311" s="7" t="s">
        <v>36</v>
      </c>
      <c r="E311" s="7"/>
      <c r="F311" s="7">
        <v>12</v>
      </c>
    </row>
    <row r="312" spans="2:6" x14ac:dyDescent="0.2">
      <c r="B312" s="8">
        <v>71741</v>
      </c>
      <c r="C312" s="6">
        <v>44260</v>
      </c>
      <c r="D312" s="7" t="s">
        <v>36</v>
      </c>
      <c r="E312" s="7"/>
      <c r="F312" s="7">
        <v>13.5</v>
      </c>
    </row>
    <row r="313" spans="2:6" x14ac:dyDescent="0.2">
      <c r="B313" s="8">
        <v>71742</v>
      </c>
      <c r="C313" s="6">
        <v>44260</v>
      </c>
      <c r="D313" s="7" t="s">
        <v>36</v>
      </c>
      <c r="E313" s="7"/>
      <c r="F313" s="7">
        <v>15.5</v>
      </c>
    </row>
    <row r="314" spans="2:6" x14ac:dyDescent="0.2">
      <c r="B314" s="8">
        <v>71743</v>
      </c>
      <c r="C314" s="6">
        <v>44260</v>
      </c>
      <c r="D314" s="7" t="s">
        <v>36</v>
      </c>
      <c r="E314" s="7"/>
      <c r="F314" s="7">
        <v>15</v>
      </c>
    </row>
    <row r="315" spans="2:6" x14ac:dyDescent="0.2">
      <c r="B315" s="8">
        <v>71744</v>
      </c>
      <c r="C315" s="6">
        <v>44260</v>
      </c>
      <c r="D315" s="7" t="s">
        <v>36</v>
      </c>
      <c r="E315" s="7"/>
      <c r="F315" s="7">
        <v>14</v>
      </c>
    </row>
    <row r="316" spans="2:6" x14ac:dyDescent="0.2">
      <c r="B316" s="8">
        <v>71745</v>
      </c>
      <c r="C316" s="6">
        <v>44260</v>
      </c>
      <c r="D316" s="7" t="s">
        <v>36</v>
      </c>
      <c r="E316" s="7"/>
      <c r="F316" s="7">
        <v>14</v>
      </c>
    </row>
    <row r="317" spans="2:6" x14ac:dyDescent="0.2">
      <c r="B317" s="8">
        <v>71746</v>
      </c>
      <c r="C317" s="6">
        <v>44260</v>
      </c>
      <c r="D317" s="7" t="s">
        <v>36</v>
      </c>
      <c r="E317" s="7"/>
      <c r="F317" s="7">
        <v>14</v>
      </c>
    </row>
    <row r="318" spans="2:6" x14ac:dyDescent="0.2">
      <c r="B318" s="8">
        <v>71747</v>
      </c>
      <c r="C318" s="6">
        <v>44260</v>
      </c>
      <c r="D318" s="7" t="s">
        <v>36</v>
      </c>
      <c r="E318" s="7"/>
      <c r="F318" s="7">
        <v>21</v>
      </c>
    </row>
    <row r="319" spans="2:6" x14ac:dyDescent="0.2">
      <c r="B319" s="8">
        <v>71748</v>
      </c>
      <c r="C319" s="6">
        <v>44260</v>
      </c>
      <c r="D319" s="7" t="s">
        <v>95</v>
      </c>
      <c r="E319" s="7" t="s">
        <v>11</v>
      </c>
      <c r="F319" s="7">
        <v>21</v>
      </c>
    </row>
    <row r="320" spans="2:6" x14ac:dyDescent="0.2">
      <c r="B320" s="8">
        <v>71749</v>
      </c>
      <c r="C320" s="6">
        <v>44260</v>
      </c>
      <c r="D320" s="7" t="s">
        <v>36</v>
      </c>
      <c r="E320" s="7"/>
      <c r="F320" s="7">
        <v>14</v>
      </c>
    </row>
    <row r="321" spans="2:6" x14ac:dyDescent="0.2">
      <c r="B321" s="8">
        <v>71750</v>
      </c>
      <c r="C321" s="6">
        <v>44260</v>
      </c>
      <c r="D321" s="7" t="s">
        <v>36</v>
      </c>
      <c r="E321" s="7"/>
      <c r="F321" s="7">
        <v>13.5</v>
      </c>
    </row>
    <row r="322" spans="2:6" x14ac:dyDescent="0.2">
      <c r="B322" s="8">
        <v>71751</v>
      </c>
      <c r="C322" s="6">
        <v>44260</v>
      </c>
      <c r="D322" s="7" t="s">
        <v>36</v>
      </c>
      <c r="E322" s="7"/>
      <c r="F322" s="7">
        <v>15.5</v>
      </c>
    </row>
    <row r="323" spans="2:6" x14ac:dyDescent="0.2">
      <c r="B323" s="8">
        <v>71752</v>
      </c>
      <c r="C323" s="6">
        <v>44260</v>
      </c>
      <c r="D323" s="7" t="s">
        <v>36</v>
      </c>
      <c r="E323" s="7"/>
      <c r="F323" s="7">
        <v>15</v>
      </c>
    </row>
    <row r="324" spans="2:6" x14ac:dyDescent="0.2">
      <c r="B324" s="8">
        <v>71753</v>
      </c>
      <c r="C324" s="6">
        <v>44260</v>
      </c>
      <c r="D324" s="7" t="s">
        <v>36</v>
      </c>
      <c r="E324" s="7"/>
      <c r="F324" s="7">
        <v>14</v>
      </c>
    </row>
    <row r="325" spans="2:6" x14ac:dyDescent="0.2">
      <c r="B325" s="8">
        <v>71754</v>
      </c>
      <c r="C325" s="6">
        <v>44260</v>
      </c>
      <c r="D325" s="7" t="s">
        <v>36</v>
      </c>
      <c r="E325" s="7"/>
      <c r="F325" s="7">
        <v>14</v>
      </c>
    </row>
    <row r="326" spans="2:6" x14ac:dyDescent="0.2">
      <c r="B326" s="8">
        <v>71755</v>
      </c>
      <c r="C326" s="6">
        <v>44260</v>
      </c>
      <c r="D326" s="7" t="s">
        <v>36</v>
      </c>
      <c r="E326" s="7"/>
      <c r="F326" s="7">
        <v>14</v>
      </c>
    </row>
    <row r="327" spans="2:6" x14ac:dyDescent="0.2">
      <c r="B327" s="8">
        <v>71756</v>
      </c>
      <c r="C327" s="6">
        <v>44260</v>
      </c>
      <c r="D327" s="7" t="s">
        <v>36</v>
      </c>
      <c r="E327" s="7"/>
      <c r="F327" s="7">
        <v>14</v>
      </c>
    </row>
    <row r="328" spans="2:6" x14ac:dyDescent="0.2">
      <c r="B328" s="8">
        <v>71757</v>
      </c>
      <c r="C328" s="6">
        <v>44260</v>
      </c>
      <c r="D328" s="7" t="s">
        <v>36</v>
      </c>
      <c r="E328" s="7"/>
      <c r="F328" s="7">
        <v>14</v>
      </c>
    </row>
    <row r="329" spans="2:6" x14ac:dyDescent="0.2">
      <c r="B329" s="8">
        <v>71758</v>
      </c>
      <c r="C329" s="6">
        <v>44260</v>
      </c>
      <c r="D329" s="7" t="s">
        <v>36</v>
      </c>
      <c r="E329" s="7"/>
      <c r="F329" s="7">
        <v>13.5</v>
      </c>
    </row>
    <row r="330" spans="2:6" x14ac:dyDescent="0.2">
      <c r="B330" s="8">
        <v>71759</v>
      </c>
      <c r="C330" s="6">
        <v>44260</v>
      </c>
      <c r="D330" s="7" t="s">
        <v>36</v>
      </c>
      <c r="E330" s="7"/>
      <c r="F330" s="7">
        <v>15.5</v>
      </c>
    </row>
    <row r="331" spans="2:6" x14ac:dyDescent="0.2">
      <c r="B331" s="8">
        <v>71760</v>
      </c>
      <c r="C331" s="6">
        <v>44260</v>
      </c>
      <c r="D331" s="7" t="s">
        <v>36</v>
      </c>
      <c r="E331" s="7"/>
      <c r="F331" s="7">
        <v>14</v>
      </c>
    </row>
    <row r="332" spans="2:6" x14ac:dyDescent="0.2">
      <c r="B332" s="8">
        <v>71761</v>
      </c>
      <c r="C332" s="6">
        <v>44260</v>
      </c>
      <c r="D332" s="7" t="s">
        <v>36</v>
      </c>
      <c r="E332" s="7"/>
      <c r="F332" s="7">
        <v>15</v>
      </c>
    </row>
    <row r="333" spans="2:6" x14ac:dyDescent="0.2">
      <c r="B333" s="8">
        <v>71762</v>
      </c>
      <c r="C333" s="6">
        <v>44260</v>
      </c>
      <c r="D333" s="7" t="s">
        <v>36</v>
      </c>
      <c r="E333" s="7"/>
      <c r="F333" s="7">
        <v>14</v>
      </c>
    </row>
    <row r="334" spans="2:6" x14ac:dyDescent="0.2">
      <c r="B334" s="8">
        <v>71763</v>
      </c>
      <c r="C334" s="6">
        <v>44260</v>
      </c>
      <c r="D334" s="7" t="s">
        <v>36</v>
      </c>
      <c r="E334" s="7"/>
      <c r="F334" s="7">
        <v>14</v>
      </c>
    </row>
    <row r="335" spans="2:6" x14ac:dyDescent="0.2">
      <c r="B335" s="8">
        <v>71764</v>
      </c>
      <c r="C335" s="6">
        <v>44260</v>
      </c>
      <c r="D335" s="7" t="s">
        <v>36</v>
      </c>
      <c r="E335" s="7"/>
      <c r="F335" s="7">
        <v>14</v>
      </c>
    </row>
    <row r="336" spans="2:6" x14ac:dyDescent="0.2">
      <c r="B336" s="8">
        <v>71765</v>
      </c>
      <c r="C336" s="6">
        <v>44260</v>
      </c>
      <c r="D336" s="7" t="s">
        <v>36</v>
      </c>
      <c r="E336" s="7"/>
      <c r="F336" s="7">
        <v>13.5</v>
      </c>
    </row>
    <row r="337" spans="2:6" x14ac:dyDescent="0.2">
      <c r="B337" s="8">
        <v>71766</v>
      </c>
      <c r="C337" s="6">
        <v>44260</v>
      </c>
      <c r="D337" s="7" t="s">
        <v>36</v>
      </c>
      <c r="E337" s="7"/>
      <c r="F337" s="7">
        <v>15.5</v>
      </c>
    </row>
    <row r="338" spans="2:6" x14ac:dyDescent="0.2">
      <c r="B338" s="8">
        <v>71767</v>
      </c>
      <c r="C338" s="6">
        <v>44260</v>
      </c>
      <c r="D338" s="7" t="s">
        <v>36</v>
      </c>
      <c r="E338" s="7"/>
      <c r="F338" s="7">
        <v>14</v>
      </c>
    </row>
    <row r="339" spans="2:6" x14ac:dyDescent="0.2">
      <c r="B339" s="8">
        <v>71768</v>
      </c>
      <c r="C339" s="6">
        <v>44260</v>
      </c>
      <c r="D339" s="7" t="s">
        <v>36</v>
      </c>
      <c r="E339" s="7"/>
      <c r="F339" s="7">
        <v>14</v>
      </c>
    </row>
    <row r="340" spans="2:6" x14ac:dyDescent="0.2">
      <c r="B340" s="8">
        <v>71769</v>
      </c>
      <c r="C340" s="6">
        <v>44260</v>
      </c>
      <c r="D340" s="7" t="s">
        <v>36</v>
      </c>
      <c r="E340" s="7"/>
      <c r="F340" s="7">
        <v>14</v>
      </c>
    </row>
    <row r="341" spans="2:6" x14ac:dyDescent="0.2">
      <c r="B341" s="8">
        <v>71770</v>
      </c>
      <c r="C341" s="6">
        <v>44260</v>
      </c>
      <c r="D341" s="7" t="s">
        <v>36</v>
      </c>
      <c r="E341" s="7"/>
      <c r="F341" s="7">
        <v>15</v>
      </c>
    </row>
    <row r="342" spans="2:6" x14ac:dyDescent="0.2">
      <c r="B342" s="8">
        <v>71771</v>
      </c>
      <c r="C342" s="6">
        <v>44260</v>
      </c>
      <c r="D342" s="7" t="s">
        <v>36</v>
      </c>
      <c r="E342" s="7"/>
      <c r="F342" s="7">
        <v>14</v>
      </c>
    </row>
    <row r="343" spans="2:6" x14ac:dyDescent="0.2">
      <c r="B343" s="8">
        <v>71772</v>
      </c>
      <c r="C343" s="10">
        <v>44263</v>
      </c>
      <c r="D343" s="7" t="s">
        <v>36</v>
      </c>
      <c r="E343" s="7"/>
      <c r="F343" s="7">
        <v>15</v>
      </c>
    </row>
    <row r="344" spans="2:6" x14ac:dyDescent="0.2">
      <c r="B344" s="8">
        <v>71773</v>
      </c>
      <c r="C344" s="10"/>
      <c r="D344" s="7" t="s">
        <v>24</v>
      </c>
      <c r="E344" s="7"/>
      <c r="F344" s="7">
        <v>0</v>
      </c>
    </row>
    <row r="345" spans="2:6" x14ac:dyDescent="0.2">
      <c r="B345" s="8">
        <v>71774</v>
      </c>
      <c r="C345" s="10">
        <v>44263</v>
      </c>
      <c r="D345" s="7" t="s">
        <v>36</v>
      </c>
      <c r="E345" s="7"/>
      <c r="F345" s="7">
        <v>13.5</v>
      </c>
    </row>
    <row r="346" spans="2:6" x14ac:dyDescent="0.2">
      <c r="B346" s="8">
        <v>71775</v>
      </c>
      <c r="C346" s="10">
        <v>44263</v>
      </c>
      <c r="D346" s="7" t="s">
        <v>36</v>
      </c>
      <c r="E346" s="7"/>
      <c r="F346" s="7">
        <v>15.5</v>
      </c>
    </row>
    <row r="347" spans="2:6" x14ac:dyDescent="0.2">
      <c r="B347" s="8">
        <v>71776</v>
      </c>
      <c r="C347" s="10">
        <v>44265</v>
      </c>
      <c r="D347" s="7" t="s">
        <v>36</v>
      </c>
      <c r="E347" s="7"/>
      <c r="F347" s="7">
        <v>14</v>
      </c>
    </row>
    <row r="348" spans="2:6" x14ac:dyDescent="0.2">
      <c r="B348" s="8">
        <v>71777</v>
      </c>
      <c r="C348" s="10">
        <v>44265</v>
      </c>
      <c r="D348" s="7" t="s">
        <v>36</v>
      </c>
      <c r="E348" s="7"/>
      <c r="F348" s="7">
        <v>14</v>
      </c>
    </row>
    <row r="349" spans="2:6" x14ac:dyDescent="0.2">
      <c r="B349" s="8">
        <v>71778</v>
      </c>
      <c r="C349" s="10">
        <v>44263</v>
      </c>
      <c r="D349" s="7" t="s">
        <v>36</v>
      </c>
      <c r="E349" s="7"/>
      <c r="F349" s="7">
        <v>14.5</v>
      </c>
    </row>
    <row r="350" spans="2:6" x14ac:dyDescent="0.2">
      <c r="B350" s="8">
        <v>71779</v>
      </c>
      <c r="C350" s="10">
        <v>44265</v>
      </c>
      <c r="D350" s="6" t="s">
        <v>36</v>
      </c>
      <c r="E350" s="7"/>
      <c r="F350" s="7">
        <v>14</v>
      </c>
    </row>
    <row r="351" spans="2:6" x14ac:dyDescent="0.2">
      <c r="B351" s="8">
        <v>71780</v>
      </c>
      <c r="C351" s="10">
        <v>44265</v>
      </c>
      <c r="D351" s="7" t="s">
        <v>36</v>
      </c>
      <c r="E351" s="7"/>
      <c r="F351" s="7">
        <v>14.5</v>
      </c>
    </row>
    <row r="352" spans="2:6" x14ac:dyDescent="0.2">
      <c r="B352" s="8">
        <v>71781</v>
      </c>
      <c r="C352" s="10">
        <v>44265</v>
      </c>
      <c r="D352" s="7" t="s">
        <v>36</v>
      </c>
      <c r="E352" s="7"/>
      <c r="F352" s="7">
        <v>14</v>
      </c>
    </row>
    <row r="353" spans="2:6" x14ac:dyDescent="0.2">
      <c r="B353" s="8">
        <v>71782</v>
      </c>
      <c r="C353" s="10">
        <v>44265</v>
      </c>
      <c r="D353" s="7" t="s">
        <v>36</v>
      </c>
      <c r="E353" s="7"/>
      <c r="F353" s="7">
        <v>14</v>
      </c>
    </row>
    <row r="354" spans="2:6" x14ac:dyDescent="0.2">
      <c r="B354" s="8">
        <v>71783</v>
      </c>
      <c r="C354" s="10">
        <v>44265</v>
      </c>
      <c r="D354" s="7" t="s">
        <v>36</v>
      </c>
      <c r="E354" s="7"/>
      <c r="F354" s="7">
        <v>14.5</v>
      </c>
    </row>
    <row r="355" spans="2:6" x14ac:dyDescent="0.2">
      <c r="B355" s="8">
        <v>71784</v>
      </c>
      <c r="C355" s="10">
        <v>44265</v>
      </c>
      <c r="D355" s="7" t="s">
        <v>36</v>
      </c>
      <c r="E355" s="7"/>
      <c r="F355" s="7">
        <v>14</v>
      </c>
    </row>
    <row r="356" spans="2:6" x14ac:dyDescent="0.2">
      <c r="B356" s="8">
        <v>71785</v>
      </c>
      <c r="C356" s="10">
        <v>44265</v>
      </c>
      <c r="D356" s="7" t="s">
        <v>36</v>
      </c>
      <c r="E356" s="7"/>
      <c r="F356" s="7">
        <v>14</v>
      </c>
    </row>
    <row r="357" spans="2:6" x14ac:dyDescent="0.2">
      <c r="B357" s="8">
        <v>71786</v>
      </c>
      <c r="C357" s="10">
        <v>44265</v>
      </c>
      <c r="D357" s="7" t="s">
        <v>36</v>
      </c>
      <c r="E357" s="7"/>
      <c r="F357" s="7">
        <v>14.5</v>
      </c>
    </row>
    <row r="358" spans="2:6" x14ac:dyDescent="0.2">
      <c r="B358" s="8">
        <v>71787</v>
      </c>
      <c r="C358" s="10">
        <v>44265</v>
      </c>
      <c r="D358" s="7" t="s">
        <v>36</v>
      </c>
      <c r="E358" s="7"/>
      <c r="F358" s="7">
        <v>14</v>
      </c>
    </row>
    <row r="359" spans="2:6" x14ac:dyDescent="0.2">
      <c r="B359" s="8">
        <v>71788</v>
      </c>
      <c r="C359" s="10">
        <v>44265</v>
      </c>
      <c r="D359" s="7" t="s">
        <v>36</v>
      </c>
      <c r="E359" s="7"/>
      <c r="F359" s="7">
        <v>14</v>
      </c>
    </row>
    <row r="360" spans="2:6" x14ac:dyDescent="0.2">
      <c r="B360" s="8">
        <v>71789</v>
      </c>
      <c r="C360" s="10">
        <v>44265</v>
      </c>
      <c r="D360" s="7" t="s">
        <v>36</v>
      </c>
      <c r="E360" s="7"/>
      <c r="F360" s="7">
        <v>14.5</v>
      </c>
    </row>
    <row r="361" spans="2:6" x14ac:dyDescent="0.2">
      <c r="B361" s="8">
        <v>71790</v>
      </c>
      <c r="C361" s="10">
        <v>44265</v>
      </c>
      <c r="D361" s="7" t="s">
        <v>36</v>
      </c>
      <c r="E361" s="7"/>
      <c r="F361" s="7">
        <v>14</v>
      </c>
    </row>
    <row r="362" spans="2:6" x14ac:dyDescent="0.2">
      <c r="B362" s="8">
        <v>71791</v>
      </c>
      <c r="C362" s="10">
        <v>44265</v>
      </c>
      <c r="D362" s="7" t="s">
        <v>36</v>
      </c>
      <c r="E362" s="7"/>
      <c r="F362" s="7">
        <v>14</v>
      </c>
    </row>
    <row r="363" spans="2:6" x14ac:dyDescent="0.2">
      <c r="B363" s="8">
        <v>71792</v>
      </c>
      <c r="C363" s="10">
        <v>44266</v>
      </c>
      <c r="D363" s="7" t="s">
        <v>36</v>
      </c>
      <c r="E363" s="7"/>
      <c r="F363" s="7">
        <v>14</v>
      </c>
    </row>
    <row r="364" spans="2:6" x14ac:dyDescent="0.2">
      <c r="B364" s="8">
        <v>71793</v>
      </c>
      <c r="C364" s="10">
        <v>44266</v>
      </c>
      <c r="D364" s="7" t="s">
        <v>36</v>
      </c>
      <c r="E364" s="7"/>
      <c r="F364" s="7">
        <v>14.5</v>
      </c>
    </row>
    <row r="365" spans="2:6" x14ac:dyDescent="0.2">
      <c r="B365" s="8">
        <v>71794</v>
      </c>
      <c r="C365" s="10">
        <v>44266</v>
      </c>
      <c r="D365" s="7" t="s">
        <v>36</v>
      </c>
      <c r="E365" s="7"/>
      <c r="F365" s="7">
        <v>15</v>
      </c>
    </row>
    <row r="366" spans="2:6" x14ac:dyDescent="0.2">
      <c r="B366" s="8">
        <v>71795</v>
      </c>
      <c r="C366" s="10">
        <v>44266</v>
      </c>
      <c r="D366" s="7" t="s">
        <v>36</v>
      </c>
      <c r="E366" s="7"/>
      <c r="F366" s="7">
        <v>15.5</v>
      </c>
    </row>
    <row r="367" spans="2:6" x14ac:dyDescent="0.2">
      <c r="B367" s="8">
        <v>71796</v>
      </c>
      <c r="C367" s="10">
        <v>44266</v>
      </c>
      <c r="D367" s="7" t="s">
        <v>36</v>
      </c>
      <c r="E367" s="7"/>
      <c r="F367" s="7">
        <v>14</v>
      </c>
    </row>
    <row r="368" spans="2:6" x14ac:dyDescent="0.2">
      <c r="B368" s="8">
        <v>71797</v>
      </c>
      <c r="C368" s="10">
        <v>44266</v>
      </c>
      <c r="D368" s="7" t="s">
        <v>36</v>
      </c>
      <c r="E368" s="7"/>
      <c r="F368" s="7">
        <v>14</v>
      </c>
    </row>
    <row r="369" spans="2:6" x14ac:dyDescent="0.2">
      <c r="B369" s="8">
        <v>71798</v>
      </c>
      <c r="C369" s="10">
        <v>44266</v>
      </c>
      <c r="D369" s="7" t="s">
        <v>36</v>
      </c>
      <c r="E369" s="7"/>
      <c r="F369" s="7">
        <v>13.5</v>
      </c>
    </row>
    <row r="370" spans="2:6" x14ac:dyDescent="0.2">
      <c r="B370" s="8">
        <v>71799</v>
      </c>
      <c r="C370" s="10">
        <v>44263</v>
      </c>
      <c r="D370" s="7" t="s">
        <v>36</v>
      </c>
      <c r="E370" s="7"/>
      <c r="F370" s="7">
        <v>14.5</v>
      </c>
    </row>
    <row r="371" spans="2:6" x14ac:dyDescent="0.2">
      <c r="B371" s="8">
        <v>71800</v>
      </c>
      <c r="C371" s="10">
        <v>44266</v>
      </c>
      <c r="D371" s="7" t="s">
        <v>36</v>
      </c>
      <c r="E371" s="7"/>
      <c r="F371" s="7">
        <v>15</v>
      </c>
    </row>
    <row r="372" spans="2:6" x14ac:dyDescent="0.2">
      <c r="B372" s="8">
        <v>71801</v>
      </c>
      <c r="C372" s="10"/>
      <c r="D372" s="7" t="s">
        <v>24</v>
      </c>
      <c r="E372" s="7"/>
      <c r="F372" s="7">
        <v>0</v>
      </c>
    </row>
    <row r="373" spans="2:6" x14ac:dyDescent="0.2">
      <c r="B373" s="8">
        <v>71802</v>
      </c>
      <c r="C373" s="10">
        <v>44260</v>
      </c>
      <c r="D373" s="7" t="s">
        <v>78</v>
      </c>
      <c r="E373" s="7" t="s">
        <v>94</v>
      </c>
      <c r="F373" s="7">
        <v>14</v>
      </c>
    </row>
    <row r="374" spans="2:6" x14ac:dyDescent="0.2">
      <c r="B374" s="8">
        <v>71803</v>
      </c>
      <c r="C374" s="10">
        <v>44260</v>
      </c>
      <c r="D374" s="7" t="s">
        <v>78</v>
      </c>
      <c r="E374" s="7" t="s">
        <v>103</v>
      </c>
      <c r="F374" s="7">
        <v>14</v>
      </c>
    </row>
    <row r="375" spans="2:6" x14ac:dyDescent="0.2">
      <c r="B375" s="8">
        <v>71804</v>
      </c>
      <c r="C375" s="10"/>
      <c r="D375" s="7" t="s">
        <v>24</v>
      </c>
      <c r="E375" s="7"/>
      <c r="F375" s="7">
        <v>0</v>
      </c>
    </row>
    <row r="376" spans="2:6" x14ac:dyDescent="0.2">
      <c r="B376" s="8">
        <v>71805</v>
      </c>
      <c r="C376" s="10">
        <v>44260</v>
      </c>
      <c r="D376" s="7" t="s">
        <v>78</v>
      </c>
      <c r="E376" s="7" t="s">
        <v>96</v>
      </c>
      <c r="F376" s="7">
        <v>19</v>
      </c>
    </row>
    <row r="377" spans="2:6" x14ac:dyDescent="0.2">
      <c r="B377" s="8">
        <v>71806</v>
      </c>
      <c r="C377" s="10"/>
      <c r="D377" s="7" t="s">
        <v>24</v>
      </c>
      <c r="E377" s="7"/>
      <c r="F377" s="7">
        <v>0</v>
      </c>
    </row>
    <row r="378" spans="2:6" x14ac:dyDescent="0.2">
      <c r="B378" s="8">
        <v>71807</v>
      </c>
      <c r="C378" s="10">
        <v>44260</v>
      </c>
      <c r="D378" s="7" t="s">
        <v>78</v>
      </c>
      <c r="E378" s="7" t="s">
        <v>104</v>
      </c>
      <c r="F378" s="7">
        <v>19</v>
      </c>
    </row>
    <row r="379" spans="2:6" x14ac:dyDescent="0.2">
      <c r="B379" s="8">
        <v>71808</v>
      </c>
      <c r="C379" s="10">
        <v>44260</v>
      </c>
      <c r="D379" s="7" t="s">
        <v>78</v>
      </c>
      <c r="E379" s="7" t="s">
        <v>93</v>
      </c>
      <c r="F379" s="7">
        <v>21</v>
      </c>
    </row>
    <row r="380" spans="2:6" x14ac:dyDescent="0.2">
      <c r="B380" s="8">
        <v>71809</v>
      </c>
      <c r="C380" s="10">
        <v>44260</v>
      </c>
      <c r="D380" s="7" t="s">
        <v>78</v>
      </c>
      <c r="E380" s="7" t="s">
        <v>94</v>
      </c>
      <c r="F380" s="7">
        <v>14</v>
      </c>
    </row>
    <row r="381" spans="2:6" x14ac:dyDescent="0.2">
      <c r="B381" s="8">
        <v>71810</v>
      </c>
      <c r="C381" s="10">
        <v>44260</v>
      </c>
      <c r="D381" s="7" t="s">
        <v>95</v>
      </c>
      <c r="E381" s="7" t="s">
        <v>26</v>
      </c>
      <c r="F381" s="7">
        <v>16</v>
      </c>
    </row>
    <row r="382" spans="2:6" x14ac:dyDescent="0.2">
      <c r="B382" s="8">
        <v>71811</v>
      </c>
      <c r="C382" s="10">
        <v>44260</v>
      </c>
      <c r="D382" s="7" t="s">
        <v>78</v>
      </c>
      <c r="E382" s="7" t="s">
        <v>103</v>
      </c>
      <c r="F382" s="7">
        <v>14</v>
      </c>
    </row>
    <row r="383" spans="2:6" x14ac:dyDescent="0.2">
      <c r="B383" s="8">
        <v>71812</v>
      </c>
      <c r="C383" s="10">
        <v>44260</v>
      </c>
      <c r="D383" s="7" t="s">
        <v>78</v>
      </c>
      <c r="E383" s="7" t="s">
        <v>96</v>
      </c>
      <c r="F383" s="7">
        <v>19</v>
      </c>
    </row>
    <row r="384" spans="2:6" x14ac:dyDescent="0.2">
      <c r="B384" s="8">
        <v>71813</v>
      </c>
      <c r="C384" s="10">
        <v>44260</v>
      </c>
      <c r="D384" s="7" t="s">
        <v>78</v>
      </c>
      <c r="E384" s="7" t="s">
        <v>92</v>
      </c>
      <c r="F384" s="7">
        <v>15</v>
      </c>
    </row>
    <row r="385" spans="2:6" x14ac:dyDescent="0.2">
      <c r="B385" s="8">
        <v>71814</v>
      </c>
      <c r="C385" s="10">
        <v>44260</v>
      </c>
      <c r="D385" s="7" t="s">
        <v>78</v>
      </c>
      <c r="E385" s="7" t="s">
        <v>104</v>
      </c>
      <c r="F385" s="7">
        <v>15</v>
      </c>
    </row>
    <row r="386" spans="2:6" x14ac:dyDescent="0.2">
      <c r="B386" s="8">
        <v>71815</v>
      </c>
      <c r="C386" s="10">
        <v>44260</v>
      </c>
      <c r="D386" s="7" t="s">
        <v>78</v>
      </c>
      <c r="E386" s="7" t="s">
        <v>104</v>
      </c>
      <c r="F386" s="7">
        <v>15</v>
      </c>
    </row>
    <row r="387" spans="2:6" x14ac:dyDescent="0.2">
      <c r="B387" s="8">
        <v>71816</v>
      </c>
      <c r="C387" s="10">
        <v>44260</v>
      </c>
      <c r="D387" s="7" t="s">
        <v>95</v>
      </c>
      <c r="E387" s="7" t="s">
        <v>8</v>
      </c>
      <c r="F387" s="7">
        <v>21</v>
      </c>
    </row>
    <row r="388" spans="2:6" x14ac:dyDescent="0.2">
      <c r="B388" s="8">
        <v>71817</v>
      </c>
      <c r="C388" s="10">
        <v>44260</v>
      </c>
      <c r="D388" s="7" t="s">
        <v>78</v>
      </c>
      <c r="E388" s="7" t="s">
        <v>103</v>
      </c>
      <c r="F388" s="7">
        <v>14</v>
      </c>
    </row>
    <row r="389" spans="2:6" x14ac:dyDescent="0.2">
      <c r="B389" s="8">
        <v>71818</v>
      </c>
      <c r="C389" s="10">
        <v>44260</v>
      </c>
      <c r="D389" s="7" t="s">
        <v>78</v>
      </c>
      <c r="E389" s="7" t="s">
        <v>103</v>
      </c>
      <c r="F389" s="7">
        <v>14</v>
      </c>
    </row>
    <row r="390" spans="2:6" x14ac:dyDescent="0.2">
      <c r="B390" s="8">
        <v>71819</v>
      </c>
      <c r="C390" s="10">
        <v>44260</v>
      </c>
      <c r="D390" s="7" t="s">
        <v>78</v>
      </c>
      <c r="E390" s="7" t="s">
        <v>11</v>
      </c>
      <c r="F390" s="7">
        <v>21</v>
      </c>
    </row>
    <row r="391" spans="2:6" x14ac:dyDescent="0.2">
      <c r="B391" s="8">
        <v>71820</v>
      </c>
      <c r="C391" s="10">
        <v>44260</v>
      </c>
      <c r="D391" s="7" t="s">
        <v>78</v>
      </c>
      <c r="E391" s="7" t="s">
        <v>8</v>
      </c>
      <c r="F391" s="7">
        <v>21</v>
      </c>
    </row>
    <row r="392" spans="2:6" x14ac:dyDescent="0.2">
      <c r="B392" s="8">
        <v>71821</v>
      </c>
      <c r="C392" s="10">
        <v>44260</v>
      </c>
      <c r="D392" s="7" t="s">
        <v>78</v>
      </c>
      <c r="E392" s="7" t="s">
        <v>94</v>
      </c>
      <c r="F392" s="7">
        <v>14</v>
      </c>
    </row>
    <row r="393" spans="2:6" x14ac:dyDescent="0.2">
      <c r="B393" s="8">
        <v>71822</v>
      </c>
      <c r="C393" s="10">
        <v>44260</v>
      </c>
      <c r="D393" s="7" t="s">
        <v>78</v>
      </c>
      <c r="E393" s="7" t="s">
        <v>96</v>
      </c>
      <c r="F393" s="7">
        <v>19</v>
      </c>
    </row>
    <row r="394" spans="2:6" x14ac:dyDescent="0.2">
      <c r="B394" s="8">
        <v>71823</v>
      </c>
      <c r="C394" s="10">
        <v>44260</v>
      </c>
      <c r="D394" s="7" t="s">
        <v>101</v>
      </c>
      <c r="E394" s="7" t="s">
        <v>27</v>
      </c>
      <c r="F394" s="7">
        <v>16</v>
      </c>
    </row>
    <row r="395" spans="2:6" x14ac:dyDescent="0.2">
      <c r="B395" s="8">
        <v>71824</v>
      </c>
      <c r="C395" s="10">
        <v>44260</v>
      </c>
      <c r="D395" s="7" t="s">
        <v>78</v>
      </c>
      <c r="E395" s="7" t="s">
        <v>92</v>
      </c>
      <c r="F395" s="7">
        <v>15</v>
      </c>
    </row>
    <row r="396" spans="2:6" x14ac:dyDescent="0.2">
      <c r="B396" s="8">
        <v>71825</v>
      </c>
      <c r="C396" s="10">
        <v>44260</v>
      </c>
      <c r="D396" s="7" t="s">
        <v>78</v>
      </c>
      <c r="E396" s="7" t="s">
        <v>94</v>
      </c>
      <c r="F396" s="7">
        <v>14</v>
      </c>
    </row>
    <row r="397" spans="2:6" x14ac:dyDescent="0.2">
      <c r="B397" s="8">
        <v>71826</v>
      </c>
      <c r="C397" s="10">
        <v>44260</v>
      </c>
      <c r="D397" s="7" t="s">
        <v>78</v>
      </c>
      <c r="E397" s="7" t="s">
        <v>104</v>
      </c>
      <c r="F397" s="7">
        <v>15</v>
      </c>
    </row>
    <row r="398" spans="2:6" x14ac:dyDescent="0.2">
      <c r="B398" s="8">
        <v>71827</v>
      </c>
      <c r="C398" s="10">
        <v>44260</v>
      </c>
      <c r="D398" s="7" t="s">
        <v>78</v>
      </c>
      <c r="E398" s="7" t="s">
        <v>103</v>
      </c>
      <c r="F398" s="7">
        <v>14</v>
      </c>
    </row>
    <row r="399" spans="2:6" x14ac:dyDescent="0.2">
      <c r="B399" s="8">
        <v>71828</v>
      </c>
      <c r="C399" s="10">
        <v>44260</v>
      </c>
      <c r="D399" s="7" t="s">
        <v>78</v>
      </c>
      <c r="E399" s="7" t="s">
        <v>26</v>
      </c>
      <c r="F399" s="7">
        <v>16</v>
      </c>
    </row>
    <row r="400" spans="2:6" x14ac:dyDescent="0.2">
      <c r="B400" s="8">
        <v>71829</v>
      </c>
      <c r="C400" s="10">
        <v>44260</v>
      </c>
      <c r="D400" s="7" t="s">
        <v>14</v>
      </c>
      <c r="E400" s="7" t="s">
        <v>11</v>
      </c>
      <c r="F400" s="7">
        <v>21</v>
      </c>
    </row>
    <row r="401" spans="2:6" x14ac:dyDescent="0.2">
      <c r="B401" s="8">
        <v>71830</v>
      </c>
      <c r="C401" s="10">
        <v>44260</v>
      </c>
      <c r="D401" s="7" t="s">
        <v>78</v>
      </c>
      <c r="E401" s="7" t="s">
        <v>96</v>
      </c>
      <c r="F401" s="7">
        <v>19</v>
      </c>
    </row>
    <row r="402" spans="2:6" x14ac:dyDescent="0.2">
      <c r="B402" s="8">
        <v>71831</v>
      </c>
      <c r="C402" s="10">
        <v>44260</v>
      </c>
      <c r="D402" s="7" t="s">
        <v>78</v>
      </c>
      <c r="E402" s="7" t="s">
        <v>92</v>
      </c>
      <c r="F402" s="7">
        <v>15</v>
      </c>
    </row>
    <row r="403" spans="2:6" x14ac:dyDescent="0.2">
      <c r="B403" s="8">
        <v>71832</v>
      </c>
      <c r="C403" s="10">
        <v>44260</v>
      </c>
      <c r="D403" s="7" t="s">
        <v>78</v>
      </c>
      <c r="E403" s="7"/>
      <c r="F403" s="7">
        <v>20</v>
      </c>
    </row>
    <row r="404" spans="2:6" x14ac:dyDescent="0.2">
      <c r="B404" s="8">
        <v>71833</v>
      </c>
      <c r="C404" s="10">
        <v>44260</v>
      </c>
      <c r="D404" s="7" t="s">
        <v>78</v>
      </c>
      <c r="E404" s="7" t="s">
        <v>94</v>
      </c>
      <c r="F404" s="7">
        <v>14</v>
      </c>
    </row>
    <row r="405" spans="2:6" x14ac:dyDescent="0.2">
      <c r="B405" s="8">
        <v>71834</v>
      </c>
      <c r="C405" s="10">
        <v>44260</v>
      </c>
      <c r="D405" s="7" t="s">
        <v>78</v>
      </c>
      <c r="E405" s="7" t="s">
        <v>104</v>
      </c>
      <c r="F405" s="7">
        <v>15</v>
      </c>
    </row>
    <row r="406" spans="2:6" x14ac:dyDescent="0.2">
      <c r="B406" s="8">
        <v>71835</v>
      </c>
      <c r="C406" s="10">
        <v>44260</v>
      </c>
      <c r="D406" s="7" t="s">
        <v>78</v>
      </c>
      <c r="E406" s="7" t="s">
        <v>8</v>
      </c>
      <c r="F406" s="7">
        <v>21</v>
      </c>
    </row>
    <row r="407" spans="2:6" x14ac:dyDescent="0.2">
      <c r="B407" s="8">
        <v>71836</v>
      </c>
      <c r="C407" s="10">
        <v>44260</v>
      </c>
      <c r="D407" s="7" t="s">
        <v>78</v>
      </c>
      <c r="E407" s="7" t="s">
        <v>26</v>
      </c>
      <c r="F407" s="7">
        <v>16</v>
      </c>
    </row>
    <row r="408" spans="2:6" x14ac:dyDescent="0.2">
      <c r="B408" s="8">
        <v>71837</v>
      </c>
      <c r="C408" s="10">
        <v>44260</v>
      </c>
      <c r="D408" s="7" t="s">
        <v>78</v>
      </c>
      <c r="E408" s="7" t="s">
        <v>103</v>
      </c>
      <c r="F408" s="7">
        <v>14</v>
      </c>
    </row>
    <row r="409" spans="2:6" x14ac:dyDescent="0.2">
      <c r="B409" s="8">
        <v>71838</v>
      </c>
      <c r="C409" s="10">
        <v>44260</v>
      </c>
      <c r="D409" s="7" t="s">
        <v>78</v>
      </c>
      <c r="E409" s="7" t="s">
        <v>11</v>
      </c>
      <c r="F409" s="7">
        <v>21</v>
      </c>
    </row>
    <row r="410" spans="2:6" x14ac:dyDescent="0.2">
      <c r="B410" s="8">
        <v>71839</v>
      </c>
      <c r="C410" s="10">
        <v>44260</v>
      </c>
      <c r="D410" s="7" t="s">
        <v>78</v>
      </c>
      <c r="E410" s="7" t="s">
        <v>27</v>
      </c>
      <c r="F410" s="7">
        <v>16</v>
      </c>
    </row>
    <row r="411" spans="2:6" x14ac:dyDescent="0.2">
      <c r="B411" s="8">
        <v>71840</v>
      </c>
      <c r="C411" s="10">
        <v>44260</v>
      </c>
      <c r="D411" s="7" t="s">
        <v>78</v>
      </c>
      <c r="E411" s="7" t="s">
        <v>96</v>
      </c>
      <c r="F411" s="7">
        <v>19</v>
      </c>
    </row>
    <row r="412" spans="2:6" x14ac:dyDescent="0.2">
      <c r="B412" s="8">
        <v>71841</v>
      </c>
      <c r="C412" s="10">
        <v>44260</v>
      </c>
      <c r="D412" s="7" t="s">
        <v>78</v>
      </c>
      <c r="E412" s="7" t="s">
        <v>92</v>
      </c>
      <c r="F412" s="7">
        <v>15</v>
      </c>
    </row>
    <row r="413" spans="2:6" x14ac:dyDescent="0.2">
      <c r="B413" s="8">
        <v>71842</v>
      </c>
      <c r="C413" s="10">
        <v>44261</v>
      </c>
      <c r="D413" s="7" t="s">
        <v>78</v>
      </c>
      <c r="E413" s="7" t="s">
        <v>92</v>
      </c>
      <c r="F413" s="7">
        <v>15</v>
      </c>
    </row>
    <row r="414" spans="2:6" x14ac:dyDescent="0.2">
      <c r="B414" s="8">
        <v>71843</v>
      </c>
      <c r="C414" s="10">
        <v>44261</v>
      </c>
      <c r="D414" s="7" t="s">
        <v>78</v>
      </c>
      <c r="E414" s="7" t="s">
        <v>11</v>
      </c>
      <c r="F414" s="7">
        <v>21</v>
      </c>
    </row>
    <row r="415" spans="2:6" x14ac:dyDescent="0.2">
      <c r="B415" s="8">
        <v>71844</v>
      </c>
      <c r="C415" s="10">
        <v>44261</v>
      </c>
      <c r="D415" s="7" t="s">
        <v>78</v>
      </c>
      <c r="E415" s="7" t="s">
        <v>8</v>
      </c>
      <c r="F415" s="7">
        <v>21</v>
      </c>
    </row>
    <row r="416" spans="2:6" x14ac:dyDescent="0.2">
      <c r="B416" s="8">
        <v>71845</v>
      </c>
      <c r="C416" s="10">
        <v>44261</v>
      </c>
      <c r="D416" s="7" t="s">
        <v>78</v>
      </c>
      <c r="E416" s="7" t="s">
        <v>26</v>
      </c>
      <c r="F416" s="7">
        <v>16</v>
      </c>
    </row>
    <row r="417" spans="2:6" x14ac:dyDescent="0.2">
      <c r="B417" s="8">
        <v>71846</v>
      </c>
      <c r="C417" s="10">
        <v>44261</v>
      </c>
      <c r="D417" s="7" t="s">
        <v>106</v>
      </c>
      <c r="E417" s="7" t="s">
        <v>70</v>
      </c>
      <c r="F417" s="7">
        <v>20</v>
      </c>
    </row>
    <row r="418" spans="2:6" x14ac:dyDescent="0.2">
      <c r="B418" s="8">
        <v>71847</v>
      </c>
      <c r="C418" s="10">
        <v>44261</v>
      </c>
      <c r="D418" s="7" t="s">
        <v>78</v>
      </c>
      <c r="E418" s="7" t="s">
        <v>103</v>
      </c>
      <c r="F418" s="7">
        <v>14</v>
      </c>
    </row>
    <row r="419" spans="2:6" x14ac:dyDescent="0.2">
      <c r="B419" s="8">
        <v>71848</v>
      </c>
      <c r="C419" s="10">
        <v>44261</v>
      </c>
      <c r="D419" s="7" t="s">
        <v>78</v>
      </c>
      <c r="E419" s="7" t="s">
        <v>70</v>
      </c>
      <c r="F419" s="7">
        <v>20</v>
      </c>
    </row>
    <row r="420" spans="2:6" x14ac:dyDescent="0.2">
      <c r="B420" s="8">
        <v>71849</v>
      </c>
      <c r="C420" s="10">
        <v>44261</v>
      </c>
      <c r="D420" s="7" t="s">
        <v>78</v>
      </c>
      <c r="E420" s="7" t="s">
        <v>94</v>
      </c>
      <c r="F420" s="7">
        <v>14</v>
      </c>
    </row>
    <row r="421" spans="2:6" x14ac:dyDescent="0.2">
      <c r="B421" s="8">
        <v>71850</v>
      </c>
      <c r="C421" s="10">
        <v>44261</v>
      </c>
      <c r="D421" s="7" t="s">
        <v>78</v>
      </c>
      <c r="E421" s="7" t="s">
        <v>92</v>
      </c>
      <c r="F421" s="7">
        <v>15</v>
      </c>
    </row>
    <row r="422" spans="2:6" x14ac:dyDescent="0.2">
      <c r="B422" s="8">
        <v>71851</v>
      </c>
      <c r="C422" s="10">
        <v>44266</v>
      </c>
      <c r="D422" s="7" t="s">
        <v>36</v>
      </c>
      <c r="E422" s="7"/>
      <c r="F422" s="7">
        <v>15.5</v>
      </c>
    </row>
    <row r="423" spans="2:6" x14ac:dyDescent="0.2">
      <c r="B423" s="8">
        <v>71852</v>
      </c>
      <c r="C423" s="10">
        <v>44266</v>
      </c>
      <c r="D423" s="7" t="s">
        <v>36</v>
      </c>
      <c r="E423" s="7"/>
      <c r="F423" s="7">
        <v>14</v>
      </c>
    </row>
    <row r="424" spans="2:6" x14ac:dyDescent="0.2">
      <c r="B424" s="8">
        <v>71853</v>
      </c>
      <c r="C424" s="10">
        <v>44266</v>
      </c>
      <c r="D424" s="7" t="s">
        <v>36</v>
      </c>
      <c r="E424" s="7"/>
      <c r="F424" s="7">
        <v>14</v>
      </c>
    </row>
    <row r="425" spans="2:6" x14ac:dyDescent="0.2">
      <c r="B425" s="8">
        <v>71854</v>
      </c>
      <c r="C425" s="10">
        <v>44266</v>
      </c>
      <c r="D425" s="7" t="s">
        <v>36</v>
      </c>
      <c r="E425" s="7"/>
      <c r="F425" s="7">
        <v>13.5</v>
      </c>
    </row>
    <row r="426" spans="2:6" x14ac:dyDescent="0.2">
      <c r="B426" s="8">
        <v>71855</v>
      </c>
      <c r="C426" s="10">
        <v>44266</v>
      </c>
      <c r="D426" s="7" t="s">
        <v>36</v>
      </c>
      <c r="E426" s="7"/>
      <c r="F426" s="7">
        <v>14.5</v>
      </c>
    </row>
    <row r="427" spans="2:6" x14ac:dyDescent="0.2">
      <c r="B427" s="8">
        <v>71856</v>
      </c>
      <c r="C427" s="10">
        <v>44266</v>
      </c>
      <c r="D427" s="7" t="s">
        <v>36</v>
      </c>
      <c r="E427" s="7"/>
      <c r="F427" s="7">
        <v>15</v>
      </c>
    </row>
    <row r="428" spans="2:6" x14ac:dyDescent="0.2">
      <c r="B428" s="8">
        <v>71857</v>
      </c>
      <c r="C428" s="10">
        <v>44266</v>
      </c>
      <c r="D428" s="7" t="s">
        <v>36</v>
      </c>
      <c r="E428" s="7"/>
      <c r="F428" s="7">
        <v>15.5</v>
      </c>
    </row>
    <row r="429" spans="2:6" x14ac:dyDescent="0.2">
      <c r="B429" s="8">
        <v>71858</v>
      </c>
      <c r="C429" s="10">
        <v>44266</v>
      </c>
      <c r="D429" s="7" t="s">
        <v>36</v>
      </c>
      <c r="E429" s="7"/>
      <c r="F429" s="7">
        <v>14</v>
      </c>
    </row>
    <row r="430" spans="2:6" x14ac:dyDescent="0.2">
      <c r="B430" s="8">
        <v>71859</v>
      </c>
      <c r="C430" s="10">
        <v>44266</v>
      </c>
      <c r="D430" s="7" t="s">
        <v>36</v>
      </c>
      <c r="E430" s="7"/>
      <c r="F430" s="7">
        <v>14</v>
      </c>
    </row>
    <row r="431" spans="2:6" x14ac:dyDescent="0.2">
      <c r="B431" s="8">
        <v>71860</v>
      </c>
      <c r="C431" s="10">
        <v>44266</v>
      </c>
      <c r="D431" s="7" t="s">
        <v>36</v>
      </c>
      <c r="E431" s="7"/>
      <c r="F431" s="7">
        <v>13.5</v>
      </c>
    </row>
    <row r="432" spans="2:6" x14ac:dyDescent="0.2">
      <c r="B432" s="8">
        <v>71861</v>
      </c>
      <c r="C432" s="10">
        <v>44266</v>
      </c>
      <c r="D432" s="7" t="s">
        <v>36</v>
      </c>
      <c r="E432" s="7"/>
      <c r="F432" s="7">
        <v>14.5</v>
      </c>
    </row>
    <row r="433" spans="2:6" x14ac:dyDescent="0.2">
      <c r="B433" s="8">
        <v>71862</v>
      </c>
      <c r="C433" s="10">
        <v>44266</v>
      </c>
      <c r="D433" s="7" t="s">
        <v>36</v>
      </c>
      <c r="E433" s="7"/>
      <c r="F433" s="7">
        <v>15</v>
      </c>
    </row>
    <row r="434" spans="2:6" x14ac:dyDescent="0.2">
      <c r="B434" s="8">
        <v>71863</v>
      </c>
      <c r="C434" s="10">
        <v>44266</v>
      </c>
      <c r="D434" s="7" t="s">
        <v>36</v>
      </c>
      <c r="E434" s="7"/>
      <c r="F434" s="7">
        <v>15.5</v>
      </c>
    </row>
    <row r="435" spans="2:6" x14ac:dyDescent="0.2">
      <c r="B435" s="8">
        <v>71864</v>
      </c>
      <c r="C435" s="10">
        <v>44266</v>
      </c>
      <c r="D435" s="7" t="s">
        <v>36</v>
      </c>
      <c r="E435" s="7"/>
      <c r="F435" s="7">
        <v>14</v>
      </c>
    </row>
    <row r="436" spans="2:6" x14ac:dyDescent="0.2">
      <c r="B436" s="8">
        <v>71865</v>
      </c>
      <c r="C436" s="10">
        <v>44266</v>
      </c>
      <c r="D436" s="7" t="s">
        <v>36</v>
      </c>
      <c r="E436" s="7"/>
      <c r="F436" s="7">
        <v>14</v>
      </c>
    </row>
    <row r="437" spans="2:6" x14ac:dyDescent="0.2">
      <c r="B437" s="8">
        <v>71866</v>
      </c>
      <c r="C437" s="10">
        <v>44266</v>
      </c>
      <c r="D437" s="7" t="s">
        <v>36</v>
      </c>
      <c r="E437" s="7"/>
      <c r="F437" s="7">
        <v>13.5</v>
      </c>
    </row>
    <row r="438" spans="2:6" x14ac:dyDescent="0.2">
      <c r="B438" s="8">
        <v>71867</v>
      </c>
      <c r="C438" s="10">
        <v>44266</v>
      </c>
      <c r="D438" s="7" t="s">
        <v>36</v>
      </c>
      <c r="E438" s="7"/>
      <c r="F438" s="7">
        <v>13.5</v>
      </c>
    </row>
    <row r="439" spans="2:6" x14ac:dyDescent="0.2">
      <c r="B439" s="8">
        <v>71868</v>
      </c>
      <c r="C439" s="10">
        <v>44266</v>
      </c>
      <c r="D439" s="7" t="s">
        <v>36</v>
      </c>
      <c r="E439" s="7"/>
      <c r="F439" s="7">
        <v>15</v>
      </c>
    </row>
    <row r="440" spans="2:6" x14ac:dyDescent="0.2">
      <c r="B440" s="8">
        <v>71869</v>
      </c>
      <c r="C440" s="10">
        <v>44266</v>
      </c>
      <c r="D440" s="7" t="s">
        <v>36</v>
      </c>
      <c r="E440" s="7"/>
      <c r="F440" s="7">
        <v>15.5</v>
      </c>
    </row>
    <row r="441" spans="2:6" x14ac:dyDescent="0.2">
      <c r="B441" s="8">
        <v>71870</v>
      </c>
      <c r="C441" s="10">
        <v>44266</v>
      </c>
      <c r="D441" s="7" t="s">
        <v>36</v>
      </c>
      <c r="E441" s="7"/>
      <c r="F441" s="7">
        <v>14</v>
      </c>
    </row>
    <row r="442" spans="2:6" x14ac:dyDescent="0.2">
      <c r="B442" s="8">
        <v>71871</v>
      </c>
      <c r="C442" s="10"/>
      <c r="D442" s="7" t="s">
        <v>24</v>
      </c>
      <c r="E442" s="7"/>
      <c r="F442" s="7">
        <v>0</v>
      </c>
    </row>
    <row r="443" spans="2:6" x14ac:dyDescent="0.2">
      <c r="B443" s="8">
        <v>71872</v>
      </c>
      <c r="C443" s="10">
        <v>44266</v>
      </c>
      <c r="D443" s="7" t="s">
        <v>36</v>
      </c>
      <c r="E443" s="7"/>
      <c r="F443" s="7">
        <v>13.5</v>
      </c>
    </row>
    <row r="444" spans="2:6" x14ac:dyDescent="0.2">
      <c r="B444" s="8">
        <v>71873</v>
      </c>
      <c r="C444" s="10">
        <v>44266</v>
      </c>
      <c r="D444" s="7" t="s">
        <v>36</v>
      </c>
      <c r="E444" s="7"/>
      <c r="F444" s="7">
        <v>14.5</v>
      </c>
    </row>
    <row r="445" spans="2:6" x14ac:dyDescent="0.2">
      <c r="B445" s="8">
        <v>71874</v>
      </c>
      <c r="C445" s="10">
        <v>44266</v>
      </c>
      <c r="D445" s="7" t="s">
        <v>36</v>
      </c>
      <c r="E445" s="7"/>
      <c r="F445" s="7">
        <v>15</v>
      </c>
    </row>
    <row r="446" spans="2:6" x14ac:dyDescent="0.2">
      <c r="B446" s="8">
        <v>71875</v>
      </c>
      <c r="C446" s="10">
        <v>44266</v>
      </c>
      <c r="D446" s="7" t="s">
        <v>36</v>
      </c>
      <c r="E446" s="7"/>
      <c r="F446" s="7">
        <v>15.5</v>
      </c>
    </row>
    <row r="447" spans="2:6" x14ac:dyDescent="0.2">
      <c r="B447" s="8">
        <v>71876</v>
      </c>
      <c r="C447" s="10">
        <v>44266</v>
      </c>
      <c r="D447" s="7" t="s">
        <v>36</v>
      </c>
      <c r="E447" s="7"/>
      <c r="F447" s="7">
        <v>14</v>
      </c>
    </row>
    <row r="448" spans="2:6" x14ac:dyDescent="0.2">
      <c r="B448" s="8">
        <v>71877</v>
      </c>
      <c r="C448" s="10">
        <v>44266</v>
      </c>
      <c r="D448" s="7" t="s">
        <v>36</v>
      </c>
      <c r="E448" s="7"/>
      <c r="F448" s="7">
        <v>13.5</v>
      </c>
    </row>
    <row r="449" spans="2:6" x14ac:dyDescent="0.2">
      <c r="B449" s="8">
        <v>71878</v>
      </c>
      <c r="C449" s="10">
        <v>44266</v>
      </c>
      <c r="D449" s="7" t="s">
        <v>36</v>
      </c>
      <c r="E449" s="7"/>
      <c r="F449" s="7">
        <v>14.5</v>
      </c>
    </row>
    <row r="450" spans="2:6" x14ac:dyDescent="0.2">
      <c r="B450" s="8">
        <v>71879</v>
      </c>
      <c r="C450" s="10">
        <v>44266</v>
      </c>
      <c r="D450" s="7" t="s">
        <v>36</v>
      </c>
      <c r="E450" s="7"/>
      <c r="F450" s="7">
        <v>15</v>
      </c>
    </row>
    <row r="451" spans="2:6" x14ac:dyDescent="0.2">
      <c r="B451" s="8">
        <v>71880</v>
      </c>
      <c r="C451" s="10">
        <v>44266</v>
      </c>
      <c r="D451" s="7" t="s">
        <v>36</v>
      </c>
      <c r="E451" s="7"/>
      <c r="F451" s="7">
        <v>14</v>
      </c>
    </row>
    <row r="452" spans="2:6" x14ac:dyDescent="0.2">
      <c r="B452" s="8">
        <v>71881</v>
      </c>
      <c r="C452" s="10">
        <v>44267</v>
      </c>
      <c r="D452" s="7" t="s">
        <v>36</v>
      </c>
      <c r="E452" s="7"/>
      <c r="F452" s="7">
        <v>15.5</v>
      </c>
    </row>
    <row r="453" spans="2:6" x14ac:dyDescent="0.2">
      <c r="B453" s="8">
        <v>71882</v>
      </c>
      <c r="C453" s="10">
        <v>44267</v>
      </c>
      <c r="D453" s="7" t="s">
        <v>36</v>
      </c>
      <c r="E453" s="7"/>
      <c r="F453" s="7">
        <v>15</v>
      </c>
    </row>
    <row r="454" spans="2:6" x14ac:dyDescent="0.2">
      <c r="B454" s="8">
        <v>71883</v>
      </c>
      <c r="C454" s="10">
        <v>44267</v>
      </c>
      <c r="D454" s="7" t="s">
        <v>36</v>
      </c>
      <c r="E454" s="7"/>
      <c r="F454" s="7">
        <v>14</v>
      </c>
    </row>
    <row r="455" spans="2:6" x14ac:dyDescent="0.2">
      <c r="B455" s="8">
        <v>71884</v>
      </c>
      <c r="C455" s="10">
        <v>44267</v>
      </c>
      <c r="D455" s="7" t="s">
        <v>36</v>
      </c>
      <c r="E455" s="7"/>
      <c r="F455" s="7">
        <v>14.5</v>
      </c>
    </row>
    <row r="456" spans="2:6" x14ac:dyDescent="0.2">
      <c r="B456" s="8">
        <v>71885</v>
      </c>
      <c r="C456" s="10">
        <v>44267</v>
      </c>
      <c r="D456" s="7" t="s">
        <v>36</v>
      </c>
      <c r="E456" s="7"/>
      <c r="F456" s="7">
        <v>13.5</v>
      </c>
    </row>
    <row r="457" spans="2:6" x14ac:dyDescent="0.2">
      <c r="B457" s="8">
        <v>71886</v>
      </c>
      <c r="C457" s="10">
        <v>44267</v>
      </c>
      <c r="D457" s="7" t="s">
        <v>36</v>
      </c>
      <c r="E457" s="7"/>
      <c r="F457" s="7">
        <v>14</v>
      </c>
    </row>
    <row r="458" spans="2:6" x14ac:dyDescent="0.2">
      <c r="B458" s="8">
        <v>71887</v>
      </c>
      <c r="C458" s="10">
        <v>44267</v>
      </c>
      <c r="D458" s="7" t="s">
        <v>36</v>
      </c>
      <c r="E458" s="7"/>
      <c r="F458" s="7">
        <v>14.5</v>
      </c>
    </row>
    <row r="459" spans="2:6" x14ac:dyDescent="0.2">
      <c r="B459" s="8">
        <v>71888</v>
      </c>
      <c r="C459" s="10">
        <v>44267</v>
      </c>
      <c r="D459" s="7" t="s">
        <v>36</v>
      </c>
      <c r="E459" s="7"/>
      <c r="F459" s="7">
        <v>15</v>
      </c>
    </row>
    <row r="460" spans="2:6" x14ac:dyDescent="0.2">
      <c r="B460" s="8">
        <v>71889</v>
      </c>
      <c r="C460" s="10">
        <v>44267</v>
      </c>
      <c r="D460" s="7" t="s">
        <v>36</v>
      </c>
      <c r="E460" s="7"/>
      <c r="F460" s="7">
        <v>15.5</v>
      </c>
    </row>
    <row r="461" spans="2:6" x14ac:dyDescent="0.2">
      <c r="B461" s="8">
        <v>71890</v>
      </c>
      <c r="C461" s="10">
        <v>44267</v>
      </c>
      <c r="D461" s="7" t="s">
        <v>36</v>
      </c>
      <c r="E461" s="7"/>
      <c r="F461" s="7">
        <v>13.5</v>
      </c>
    </row>
    <row r="462" spans="2:6" x14ac:dyDescent="0.2">
      <c r="B462" s="8">
        <v>71891</v>
      </c>
      <c r="C462" s="10">
        <v>44267</v>
      </c>
      <c r="D462" s="7" t="s">
        <v>36</v>
      </c>
      <c r="E462" s="7"/>
      <c r="F462" s="7">
        <v>14</v>
      </c>
    </row>
    <row r="463" spans="2:6" x14ac:dyDescent="0.2">
      <c r="B463" s="8">
        <v>71892</v>
      </c>
      <c r="C463" s="10">
        <v>44267</v>
      </c>
      <c r="D463" s="7" t="s">
        <v>36</v>
      </c>
      <c r="E463" s="7"/>
      <c r="F463" s="7">
        <v>14.5</v>
      </c>
    </row>
    <row r="464" spans="2:6" x14ac:dyDescent="0.2">
      <c r="B464" s="8">
        <v>71893</v>
      </c>
      <c r="C464" s="10">
        <v>44267</v>
      </c>
      <c r="D464" s="7" t="s">
        <v>36</v>
      </c>
      <c r="E464" s="7"/>
      <c r="F464" s="7">
        <v>15</v>
      </c>
    </row>
    <row r="465" spans="2:6" x14ac:dyDescent="0.2">
      <c r="B465" s="8">
        <v>71894</v>
      </c>
      <c r="C465" s="10">
        <v>44267</v>
      </c>
      <c r="D465" s="7" t="s">
        <v>36</v>
      </c>
      <c r="E465" s="7"/>
      <c r="F465" s="7">
        <v>15.5</v>
      </c>
    </row>
    <row r="466" spans="2:6" x14ac:dyDescent="0.2">
      <c r="B466" s="8">
        <v>71895</v>
      </c>
      <c r="C466" s="10">
        <v>44267</v>
      </c>
      <c r="D466" s="7" t="s">
        <v>36</v>
      </c>
      <c r="E466" s="7"/>
      <c r="F466" s="7">
        <v>13.5</v>
      </c>
    </row>
    <row r="467" spans="2:6" x14ac:dyDescent="0.2">
      <c r="B467" s="8">
        <v>71896</v>
      </c>
      <c r="C467" s="10">
        <v>44267</v>
      </c>
      <c r="D467" s="7" t="s">
        <v>36</v>
      </c>
      <c r="E467" s="7"/>
      <c r="F467" s="7">
        <v>14</v>
      </c>
    </row>
    <row r="468" spans="2:6" x14ac:dyDescent="0.2">
      <c r="B468" s="8">
        <v>71897</v>
      </c>
      <c r="C468" s="10">
        <v>44267</v>
      </c>
      <c r="D468" s="7" t="s">
        <v>36</v>
      </c>
      <c r="E468" s="7"/>
      <c r="F468" s="7">
        <v>14.5</v>
      </c>
    </row>
    <row r="469" spans="2:6" x14ac:dyDescent="0.2">
      <c r="B469" s="8">
        <v>71898</v>
      </c>
      <c r="C469" s="10">
        <v>44267</v>
      </c>
      <c r="D469" s="7" t="s">
        <v>36</v>
      </c>
      <c r="E469" s="7"/>
      <c r="F469" s="7">
        <v>15.5</v>
      </c>
    </row>
    <row r="470" spans="2:6" x14ac:dyDescent="0.2">
      <c r="B470" s="8">
        <v>71899</v>
      </c>
      <c r="C470" s="10">
        <v>44267</v>
      </c>
      <c r="D470" s="7" t="s">
        <v>36</v>
      </c>
      <c r="E470" s="7"/>
      <c r="F470" s="7">
        <v>15</v>
      </c>
    </row>
    <row r="471" spans="2:6" x14ac:dyDescent="0.2">
      <c r="B471" s="8">
        <v>71900</v>
      </c>
      <c r="C471" s="10">
        <v>44267</v>
      </c>
      <c r="D471" s="7" t="s">
        <v>36</v>
      </c>
      <c r="E471" s="7"/>
      <c r="F471" s="7">
        <v>13.5</v>
      </c>
    </row>
    <row r="472" spans="2:6" x14ac:dyDescent="0.2">
      <c r="B472" s="8">
        <v>71901</v>
      </c>
      <c r="C472" s="10">
        <v>44261</v>
      </c>
      <c r="D472" s="7" t="s">
        <v>78</v>
      </c>
      <c r="E472" s="7" t="s">
        <v>8</v>
      </c>
      <c r="F472" s="7">
        <v>21</v>
      </c>
    </row>
    <row r="473" spans="2:6" x14ac:dyDescent="0.2">
      <c r="B473" s="8">
        <v>71902</v>
      </c>
      <c r="C473" s="10">
        <v>44261</v>
      </c>
      <c r="D473" s="7" t="s">
        <v>78</v>
      </c>
      <c r="E473" s="7" t="s">
        <v>26</v>
      </c>
      <c r="F473" s="7">
        <v>16</v>
      </c>
    </row>
    <row r="474" spans="2:6" x14ac:dyDescent="0.2">
      <c r="B474" s="8">
        <v>71903</v>
      </c>
      <c r="C474" s="10">
        <v>44261</v>
      </c>
      <c r="D474" s="7" t="s">
        <v>78</v>
      </c>
      <c r="E474" s="7" t="s">
        <v>8</v>
      </c>
      <c r="F474" s="7">
        <v>21</v>
      </c>
    </row>
    <row r="475" spans="2:6" x14ac:dyDescent="0.2">
      <c r="B475" s="8">
        <v>71904</v>
      </c>
      <c r="C475" s="10">
        <v>44261</v>
      </c>
      <c r="D475" s="7" t="s">
        <v>78</v>
      </c>
      <c r="E475" s="7" t="s">
        <v>100</v>
      </c>
      <c r="F475" s="7">
        <v>20</v>
      </c>
    </row>
    <row r="476" spans="2:6" x14ac:dyDescent="0.2">
      <c r="B476" s="8">
        <v>71905</v>
      </c>
      <c r="C476" s="10">
        <v>44261</v>
      </c>
      <c r="D476" s="7" t="s">
        <v>78</v>
      </c>
      <c r="E476" s="7" t="s">
        <v>103</v>
      </c>
      <c r="F476" s="7">
        <v>14</v>
      </c>
    </row>
    <row r="477" spans="2:6" x14ac:dyDescent="0.2">
      <c r="B477" s="8">
        <v>71906</v>
      </c>
      <c r="C477" s="10">
        <v>44261</v>
      </c>
      <c r="D477" s="7" t="s">
        <v>78</v>
      </c>
      <c r="E477" s="7" t="s">
        <v>94</v>
      </c>
      <c r="F477" s="7">
        <v>14</v>
      </c>
    </row>
    <row r="478" spans="2:6" x14ac:dyDescent="0.2">
      <c r="B478" s="8">
        <v>71907</v>
      </c>
      <c r="C478" s="10">
        <v>44261</v>
      </c>
      <c r="D478" s="7" t="s">
        <v>78</v>
      </c>
      <c r="E478" s="7" t="s">
        <v>103</v>
      </c>
      <c r="F478" s="7">
        <v>14</v>
      </c>
    </row>
    <row r="479" spans="2:6" x14ac:dyDescent="0.2">
      <c r="B479" s="8">
        <v>71908</v>
      </c>
      <c r="C479" s="10">
        <v>44261</v>
      </c>
      <c r="D479" s="7" t="s">
        <v>106</v>
      </c>
      <c r="E479" s="7" t="s">
        <v>67</v>
      </c>
      <c r="F479" s="7">
        <v>20</v>
      </c>
    </row>
    <row r="480" spans="2:6" x14ac:dyDescent="0.2">
      <c r="B480" s="8">
        <v>71909</v>
      </c>
      <c r="C480" s="10">
        <v>44261</v>
      </c>
      <c r="D480" s="7" t="s">
        <v>78</v>
      </c>
      <c r="E480" s="7" t="s">
        <v>92</v>
      </c>
      <c r="F480" s="7">
        <v>15</v>
      </c>
    </row>
    <row r="481" spans="2:6" x14ac:dyDescent="0.2">
      <c r="B481" s="8">
        <v>71910</v>
      </c>
      <c r="C481" s="10">
        <v>44261</v>
      </c>
      <c r="D481" s="7" t="s">
        <v>78</v>
      </c>
      <c r="E481" s="7" t="s">
        <v>100</v>
      </c>
      <c r="F481" s="7">
        <v>20</v>
      </c>
    </row>
    <row r="482" spans="2:6" x14ac:dyDescent="0.2">
      <c r="B482" s="8">
        <v>71911</v>
      </c>
      <c r="C482" s="10">
        <v>44261</v>
      </c>
      <c r="D482" s="7" t="s">
        <v>78</v>
      </c>
      <c r="E482" s="7" t="s">
        <v>92</v>
      </c>
      <c r="F482" s="7">
        <v>15</v>
      </c>
    </row>
    <row r="483" spans="2:6" x14ac:dyDescent="0.2">
      <c r="B483" s="8">
        <v>71912</v>
      </c>
      <c r="C483" s="10">
        <v>44261</v>
      </c>
      <c r="D483" s="7" t="s">
        <v>95</v>
      </c>
      <c r="E483" s="7" t="s">
        <v>8</v>
      </c>
      <c r="F483" s="7">
        <v>21</v>
      </c>
    </row>
    <row r="484" spans="2:6" x14ac:dyDescent="0.2">
      <c r="B484" s="8">
        <v>71913</v>
      </c>
      <c r="C484" s="10">
        <v>44261</v>
      </c>
      <c r="D484" s="7" t="s">
        <v>95</v>
      </c>
      <c r="E484" s="7" t="s">
        <v>26</v>
      </c>
      <c r="F484" s="7">
        <v>16</v>
      </c>
    </row>
    <row r="485" spans="2:6" x14ac:dyDescent="0.2">
      <c r="B485" s="8">
        <v>71914</v>
      </c>
      <c r="C485" s="10">
        <v>44261</v>
      </c>
      <c r="D485" s="7" t="s">
        <v>95</v>
      </c>
      <c r="E485" s="7" t="s">
        <v>8</v>
      </c>
      <c r="F485" s="7">
        <v>21</v>
      </c>
    </row>
    <row r="486" spans="2:6" x14ac:dyDescent="0.2">
      <c r="B486" s="8">
        <v>71915</v>
      </c>
      <c r="C486" s="10">
        <v>44263</v>
      </c>
      <c r="D486" s="7" t="s">
        <v>76</v>
      </c>
      <c r="E486" s="7" t="s">
        <v>72</v>
      </c>
      <c r="F486" s="7">
        <v>22</v>
      </c>
    </row>
    <row r="487" spans="2:6" x14ac:dyDescent="0.2">
      <c r="B487" s="8">
        <v>71916</v>
      </c>
      <c r="C487" s="10">
        <v>44263</v>
      </c>
      <c r="D487" s="7" t="s">
        <v>76</v>
      </c>
      <c r="E487" s="7" t="s">
        <v>11</v>
      </c>
      <c r="F487" s="7">
        <v>21</v>
      </c>
    </row>
    <row r="488" spans="2:6" x14ac:dyDescent="0.2">
      <c r="B488" s="8">
        <v>71917</v>
      </c>
      <c r="C488" s="10">
        <v>44263</v>
      </c>
      <c r="D488" s="7" t="s">
        <v>76</v>
      </c>
      <c r="E488" s="7" t="s">
        <v>8</v>
      </c>
      <c r="F488" s="7">
        <v>21</v>
      </c>
    </row>
    <row r="489" spans="2:6" x14ac:dyDescent="0.2">
      <c r="B489" s="8">
        <v>71918</v>
      </c>
      <c r="C489" s="10">
        <v>44263</v>
      </c>
      <c r="D489" s="7" t="s">
        <v>78</v>
      </c>
      <c r="E489" s="7" t="s">
        <v>100</v>
      </c>
      <c r="F489" s="7">
        <v>20</v>
      </c>
    </row>
    <row r="490" spans="2:6" x14ac:dyDescent="0.2">
      <c r="B490" s="8">
        <v>71919</v>
      </c>
      <c r="C490" s="10">
        <v>44263</v>
      </c>
      <c r="D490" s="7" t="s">
        <v>107</v>
      </c>
      <c r="E490" s="7"/>
      <c r="F490" s="7">
        <v>7</v>
      </c>
    </row>
    <row r="491" spans="2:6" x14ac:dyDescent="0.2">
      <c r="B491" s="8">
        <v>71920</v>
      </c>
      <c r="C491" s="10">
        <v>44263</v>
      </c>
      <c r="D491" s="7" t="s">
        <v>76</v>
      </c>
      <c r="E491" s="7" t="s">
        <v>11</v>
      </c>
      <c r="F491" s="7">
        <v>21</v>
      </c>
    </row>
    <row r="492" spans="2:6" x14ac:dyDescent="0.2">
      <c r="B492" s="8">
        <v>71921</v>
      </c>
      <c r="C492" s="10">
        <v>44263</v>
      </c>
      <c r="D492" s="7" t="s">
        <v>76</v>
      </c>
      <c r="E492" s="7" t="s">
        <v>72</v>
      </c>
      <c r="F492" s="7">
        <v>22</v>
      </c>
    </row>
    <row r="493" spans="2:6" x14ac:dyDescent="0.2">
      <c r="B493" s="8">
        <v>71922</v>
      </c>
      <c r="C493" s="10">
        <v>44263</v>
      </c>
      <c r="D493" s="7" t="s">
        <v>76</v>
      </c>
      <c r="E493" s="7" t="s">
        <v>8</v>
      </c>
      <c r="F493" s="7">
        <v>21</v>
      </c>
    </row>
    <row r="494" spans="2:6" x14ac:dyDescent="0.2">
      <c r="B494" s="8">
        <v>71923</v>
      </c>
      <c r="C494" s="10">
        <v>44263</v>
      </c>
      <c r="D494" s="7" t="s">
        <v>78</v>
      </c>
      <c r="E494" s="7" t="s">
        <v>92</v>
      </c>
      <c r="F494" s="7">
        <v>15</v>
      </c>
    </row>
    <row r="495" spans="2:6" x14ac:dyDescent="0.2">
      <c r="B495" s="8">
        <v>71924</v>
      </c>
      <c r="C495" s="10">
        <v>44447</v>
      </c>
      <c r="D495" s="7" t="s">
        <v>76</v>
      </c>
      <c r="E495" s="7" t="s">
        <v>11</v>
      </c>
      <c r="F495" s="7">
        <v>21</v>
      </c>
    </row>
    <row r="496" spans="2:6" x14ac:dyDescent="0.2">
      <c r="B496" s="8">
        <v>71925</v>
      </c>
      <c r="C496" s="10">
        <v>44263</v>
      </c>
      <c r="D496" s="7" t="s">
        <v>76</v>
      </c>
      <c r="E496" s="7" t="s">
        <v>8</v>
      </c>
      <c r="F496" s="7">
        <v>21</v>
      </c>
    </row>
    <row r="497" spans="2:6" x14ac:dyDescent="0.2">
      <c r="B497" s="8">
        <v>71926</v>
      </c>
      <c r="C497" s="10">
        <v>44263</v>
      </c>
      <c r="D497" s="7" t="s">
        <v>95</v>
      </c>
      <c r="E497" s="7" t="s">
        <v>8</v>
      </c>
      <c r="F497" s="7">
        <v>21</v>
      </c>
    </row>
    <row r="498" spans="2:6" x14ac:dyDescent="0.2">
      <c r="B498" s="8">
        <v>71927</v>
      </c>
      <c r="C498" s="10">
        <v>44264</v>
      </c>
      <c r="D498" s="7" t="s">
        <v>60</v>
      </c>
      <c r="E498" s="7" t="s">
        <v>11</v>
      </c>
      <c r="F498" s="7">
        <v>21</v>
      </c>
    </row>
    <row r="499" spans="2:6" x14ac:dyDescent="0.2">
      <c r="B499" s="8">
        <v>71928</v>
      </c>
      <c r="C499" s="10">
        <v>44264</v>
      </c>
      <c r="D499" s="7" t="s">
        <v>60</v>
      </c>
      <c r="E499" s="7" t="s">
        <v>11</v>
      </c>
      <c r="F499" s="7">
        <v>21</v>
      </c>
    </row>
    <row r="500" spans="2:6" x14ac:dyDescent="0.2">
      <c r="B500" s="8">
        <v>71929</v>
      </c>
      <c r="C500" s="10">
        <v>44264</v>
      </c>
      <c r="D500" s="7" t="s">
        <v>78</v>
      </c>
      <c r="E500" s="7" t="s">
        <v>8</v>
      </c>
      <c r="F500" s="7">
        <v>21</v>
      </c>
    </row>
    <row r="501" spans="2:6" x14ac:dyDescent="0.2">
      <c r="B501" s="8">
        <v>71930</v>
      </c>
      <c r="C501" s="10">
        <v>44264</v>
      </c>
      <c r="D501" s="7" t="s">
        <v>78</v>
      </c>
      <c r="E501" s="7" t="s">
        <v>103</v>
      </c>
      <c r="F501" s="7">
        <v>14</v>
      </c>
    </row>
    <row r="502" spans="2:6" x14ac:dyDescent="0.2">
      <c r="B502" s="8">
        <v>71931</v>
      </c>
      <c r="C502" s="10">
        <v>44264</v>
      </c>
      <c r="D502" s="7" t="s">
        <v>78</v>
      </c>
      <c r="E502" s="7" t="s">
        <v>11</v>
      </c>
      <c r="F502" s="7">
        <v>21</v>
      </c>
    </row>
    <row r="503" spans="2:6" x14ac:dyDescent="0.2">
      <c r="B503" s="8">
        <v>71932</v>
      </c>
      <c r="C503" s="10">
        <v>44264</v>
      </c>
      <c r="D503" s="7" t="s">
        <v>51</v>
      </c>
      <c r="E503" s="7" t="s">
        <v>11</v>
      </c>
      <c r="F503" s="7">
        <v>21</v>
      </c>
    </row>
    <row r="504" spans="2:6" x14ac:dyDescent="0.2">
      <c r="B504" s="8">
        <v>71933</v>
      </c>
      <c r="C504" s="10">
        <v>44264</v>
      </c>
      <c r="D504" s="7" t="s">
        <v>51</v>
      </c>
      <c r="E504" s="7" t="s">
        <v>8</v>
      </c>
      <c r="F504" s="7">
        <v>21</v>
      </c>
    </row>
    <row r="505" spans="2:6" x14ac:dyDescent="0.2">
      <c r="B505" s="8">
        <v>71934</v>
      </c>
      <c r="C505" s="10">
        <v>44264</v>
      </c>
      <c r="D505" s="7" t="s">
        <v>51</v>
      </c>
      <c r="E505" s="7" t="s">
        <v>26</v>
      </c>
      <c r="F505" s="7">
        <v>16</v>
      </c>
    </row>
    <row r="506" spans="2:6" x14ac:dyDescent="0.2">
      <c r="B506" s="8">
        <v>71935</v>
      </c>
      <c r="C506" s="10">
        <v>44264</v>
      </c>
      <c r="D506" s="7" t="s">
        <v>51</v>
      </c>
      <c r="E506" s="7" t="s">
        <v>6</v>
      </c>
      <c r="F506" s="7">
        <v>20</v>
      </c>
    </row>
    <row r="507" spans="2:6" x14ac:dyDescent="0.2">
      <c r="B507" s="8">
        <v>71936</v>
      </c>
      <c r="C507" s="10">
        <v>44264</v>
      </c>
      <c r="D507" s="7" t="s">
        <v>78</v>
      </c>
      <c r="E507" s="7" t="s">
        <v>92</v>
      </c>
      <c r="F507" s="7">
        <v>15</v>
      </c>
    </row>
    <row r="508" spans="2:6" x14ac:dyDescent="0.2">
      <c r="B508" s="8">
        <v>71937</v>
      </c>
      <c r="C508" s="10">
        <v>44264</v>
      </c>
      <c r="D508" s="7" t="s">
        <v>78</v>
      </c>
      <c r="E508" s="7" t="s">
        <v>93</v>
      </c>
      <c r="F508" s="7">
        <v>21</v>
      </c>
    </row>
    <row r="509" spans="2:6" x14ac:dyDescent="0.2">
      <c r="B509" s="8">
        <v>71938</v>
      </c>
      <c r="C509" s="10">
        <v>44264</v>
      </c>
      <c r="D509" s="7" t="s">
        <v>78</v>
      </c>
      <c r="E509" s="7" t="s">
        <v>96</v>
      </c>
      <c r="F509" s="7">
        <v>19</v>
      </c>
    </row>
    <row r="510" spans="2:6" x14ac:dyDescent="0.2">
      <c r="B510" s="8">
        <v>71939</v>
      </c>
      <c r="C510" s="10">
        <v>44264</v>
      </c>
      <c r="D510" s="7" t="s">
        <v>78</v>
      </c>
      <c r="E510" s="7" t="s">
        <v>108</v>
      </c>
      <c r="F510" s="7">
        <v>18</v>
      </c>
    </row>
    <row r="511" spans="2:6" x14ac:dyDescent="0.2">
      <c r="B511" s="8">
        <v>71940</v>
      </c>
      <c r="C511" s="10">
        <v>44264</v>
      </c>
      <c r="D511" s="7" t="s">
        <v>78</v>
      </c>
      <c r="E511" s="7" t="s">
        <v>109</v>
      </c>
      <c r="F511" s="7">
        <v>14</v>
      </c>
    </row>
    <row r="512" spans="2:6" x14ac:dyDescent="0.2">
      <c r="B512" s="8">
        <v>71941</v>
      </c>
      <c r="C512" s="10">
        <v>44264</v>
      </c>
      <c r="D512" s="7" t="s">
        <v>51</v>
      </c>
      <c r="E512" s="7" t="s">
        <v>11</v>
      </c>
      <c r="F512" s="7">
        <v>21</v>
      </c>
    </row>
    <row r="513" spans="2:6" x14ac:dyDescent="0.2">
      <c r="B513" s="8">
        <v>71942</v>
      </c>
      <c r="C513" s="10">
        <v>44264</v>
      </c>
      <c r="D513" s="7" t="s">
        <v>78</v>
      </c>
      <c r="E513" s="7" t="s">
        <v>103</v>
      </c>
      <c r="F513" s="7">
        <v>14</v>
      </c>
    </row>
    <row r="514" spans="2:6" x14ac:dyDescent="0.2">
      <c r="B514" s="8">
        <v>71943</v>
      </c>
      <c r="C514" s="10">
        <v>44264</v>
      </c>
      <c r="D514" s="7" t="s">
        <v>78</v>
      </c>
      <c r="E514" s="7" t="s">
        <v>94</v>
      </c>
      <c r="F514" s="7">
        <v>14</v>
      </c>
    </row>
    <row r="515" spans="2:6" x14ac:dyDescent="0.2">
      <c r="B515" s="8">
        <v>71944</v>
      </c>
      <c r="C515" s="10">
        <v>44264</v>
      </c>
      <c r="D515" s="7" t="s">
        <v>78</v>
      </c>
      <c r="E515" s="7" t="s">
        <v>109</v>
      </c>
      <c r="F515" s="7">
        <v>14</v>
      </c>
    </row>
    <row r="516" spans="2:6" x14ac:dyDescent="0.2">
      <c r="B516" s="8">
        <v>71945</v>
      </c>
      <c r="C516" s="10">
        <v>44264</v>
      </c>
      <c r="D516" s="7" t="s">
        <v>78</v>
      </c>
      <c r="E516" s="7" t="s">
        <v>93</v>
      </c>
      <c r="F516" s="7">
        <v>21</v>
      </c>
    </row>
    <row r="517" spans="2:6" x14ac:dyDescent="0.2">
      <c r="B517" s="8">
        <v>71946</v>
      </c>
      <c r="C517" s="10">
        <v>44264</v>
      </c>
      <c r="D517" s="7" t="s">
        <v>78</v>
      </c>
      <c r="E517" s="7" t="s">
        <v>92</v>
      </c>
      <c r="F517" s="7">
        <v>15</v>
      </c>
    </row>
    <row r="518" spans="2:6" x14ac:dyDescent="0.2">
      <c r="B518" s="8">
        <v>71947</v>
      </c>
      <c r="C518" s="10">
        <v>44264</v>
      </c>
      <c r="D518" s="7" t="s">
        <v>51</v>
      </c>
      <c r="E518" s="7" t="s">
        <v>26</v>
      </c>
      <c r="F518" s="7">
        <v>16</v>
      </c>
    </row>
    <row r="519" spans="2:6" x14ac:dyDescent="0.2">
      <c r="B519" s="8">
        <v>71948</v>
      </c>
      <c r="C519" s="10">
        <v>44264</v>
      </c>
      <c r="D519" s="7" t="s">
        <v>51</v>
      </c>
      <c r="E519" s="7" t="s">
        <v>8</v>
      </c>
      <c r="F519" s="7">
        <v>21</v>
      </c>
    </row>
    <row r="520" spans="2:6" x14ac:dyDescent="0.2">
      <c r="B520" s="8">
        <v>71949</v>
      </c>
      <c r="C520" s="10">
        <v>44264</v>
      </c>
      <c r="D520" s="7" t="s">
        <v>51</v>
      </c>
      <c r="E520" s="7" t="s">
        <v>6</v>
      </c>
      <c r="F520" s="7">
        <v>20</v>
      </c>
    </row>
    <row r="521" spans="2:6" x14ac:dyDescent="0.2">
      <c r="B521" s="8">
        <v>71950</v>
      </c>
      <c r="C521" s="10">
        <v>44264</v>
      </c>
      <c r="D521" s="7" t="s">
        <v>78</v>
      </c>
      <c r="E521" s="7" t="s">
        <v>103</v>
      </c>
      <c r="F521" s="7">
        <v>14</v>
      </c>
    </row>
    <row r="522" spans="2:6" x14ac:dyDescent="0.2">
      <c r="B522" s="8">
        <v>71951</v>
      </c>
      <c r="C522" s="10">
        <v>44264</v>
      </c>
      <c r="D522" s="7" t="s">
        <v>78</v>
      </c>
      <c r="E522" s="7" t="s">
        <v>104</v>
      </c>
      <c r="F522" s="7">
        <v>15</v>
      </c>
    </row>
    <row r="523" spans="2:6" x14ac:dyDescent="0.2">
      <c r="B523" s="8">
        <v>71952</v>
      </c>
      <c r="C523" s="10">
        <v>44264</v>
      </c>
      <c r="D523" s="7" t="s">
        <v>78</v>
      </c>
      <c r="E523" s="7" t="s">
        <v>100</v>
      </c>
      <c r="F523" s="7">
        <v>20</v>
      </c>
    </row>
    <row r="524" spans="2:6" x14ac:dyDescent="0.2">
      <c r="B524" s="8">
        <v>71953</v>
      </c>
      <c r="C524" s="10">
        <v>44264</v>
      </c>
      <c r="D524" s="7" t="s">
        <v>78</v>
      </c>
      <c r="E524" s="7" t="s">
        <v>96</v>
      </c>
      <c r="F524" s="7">
        <v>19</v>
      </c>
    </row>
    <row r="525" spans="2:6" x14ac:dyDescent="0.2">
      <c r="B525" s="8">
        <v>71954</v>
      </c>
      <c r="C525" s="10">
        <v>44264</v>
      </c>
      <c r="D525" s="7" t="s">
        <v>51</v>
      </c>
      <c r="E525" s="7" t="s">
        <v>11</v>
      </c>
      <c r="F525" s="7">
        <v>21</v>
      </c>
    </row>
    <row r="526" spans="2:6" x14ac:dyDescent="0.2">
      <c r="B526" s="8">
        <v>71955</v>
      </c>
      <c r="C526" s="10">
        <v>44264</v>
      </c>
      <c r="D526" s="7" t="s">
        <v>95</v>
      </c>
      <c r="E526" s="7" t="s">
        <v>26</v>
      </c>
      <c r="F526" s="7">
        <v>16</v>
      </c>
    </row>
    <row r="527" spans="2:6" x14ac:dyDescent="0.2">
      <c r="B527" s="8">
        <v>71956</v>
      </c>
      <c r="C527" s="10">
        <v>44264</v>
      </c>
      <c r="D527" s="7" t="s">
        <v>78</v>
      </c>
      <c r="E527" s="7" t="s">
        <v>94</v>
      </c>
      <c r="F527" s="7">
        <v>14</v>
      </c>
    </row>
    <row r="528" spans="2:6" x14ac:dyDescent="0.2">
      <c r="B528" s="8">
        <v>71957</v>
      </c>
      <c r="C528" s="10">
        <v>44264</v>
      </c>
      <c r="D528" s="7" t="s">
        <v>78</v>
      </c>
      <c r="E528" s="7" t="s">
        <v>93</v>
      </c>
      <c r="F528" s="7">
        <v>21</v>
      </c>
    </row>
    <row r="529" spans="2:6" x14ac:dyDescent="0.2">
      <c r="B529" s="8">
        <v>71958</v>
      </c>
      <c r="C529" s="10">
        <v>44264</v>
      </c>
      <c r="D529" s="7" t="s">
        <v>78</v>
      </c>
      <c r="E529" s="7" t="s">
        <v>109</v>
      </c>
      <c r="F529" s="7">
        <v>14</v>
      </c>
    </row>
    <row r="530" spans="2:6" x14ac:dyDescent="0.2">
      <c r="B530" s="8">
        <v>71959</v>
      </c>
      <c r="C530" s="10">
        <v>44264</v>
      </c>
      <c r="D530" s="7" t="s">
        <v>78</v>
      </c>
      <c r="E530" s="7" t="s">
        <v>108</v>
      </c>
      <c r="F530" s="7">
        <v>18</v>
      </c>
    </row>
    <row r="531" spans="2:6" x14ac:dyDescent="0.2">
      <c r="B531" s="8">
        <v>71960</v>
      </c>
      <c r="C531" s="10">
        <v>44264</v>
      </c>
      <c r="D531" s="7" t="s">
        <v>78</v>
      </c>
      <c r="E531" s="7" t="s">
        <v>96</v>
      </c>
      <c r="F531" s="7">
        <v>19</v>
      </c>
    </row>
    <row r="532" spans="2:6" x14ac:dyDescent="0.2">
      <c r="B532" s="8">
        <v>71961</v>
      </c>
      <c r="C532" s="10">
        <v>44264</v>
      </c>
      <c r="D532" s="7" t="s">
        <v>78</v>
      </c>
      <c r="E532" s="7" t="s">
        <v>109</v>
      </c>
      <c r="F532" s="7">
        <v>14</v>
      </c>
    </row>
    <row r="533" spans="2:6" x14ac:dyDescent="0.2">
      <c r="B533" s="8">
        <v>71962</v>
      </c>
      <c r="C533" s="10">
        <v>44264</v>
      </c>
      <c r="D533" s="7" t="s">
        <v>78</v>
      </c>
      <c r="E533" s="7" t="s">
        <v>100</v>
      </c>
      <c r="F533" s="7">
        <v>20</v>
      </c>
    </row>
    <row r="534" spans="2:6" x14ac:dyDescent="0.2">
      <c r="B534" s="8">
        <v>71963</v>
      </c>
      <c r="C534" s="10">
        <v>44264</v>
      </c>
      <c r="D534" s="7" t="s">
        <v>78</v>
      </c>
      <c r="E534" s="7" t="s">
        <v>109</v>
      </c>
      <c r="F534" s="7">
        <v>14</v>
      </c>
    </row>
    <row r="535" spans="2:6" x14ac:dyDescent="0.2">
      <c r="B535" s="8">
        <v>71964</v>
      </c>
      <c r="C535" s="10">
        <v>44264</v>
      </c>
      <c r="D535" s="7" t="s">
        <v>95</v>
      </c>
      <c r="E535" s="7" t="s">
        <v>8</v>
      </c>
      <c r="F535" s="7">
        <v>21</v>
      </c>
    </row>
    <row r="536" spans="2:6" x14ac:dyDescent="0.2">
      <c r="B536" s="8">
        <v>71965</v>
      </c>
      <c r="C536" s="10">
        <v>44264</v>
      </c>
      <c r="D536" s="7" t="s">
        <v>95</v>
      </c>
      <c r="E536" s="7" t="s">
        <v>26</v>
      </c>
      <c r="F536" s="7">
        <v>16</v>
      </c>
    </row>
    <row r="537" spans="2:6" x14ac:dyDescent="0.2">
      <c r="B537" s="8">
        <v>71966</v>
      </c>
      <c r="C537" s="10">
        <v>44264</v>
      </c>
      <c r="D537" s="7" t="s">
        <v>51</v>
      </c>
      <c r="E537" s="7" t="s">
        <v>6</v>
      </c>
      <c r="F537" s="7">
        <v>20</v>
      </c>
    </row>
    <row r="538" spans="2:6" x14ac:dyDescent="0.2">
      <c r="B538" s="8">
        <v>71967</v>
      </c>
      <c r="C538" s="10">
        <v>44264</v>
      </c>
      <c r="D538" s="7" t="s">
        <v>95</v>
      </c>
      <c r="E538" s="7" t="s">
        <v>8</v>
      </c>
      <c r="F538" s="7">
        <v>21</v>
      </c>
    </row>
    <row r="539" spans="2:6" x14ac:dyDescent="0.2">
      <c r="B539" s="8">
        <v>71968</v>
      </c>
      <c r="C539" s="10">
        <v>44264</v>
      </c>
      <c r="D539" s="7" t="s">
        <v>78</v>
      </c>
      <c r="E539" s="7" t="s">
        <v>108</v>
      </c>
      <c r="F539" s="7">
        <v>18</v>
      </c>
    </row>
    <row r="540" spans="2:6" x14ac:dyDescent="0.2">
      <c r="B540" s="8">
        <v>71969</v>
      </c>
      <c r="C540" s="10">
        <v>44264</v>
      </c>
      <c r="D540" s="7" t="s">
        <v>78</v>
      </c>
      <c r="E540" s="7" t="s">
        <v>96</v>
      </c>
      <c r="F540" s="7">
        <v>19</v>
      </c>
    </row>
    <row r="541" spans="2:6" x14ac:dyDescent="0.2">
      <c r="B541" s="8">
        <v>71970</v>
      </c>
      <c r="C541" s="10">
        <v>44264</v>
      </c>
      <c r="D541" s="7" t="s">
        <v>78</v>
      </c>
      <c r="E541" s="7" t="s">
        <v>108</v>
      </c>
      <c r="F541" s="7">
        <v>21</v>
      </c>
    </row>
    <row r="542" spans="2:6" x14ac:dyDescent="0.2">
      <c r="B542" s="8">
        <v>71971</v>
      </c>
      <c r="C542" s="10">
        <v>44264</v>
      </c>
      <c r="D542" s="7" t="s">
        <v>78</v>
      </c>
      <c r="E542" s="9" t="s">
        <v>26</v>
      </c>
      <c r="F542" s="7">
        <v>16</v>
      </c>
    </row>
    <row r="543" spans="2:6" x14ac:dyDescent="0.2">
      <c r="B543" s="8">
        <v>71972</v>
      </c>
      <c r="C543" s="10">
        <v>44264</v>
      </c>
      <c r="D543" s="7" t="s">
        <v>78</v>
      </c>
      <c r="E543" s="7" t="s">
        <v>6</v>
      </c>
      <c r="F543" s="7">
        <v>20</v>
      </c>
    </row>
    <row r="544" spans="2:6" x14ac:dyDescent="0.2">
      <c r="B544" s="8">
        <v>71973</v>
      </c>
      <c r="C544" s="10">
        <v>44264</v>
      </c>
      <c r="D544" s="7" t="s">
        <v>95</v>
      </c>
      <c r="E544" s="9" t="s">
        <v>26</v>
      </c>
      <c r="F544" s="7">
        <v>16</v>
      </c>
    </row>
    <row r="545" spans="2:6" x14ac:dyDescent="0.2">
      <c r="B545" s="8">
        <v>71974</v>
      </c>
      <c r="C545" s="10">
        <v>44264</v>
      </c>
      <c r="D545" s="7" t="s">
        <v>95</v>
      </c>
      <c r="E545" s="7" t="s">
        <v>6</v>
      </c>
      <c r="F545" s="7">
        <v>20</v>
      </c>
    </row>
    <row r="546" spans="2:6" x14ac:dyDescent="0.2">
      <c r="B546" s="8">
        <v>71975</v>
      </c>
      <c r="C546" s="10">
        <v>44264</v>
      </c>
      <c r="D546" s="7" t="s">
        <v>78</v>
      </c>
      <c r="E546" s="9" t="s">
        <v>109</v>
      </c>
      <c r="F546" s="7">
        <v>14</v>
      </c>
    </row>
    <row r="547" spans="2:6" x14ac:dyDescent="0.2">
      <c r="B547" s="8">
        <v>71976</v>
      </c>
      <c r="C547" s="10">
        <v>44264</v>
      </c>
      <c r="D547" s="7" t="s">
        <v>78</v>
      </c>
      <c r="E547" s="7" t="s">
        <v>11</v>
      </c>
      <c r="F547" s="7">
        <v>21</v>
      </c>
    </row>
    <row r="548" spans="2:6" x14ac:dyDescent="0.2">
      <c r="B548" s="8">
        <v>71977</v>
      </c>
      <c r="C548" s="10">
        <v>44264</v>
      </c>
      <c r="D548" s="7" t="s">
        <v>78</v>
      </c>
      <c r="E548" s="9" t="s">
        <v>8</v>
      </c>
      <c r="F548" s="7">
        <v>21</v>
      </c>
    </row>
    <row r="549" spans="2:6" x14ac:dyDescent="0.2">
      <c r="B549" s="8">
        <v>71978</v>
      </c>
      <c r="C549" s="10">
        <v>44264</v>
      </c>
      <c r="D549" s="7" t="s">
        <v>78</v>
      </c>
      <c r="E549" s="9" t="s">
        <v>100</v>
      </c>
      <c r="F549" s="7">
        <v>20</v>
      </c>
    </row>
    <row r="550" spans="2:6" x14ac:dyDescent="0.2">
      <c r="B550" s="8">
        <v>71979</v>
      </c>
      <c r="C550" s="10">
        <v>44264</v>
      </c>
      <c r="D550" s="7" t="s">
        <v>78</v>
      </c>
      <c r="E550" s="7" t="s">
        <v>26</v>
      </c>
      <c r="F550" s="7">
        <v>16</v>
      </c>
    </row>
    <row r="551" spans="2:6" x14ac:dyDescent="0.2">
      <c r="B551" s="8">
        <v>71980</v>
      </c>
      <c r="C551" s="10">
        <v>44265</v>
      </c>
      <c r="D551" s="7" t="s">
        <v>78</v>
      </c>
      <c r="E551" s="7" t="s">
        <v>94</v>
      </c>
      <c r="F551" s="7">
        <v>14</v>
      </c>
    </row>
    <row r="552" spans="2:6" x14ac:dyDescent="0.2">
      <c r="B552" s="8">
        <v>71981</v>
      </c>
      <c r="C552" s="10">
        <v>44265</v>
      </c>
      <c r="D552" s="7" t="s">
        <v>78</v>
      </c>
      <c r="E552" s="7" t="s">
        <v>103</v>
      </c>
      <c r="F552" s="7">
        <v>14</v>
      </c>
    </row>
    <row r="553" spans="2:6" x14ac:dyDescent="0.2">
      <c r="B553" s="8">
        <v>71982</v>
      </c>
      <c r="C553" s="10">
        <v>44265</v>
      </c>
      <c r="D553" s="7" t="s">
        <v>78</v>
      </c>
      <c r="E553" s="7" t="s">
        <v>93</v>
      </c>
      <c r="F553" s="7">
        <v>21</v>
      </c>
    </row>
    <row r="554" spans="2:6" x14ac:dyDescent="0.2">
      <c r="B554" s="8">
        <v>71983</v>
      </c>
      <c r="C554" s="10">
        <v>44265</v>
      </c>
      <c r="D554" s="7" t="s">
        <v>76</v>
      </c>
      <c r="E554" s="7" t="s">
        <v>11</v>
      </c>
      <c r="F554" s="7">
        <v>21</v>
      </c>
    </row>
    <row r="555" spans="2:6" x14ac:dyDescent="0.2">
      <c r="B555" s="8">
        <v>71984</v>
      </c>
      <c r="C555" s="10">
        <v>44265</v>
      </c>
      <c r="D555" s="7" t="s">
        <v>76</v>
      </c>
      <c r="E555" s="7" t="s">
        <v>6</v>
      </c>
      <c r="F555" s="7">
        <v>20</v>
      </c>
    </row>
    <row r="556" spans="2:6" x14ac:dyDescent="0.2">
      <c r="B556" s="8">
        <v>71985</v>
      </c>
      <c r="C556" s="6">
        <v>44265</v>
      </c>
      <c r="D556" s="7" t="s">
        <v>95</v>
      </c>
      <c r="E556" s="7" t="s">
        <v>26</v>
      </c>
      <c r="F556" s="7">
        <v>16</v>
      </c>
    </row>
    <row r="557" spans="2:6" x14ac:dyDescent="0.2">
      <c r="B557" s="8">
        <v>71986</v>
      </c>
      <c r="C557" s="10">
        <v>44265</v>
      </c>
      <c r="D557" s="7" t="s">
        <v>95</v>
      </c>
      <c r="E557" s="7" t="s">
        <v>109</v>
      </c>
      <c r="F557" s="7">
        <v>14</v>
      </c>
    </row>
    <row r="558" spans="2:6" x14ac:dyDescent="0.2">
      <c r="B558" s="8">
        <v>71987</v>
      </c>
      <c r="C558" s="10">
        <v>44265</v>
      </c>
      <c r="D558" s="7" t="s">
        <v>78</v>
      </c>
      <c r="E558" s="7" t="s">
        <v>96</v>
      </c>
      <c r="F558" s="7">
        <v>19</v>
      </c>
    </row>
    <row r="559" spans="2:6" x14ac:dyDescent="0.2">
      <c r="B559" s="8">
        <v>71988</v>
      </c>
      <c r="C559" s="10">
        <v>44265</v>
      </c>
      <c r="D559" s="7" t="s">
        <v>78</v>
      </c>
      <c r="E559" s="7" t="s">
        <v>94</v>
      </c>
      <c r="F559" s="7">
        <v>14</v>
      </c>
    </row>
    <row r="560" spans="2:6" x14ac:dyDescent="0.2">
      <c r="B560" s="8">
        <v>71989</v>
      </c>
      <c r="C560" s="10">
        <v>44265</v>
      </c>
      <c r="D560" s="7" t="s">
        <v>78</v>
      </c>
      <c r="E560" s="7" t="s">
        <v>100</v>
      </c>
      <c r="F560" s="7">
        <v>20</v>
      </c>
    </row>
    <row r="561" spans="2:6" x14ac:dyDescent="0.2">
      <c r="B561" s="8">
        <v>71990</v>
      </c>
      <c r="C561" s="10">
        <v>44265</v>
      </c>
      <c r="D561" s="7" t="s">
        <v>95</v>
      </c>
      <c r="E561" s="7" t="s">
        <v>26</v>
      </c>
      <c r="F561" s="7">
        <v>16</v>
      </c>
    </row>
    <row r="562" spans="2:6" x14ac:dyDescent="0.2">
      <c r="B562" s="8">
        <v>71991</v>
      </c>
      <c r="C562" s="10">
        <v>44265</v>
      </c>
      <c r="D562" s="7" t="s">
        <v>95</v>
      </c>
      <c r="E562" s="7" t="s">
        <v>109</v>
      </c>
      <c r="F562" s="7">
        <v>14</v>
      </c>
    </row>
    <row r="563" spans="2:6" x14ac:dyDescent="0.2">
      <c r="B563" s="8">
        <v>71992</v>
      </c>
      <c r="C563" s="6"/>
      <c r="D563" s="7" t="s">
        <v>24</v>
      </c>
      <c r="E563" s="7"/>
      <c r="F563" s="7">
        <v>0</v>
      </c>
    </row>
    <row r="564" spans="2:6" x14ac:dyDescent="0.2">
      <c r="B564" s="8">
        <v>71993</v>
      </c>
      <c r="C564" s="6">
        <v>44265</v>
      </c>
      <c r="D564" s="7" t="s">
        <v>78</v>
      </c>
      <c r="E564" s="7" t="s">
        <v>93</v>
      </c>
      <c r="F564" s="7">
        <v>21</v>
      </c>
    </row>
    <row r="565" spans="2:6" x14ac:dyDescent="0.2">
      <c r="B565" s="8">
        <v>71994</v>
      </c>
      <c r="C565" s="6">
        <v>44265</v>
      </c>
      <c r="D565" s="7" t="s">
        <v>78</v>
      </c>
      <c r="E565" s="7" t="s">
        <v>103</v>
      </c>
      <c r="F565" s="7">
        <v>14</v>
      </c>
    </row>
    <row r="566" spans="2:6" x14ac:dyDescent="0.2">
      <c r="B566" s="8">
        <v>71995</v>
      </c>
      <c r="C566" s="10">
        <v>44265</v>
      </c>
      <c r="D566" s="9" t="s">
        <v>78</v>
      </c>
      <c r="E566" s="9" t="s">
        <v>96</v>
      </c>
      <c r="F566" s="9">
        <v>19</v>
      </c>
    </row>
    <row r="567" spans="2:6" x14ac:dyDescent="0.2">
      <c r="B567" s="8">
        <v>71996</v>
      </c>
      <c r="C567" s="6">
        <v>44265</v>
      </c>
      <c r="D567" s="7" t="s">
        <v>13</v>
      </c>
      <c r="E567" s="7" t="s">
        <v>6</v>
      </c>
      <c r="F567" s="7">
        <v>20</v>
      </c>
    </row>
    <row r="568" spans="2:6" x14ac:dyDescent="0.2">
      <c r="B568" s="8">
        <v>71997</v>
      </c>
      <c r="C568" s="6">
        <v>44265</v>
      </c>
      <c r="D568" s="7" t="s">
        <v>13</v>
      </c>
      <c r="E568" s="7" t="s">
        <v>11</v>
      </c>
      <c r="F568" s="7">
        <v>21</v>
      </c>
    </row>
    <row r="569" spans="2:6" x14ac:dyDescent="0.2">
      <c r="B569" s="8">
        <v>71998</v>
      </c>
      <c r="C569" s="6">
        <v>44265</v>
      </c>
      <c r="D569" s="7" t="s">
        <v>95</v>
      </c>
      <c r="E569" s="7" t="s">
        <v>26</v>
      </c>
      <c r="F569" s="7">
        <v>16</v>
      </c>
    </row>
    <row r="570" spans="2:6" x14ac:dyDescent="0.2">
      <c r="B570" s="8">
        <v>71999</v>
      </c>
      <c r="C570" s="6"/>
      <c r="D570" s="7" t="s">
        <v>24</v>
      </c>
      <c r="E570" s="7"/>
      <c r="F570" s="7">
        <v>0</v>
      </c>
    </row>
    <row r="571" spans="2:6" x14ac:dyDescent="0.2">
      <c r="B571" s="8">
        <v>72000</v>
      </c>
      <c r="C571" s="6">
        <v>44265</v>
      </c>
      <c r="D571" s="7" t="s">
        <v>95</v>
      </c>
      <c r="E571" s="7" t="s">
        <v>109</v>
      </c>
      <c r="F571" s="7">
        <v>14</v>
      </c>
    </row>
    <row r="572" spans="2:6" x14ac:dyDescent="0.2">
      <c r="B572" s="8">
        <v>72001</v>
      </c>
      <c r="C572" s="6">
        <v>44265</v>
      </c>
      <c r="D572" s="7" t="s">
        <v>78</v>
      </c>
      <c r="E572" s="7" t="s">
        <v>94</v>
      </c>
      <c r="F572" s="7">
        <v>14</v>
      </c>
    </row>
    <row r="573" spans="2:6" x14ac:dyDescent="0.2">
      <c r="B573" s="8">
        <v>72002</v>
      </c>
      <c r="C573" s="6">
        <v>44265</v>
      </c>
      <c r="D573" s="7" t="s">
        <v>78</v>
      </c>
      <c r="E573" s="7" t="s">
        <v>100</v>
      </c>
      <c r="F573" s="7">
        <v>20</v>
      </c>
    </row>
    <row r="574" spans="2:6" x14ac:dyDescent="0.2">
      <c r="B574" s="8">
        <v>72003</v>
      </c>
      <c r="C574" s="6"/>
      <c r="D574" s="7" t="s">
        <v>24</v>
      </c>
      <c r="E574" s="7"/>
      <c r="F574" s="7">
        <v>0</v>
      </c>
    </row>
    <row r="575" spans="2:6" x14ac:dyDescent="0.2">
      <c r="B575" s="8">
        <v>72004</v>
      </c>
      <c r="C575" s="6">
        <v>44265</v>
      </c>
      <c r="D575" s="7" t="s">
        <v>78</v>
      </c>
      <c r="E575" s="7" t="s">
        <v>93</v>
      </c>
      <c r="F575" s="7">
        <v>21</v>
      </c>
    </row>
    <row r="576" spans="2:6" x14ac:dyDescent="0.2">
      <c r="B576" s="8">
        <v>72005</v>
      </c>
      <c r="C576" s="6">
        <v>44265</v>
      </c>
      <c r="D576" s="7" t="s">
        <v>78</v>
      </c>
      <c r="E576" s="7" t="s">
        <v>103</v>
      </c>
      <c r="F576" s="7">
        <v>14</v>
      </c>
    </row>
    <row r="577" spans="2:6" x14ac:dyDescent="0.2">
      <c r="B577" s="8">
        <v>72006</v>
      </c>
      <c r="C577" s="6">
        <v>44265</v>
      </c>
      <c r="D577" s="7" t="s">
        <v>78</v>
      </c>
      <c r="E577" s="7" t="s">
        <v>96</v>
      </c>
      <c r="F577" s="7">
        <v>19</v>
      </c>
    </row>
    <row r="578" spans="2:6" x14ac:dyDescent="0.2">
      <c r="B578" s="8">
        <v>72007</v>
      </c>
      <c r="C578" s="6">
        <v>44265</v>
      </c>
      <c r="D578" s="7" t="s">
        <v>95</v>
      </c>
      <c r="E578" s="7" t="s">
        <v>26</v>
      </c>
      <c r="F578" s="7">
        <v>16</v>
      </c>
    </row>
    <row r="579" spans="2:6" x14ac:dyDescent="0.2">
      <c r="B579" s="8">
        <v>72008</v>
      </c>
      <c r="C579" s="6">
        <v>44265</v>
      </c>
      <c r="D579" s="7" t="s">
        <v>95</v>
      </c>
      <c r="E579" s="7" t="s">
        <v>109</v>
      </c>
      <c r="F579" s="7">
        <v>14</v>
      </c>
    </row>
    <row r="580" spans="2:6" x14ac:dyDescent="0.2">
      <c r="B580" s="8">
        <v>72009</v>
      </c>
      <c r="C580" s="6">
        <v>44265</v>
      </c>
      <c r="D580" s="7" t="s">
        <v>13</v>
      </c>
      <c r="E580" s="7" t="s">
        <v>11</v>
      </c>
      <c r="F580" s="7">
        <v>21</v>
      </c>
    </row>
    <row r="581" spans="2:6" x14ac:dyDescent="0.2">
      <c r="B581" s="8">
        <v>72010</v>
      </c>
      <c r="C581" s="6">
        <v>44265</v>
      </c>
      <c r="D581" s="7" t="s">
        <v>13</v>
      </c>
      <c r="E581" s="7" t="s">
        <v>6</v>
      </c>
      <c r="F581" s="7">
        <v>20</v>
      </c>
    </row>
    <row r="582" spans="2:6" x14ac:dyDescent="0.2">
      <c r="B582" s="8">
        <v>72011</v>
      </c>
      <c r="C582" s="6">
        <v>44265</v>
      </c>
      <c r="D582" s="7" t="s">
        <v>78</v>
      </c>
      <c r="E582" s="7" t="s">
        <v>100</v>
      </c>
      <c r="F582" s="7">
        <v>20</v>
      </c>
    </row>
    <row r="583" spans="2:6" x14ac:dyDescent="0.2">
      <c r="B583" s="8">
        <v>72012</v>
      </c>
      <c r="C583" s="6">
        <v>44265</v>
      </c>
      <c r="D583" s="7" t="s">
        <v>78</v>
      </c>
      <c r="E583" s="7" t="s">
        <v>103</v>
      </c>
      <c r="F583" s="7">
        <v>14</v>
      </c>
    </row>
    <row r="584" spans="2:6" x14ac:dyDescent="0.2">
      <c r="B584" s="8">
        <v>72013</v>
      </c>
      <c r="C584" s="6">
        <v>44265</v>
      </c>
      <c r="D584" s="7" t="s">
        <v>78</v>
      </c>
      <c r="E584" s="7" t="s">
        <v>100</v>
      </c>
      <c r="F584" s="7">
        <v>20</v>
      </c>
    </row>
    <row r="585" spans="2:6" x14ac:dyDescent="0.2">
      <c r="B585" s="8">
        <v>72014</v>
      </c>
      <c r="C585" s="6">
        <v>44265</v>
      </c>
      <c r="D585" s="7" t="s">
        <v>78</v>
      </c>
      <c r="E585" s="7" t="s">
        <v>103</v>
      </c>
      <c r="F585" s="7">
        <v>14</v>
      </c>
    </row>
    <row r="586" spans="2:6" x14ac:dyDescent="0.2">
      <c r="B586" s="8">
        <v>72015</v>
      </c>
      <c r="C586" s="6">
        <v>44265</v>
      </c>
      <c r="D586" s="7" t="s">
        <v>95</v>
      </c>
      <c r="E586" s="7" t="s">
        <v>26</v>
      </c>
      <c r="F586" s="7">
        <v>16</v>
      </c>
    </row>
    <row r="587" spans="2:6" x14ac:dyDescent="0.2">
      <c r="B587" s="8">
        <v>72016</v>
      </c>
      <c r="C587" s="6">
        <v>44265</v>
      </c>
      <c r="D587" s="7" t="s">
        <v>95</v>
      </c>
      <c r="E587" s="7" t="s">
        <v>109</v>
      </c>
      <c r="F587" s="7">
        <v>14</v>
      </c>
    </row>
    <row r="588" spans="2:6" x14ac:dyDescent="0.2">
      <c r="B588" s="8">
        <v>72017</v>
      </c>
      <c r="C588" s="6">
        <v>44265</v>
      </c>
      <c r="D588" s="7" t="s">
        <v>95</v>
      </c>
      <c r="E588" s="7" t="s">
        <v>72</v>
      </c>
      <c r="F588" s="7">
        <v>22</v>
      </c>
    </row>
    <row r="589" spans="2:6" x14ac:dyDescent="0.2">
      <c r="B589" s="8">
        <v>72018</v>
      </c>
      <c r="C589" s="6">
        <v>44265</v>
      </c>
      <c r="D589" s="7" t="s">
        <v>95</v>
      </c>
      <c r="E589" s="7" t="s">
        <v>26</v>
      </c>
      <c r="F589" s="7">
        <v>16</v>
      </c>
    </row>
    <row r="590" spans="2:6" x14ac:dyDescent="0.2">
      <c r="B590" s="8">
        <v>72019</v>
      </c>
      <c r="C590" s="6">
        <v>44265</v>
      </c>
      <c r="D590" s="7" t="s">
        <v>95</v>
      </c>
      <c r="E590" s="7" t="s">
        <v>109</v>
      </c>
      <c r="F590" s="7">
        <v>14</v>
      </c>
    </row>
    <row r="591" spans="2:6" x14ac:dyDescent="0.2">
      <c r="B591" s="8">
        <v>72020</v>
      </c>
      <c r="C591" s="6">
        <v>44265</v>
      </c>
      <c r="D591" s="7" t="s">
        <v>78</v>
      </c>
      <c r="E591" s="7" t="s">
        <v>100</v>
      </c>
      <c r="F591" s="7">
        <v>20</v>
      </c>
    </row>
    <row r="592" spans="2:6" x14ac:dyDescent="0.2">
      <c r="B592" s="8">
        <v>72021</v>
      </c>
      <c r="C592" s="6">
        <v>44265</v>
      </c>
      <c r="D592" s="7" t="s">
        <v>78</v>
      </c>
      <c r="E592" s="7" t="s">
        <v>103</v>
      </c>
      <c r="F592" s="7">
        <v>14</v>
      </c>
    </row>
    <row r="593" spans="2:6" x14ac:dyDescent="0.2">
      <c r="B593" s="8">
        <v>72022</v>
      </c>
      <c r="C593" s="6">
        <v>44265</v>
      </c>
      <c r="D593" s="7" t="s">
        <v>13</v>
      </c>
      <c r="E593" s="7" t="s">
        <v>8</v>
      </c>
      <c r="F593" s="7">
        <v>21</v>
      </c>
    </row>
    <row r="594" spans="2:6" x14ac:dyDescent="0.2">
      <c r="B594" s="8">
        <v>72023</v>
      </c>
      <c r="C594" s="6">
        <v>44265</v>
      </c>
      <c r="D594" s="7" t="s">
        <v>95</v>
      </c>
      <c r="E594" s="7" t="s">
        <v>6</v>
      </c>
      <c r="F594" s="7">
        <v>20</v>
      </c>
    </row>
    <row r="595" spans="2:6" x14ac:dyDescent="0.2">
      <c r="B595" s="8">
        <v>72024</v>
      </c>
      <c r="C595" s="6">
        <v>44265</v>
      </c>
      <c r="D595" s="7" t="s">
        <v>95</v>
      </c>
      <c r="E595" s="7" t="s">
        <v>11</v>
      </c>
      <c r="F595" s="7">
        <v>21</v>
      </c>
    </row>
    <row r="596" spans="2:6" x14ac:dyDescent="0.2">
      <c r="B596" s="8">
        <v>72025</v>
      </c>
      <c r="C596" s="6">
        <v>44265</v>
      </c>
      <c r="D596" s="7" t="s">
        <v>95</v>
      </c>
      <c r="E596" s="7" t="s">
        <v>72</v>
      </c>
      <c r="F596" s="7">
        <v>22</v>
      </c>
    </row>
    <row r="597" spans="2:6" x14ac:dyDescent="0.2">
      <c r="B597" s="8">
        <v>72026</v>
      </c>
      <c r="C597" s="6">
        <v>44265</v>
      </c>
      <c r="D597" s="7" t="s">
        <v>95</v>
      </c>
      <c r="E597" s="7" t="s">
        <v>26</v>
      </c>
      <c r="F597" s="7">
        <v>16</v>
      </c>
    </row>
    <row r="598" spans="2:6" x14ac:dyDescent="0.2">
      <c r="B598" s="8">
        <v>72027</v>
      </c>
      <c r="C598" s="6">
        <v>44265</v>
      </c>
      <c r="D598" s="7" t="s">
        <v>95</v>
      </c>
      <c r="E598" s="7" t="s">
        <v>109</v>
      </c>
      <c r="F598" s="7">
        <v>14</v>
      </c>
    </row>
    <row r="599" spans="2:6" x14ac:dyDescent="0.2">
      <c r="B599" s="8">
        <v>72028</v>
      </c>
      <c r="C599" s="6">
        <v>44265</v>
      </c>
      <c r="D599" s="7" t="s">
        <v>78</v>
      </c>
      <c r="E599" s="7" t="s">
        <v>94</v>
      </c>
      <c r="F599" s="7">
        <v>14</v>
      </c>
    </row>
    <row r="600" spans="2:6" x14ac:dyDescent="0.2">
      <c r="B600" s="8">
        <v>72029</v>
      </c>
      <c r="C600" s="6">
        <v>44265</v>
      </c>
      <c r="D600" s="7" t="s">
        <v>78</v>
      </c>
      <c r="E600" s="7" t="s">
        <v>93</v>
      </c>
      <c r="F600" s="7">
        <v>21</v>
      </c>
    </row>
    <row r="601" spans="2:6" x14ac:dyDescent="0.2">
      <c r="B601" s="8">
        <v>72030</v>
      </c>
      <c r="C601" s="6">
        <v>44265</v>
      </c>
      <c r="D601" s="7" t="s">
        <v>78</v>
      </c>
      <c r="E601" s="7" t="s">
        <v>100</v>
      </c>
      <c r="F601" s="7">
        <v>20</v>
      </c>
    </row>
    <row r="602" spans="2:6" x14ac:dyDescent="0.2">
      <c r="B602" s="8">
        <v>72031</v>
      </c>
      <c r="C602" s="6">
        <v>44265</v>
      </c>
      <c r="D602" s="7" t="s">
        <v>78</v>
      </c>
      <c r="E602" s="7" t="s">
        <v>96</v>
      </c>
      <c r="F602" s="7">
        <v>19</v>
      </c>
    </row>
    <row r="603" spans="2:6" x14ac:dyDescent="0.2">
      <c r="B603" s="8">
        <v>72032</v>
      </c>
      <c r="C603" s="6">
        <v>44265</v>
      </c>
      <c r="D603" s="7" t="s">
        <v>95</v>
      </c>
      <c r="E603" s="7" t="s">
        <v>6</v>
      </c>
      <c r="F603" s="7">
        <v>20</v>
      </c>
    </row>
    <row r="604" spans="2:6" x14ac:dyDescent="0.2">
      <c r="B604" s="8">
        <v>72033</v>
      </c>
      <c r="C604" s="6">
        <v>44265</v>
      </c>
      <c r="D604" s="7" t="s">
        <v>78</v>
      </c>
      <c r="E604" s="7" t="s">
        <v>11</v>
      </c>
      <c r="F604" s="7">
        <v>21</v>
      </c>
    </row>
    <row r="605" spans="2:6" x14ac:dyDescent="0.2">
      <c r="B605" s="8">
        <v>72034</v>
      </c>
      <c r="C605" s="6">
        <v>44265</v>
      </c>
      <c r="D605" s="7" t="s">
        <v>95</v>
      </c>
      <c r="E605" s="7" t="s">
        <v>26</v>
      </c>
      <c r="F605" s="7">
        <v>16</v>
      </c>
    </row>
    <row r="606" spans="2:6" x14ac:dyDescent="0.2">
      <c r="B606" s="8">
        <v>72035</v>
      </c>
      <c r="C606" s="6">
        <v>44265</v>
      </c>
      <c r="D606" s="7" t="s">
        <v>95</v>
      </c>
      <c r="E606" s="7" t="s">
        <v>72</v>
      </c>
      <c r="F606" s="7">
        <v>22</v>
      </c>
    </row>
    <row r="607" spans="2:6" x14ac:dyDescent="0.2">
      <c r="B607" s="8">
        <v>72036</v>
      </c>
      <c r="C607" s="6">
        <v>44266</v>
      </c>
      <c r="D607" s="7" t="s">
        <v>76</v>
      </c>
      <c r="E607" s="7" t="s">
        <v>11</v>
      </c>
      <c r="F607" s="7">
        <v>21</v>
      </c>
    </row>
    <row r="608" spans="2:6" x14ac:dyDescent="0.2">
      <c r="B608" s="8">
        <v>72037</v>
      </c>
      <c r="C608" s="6">
        <v>44266</v>
      </c>
      <c r="D608" s="7" t="s">
        <v>76</v>
      </c>
      <c r="E608" s="7" t="s">
        <v>8</v>
      </c>
      <c r="F608" s="7">
        <v>21</v>
      </c>
    </row>
    <row r="609" spans="2:6" x14ac:dyDescent="0.2">
      <c r="B609" s="8">
        <v>72038</v>
      </c>
      <c r="C609" s="6">
        <v>44266</v>
      </c>
      <c r="D609" s="7" t="s">
        <v>76</v>
      </c>
      <c r="E609" s="7" t="s">
        <v>8</v>
      </c>
      <c r="F609" s="7">
        <v>21</v>
      </c>
    </row>
    <row r="610" spans="2:6" x14ac:dyDescent="0.2">
      <c r="B610" s="8">
        <v>72039</v>
      </c>
      <c r="C610" s="6">
        <v>44266</v>
      </c>
      <c r="D610" s="7" t="s">
        <v>78</v>
      </c>
      <c r="E610" s="7" t="s">
        <v>94</v>
      </c>
      <c r="F610" s="7">
        <v>14</v>
      </c>
    </row>
    <row r="611" spans="2:6" x14ac:dyDescent="0.2">
      <c r="B611" s="8">
        <v>72040</v>
      </c>
      <c r="C611" s="6">
        <v>44266</v>
      </c>
      <c r="D611" s="7" t="s">
        <v>78</v>
      </c>
      <c r="E611" s="7" t="s">
        <v>96</v>
      </c>
      <c r="F611" s="7">
        <v>19</v>
      </c>
    </row>
    <row r="612" spans="2:6" x14ac:dyDescent="0.2">
      <c r="B612" s="8">
        <v>72041</v>
      </c>
      <c r="C612" s="6">
        <v>44266</v>
      </c>
      <c r="D612" s="7" t="s">
        <v>78</v>
      </c>
      <c r="E612" s="7" t="s">
        <v>103</v>
      </c>
      <c r="F612" s="7">
        <v>14</v>
      </c>
    </row>
    <row r="613" spans="2:6" x14ac:dyDescent="0.2">
      <c r="B613" s="8">
        <v>72042</v>
      </c>
      <c r="C613" s="6">
        <v>44266</v>
      </c>
      <c r="D613" s="7" t="s">
        <v>78</v>
      </c>
      <c r="E613" s="7" t="s">
        <v>100</v>
      </c>
      <c r="F613" s="7">
        <v>20</v>
      </c>
    </row>
    <row r="614" spans="2:6" x14ac:dyDescent="0.2">
      <c r="B614" s="8">
        <v>72043</v>
      </c>
      <c r="C614" s="6">
        <v>44266</v>
      </c>
      <c r="D614" s="7" t="s">
        <v>78</v>
      </c>
      <c r="E614" s="7" t="s">
        <v>104</v>
      </c>
      <c r="F614" s="7">
        <v>15</v>
      </c>
    </row>
    <row r="615" spans="2:6" x14ac:dyDescent="0.2">
      <c r="B615" s="8">
        <v>72044</v>
      </c>
      <c r="C615" s="6">
        <v>44266</v>
      </c>
      <c r="D615" s="7" t="s">
        <v>78</v>
      </c>
      <c r="E615" s="7" t="s">
        <v>96</v>
      </c>
      <c r="F615" s="7">
        <v>19</v>
      </c>
    </row>
    <row r="616" spans="2:6" x14ac:dyDescent="0.2">
      <c r="B616" s="8">
        <v>72045</v>
      </c>
      <c r="C616" s="6">
        <v>44266</v>
      </c>
      <c r="D616" s="7" t="s">
        <v>95</v>
      </c>
      <c r="E616" s="7" t="s">
        <v>109</v>
      </c>
      <c r="F616" s="7">
        <v>14</v>
      </c>
    </row>
    <row r="617" spans="2:6" x14ac:dyDescent="0.2">
      <c r="B617" s="8">
        <v>72046</v>
      </c>
      <c r="C617" s="6">
        <v>44266</v>
      </c>
      <c r="D617" s="7" t="s">
        <v>78</v>
      </c>
      <c r="E617" s="7" t="s">
        <v>94</v>
      </c>
      <c r="F617" s="7">
        <v>14</v>
      </c>
    </row>
    <row r="618" spans="2:6" x14ac:dyDescent="0.2">
      <c r="B618" s="8">
        <v>72047</v>
      </c>
      <c r="C618" s="6">
        <v>44266</v>
      </c>
      <c r="D618" s="7" t="s">
        <v>78</v>
      </c>
      <c r="E618" s="7" t="s">
        <v>100</v>
      </c>
      <c r="F618" s="7">
        <v>20</v>
      </c>
    </row>
    <row r="619" spans="2:6" x14ac:dyDescent="0.2">
      <c r="B619" s="8">
        <v>72048</v>
      </c>
      <c r="C619" s="6">
        <v>44266</v>
      </c>
      <c r="D619" s="7" t="s">
        <v>78</v>
      </c>
      <c r="E619" s="7" t="s">
        <v>104</v>
      </c>
      <c r="F619" s="7">
        <v>15</v>
      </c>
    </row>
    <row r="620" spans="2:6" x14ac:dyDescent="0.2">
      <c r="B620" s="8">
        <v>72049</v>
      </c>
      <c r="C620" s="6">
        <v>44266</v>
      </c>
      <c r="D620" s="7" t="s">
        <v>78</v>
      </c>
      <c r="E620" s="7" t="s">
        <v>103</v>
      </c>
      <c r="F620" s="7">
        <v>14</v>
      </c>
    </row>
    <row r="621" spans="2:6" x14ac:dyDescent="0.2">
      <c r="B621" s="8">
        <v>72050</v>
      </c>
      <c r="C621" s="6">
        <v>44266</v>
      </c>
      <c r="D621" s="7" t="s">
        <v>78</v>
      </c>
      <c r="E621" s="7" t="s">
        <v>96</v>
      </c>
      <c r="F621" s="7">
        <v>19</v>
      </c>
    </row>
    <row r="622" spans="2:6" x14ac:dyDescent="0.2">
      <c r="B622" s="8">
        <v>72051</v>
      </c>
      <c r="C622" s="6">
        <v>44266</v>
      </c>
      <c r="D622" s="7" t="s">
        <v>76</v>
      </c>
      <c r="E622" s="7" t="s">
        <v>11</v>
      </c>
      <c r="F622" s="7">
        <v>21</v>
      </c>
    </row>
    <row r="623" spans="2:6" x14ac:dyDescent="0.2">
      <c r="B623" s="8">
        <v>72052</v>
      </c>
      <c r="C623" s="6">
        <v>44266</v>
      </c>
      <c r="D623" s="7" t="s">
        <v>95</v>
      </c>
      <c r="E623" s="7" t="s">
        <v>109</v>
      </c>
      <c r="F623" s="7">
        <v>14</v>
      </c>
    </row>
    <row r="624" spans="2:6" x14ac:dyDescent="0.2">
      <c r="B624" s="8">
        <v>72053</v>
      </c>
      <c r="C624" s="6">
        <v>44266</v>
      </c>
      <c r="D624" s="7" t="s">
        <v>78</v>
      </c>
      <c r="E624" s="7" t="s">
        <v>94</v>
      </c>
      <c r="F624" s="7">
        <v>14</v>
      </c>
    </row>
    <row r="625" spans="2:6" x14ac:dyDescent="0.2">
      <c r="B625" s="8">
        <v>72054</v>
      </c>
      <c r="C625" s="6">
        <v>44266</v>
      </c>
      <c r="D625" s="7" t="s">
        <v>78</v>
      </c>
      <c r="E625" s="7" t="s">
        <v>100</v>
      </c>
      <c r="F625" s="7">
        <v>20</v>
      </c>
    </row>
    <row r="626" spans="2:6" x14ac:dyDescent="0.2">
      <c r="B626" s="8">
        <v>72055</v>
      </c>
      <c r="C626" s="6">
        <v>44266</v>
      </c>
      <c r="D626" s="7" t="s">
        <v>78</v>
      </c>
      <c r="E626" s="7" t="s">
        <v>104</v>
      </c>
      <c r="F626" s="7">
        <v>15</v>
      </c>
    </row>
    <row r="627" spans="2:6" x14ac:dyDescent="0.2">
      <c r="B627" s="8">
        <v>72056</v>
      </c>
      <c r="C627" s="6">
        <v>44266</v>
      </c>
      <c r="D627" s="7" t="s">
        <v>78</v>
      </c>
      <c r="E627" s="7" t="s">
        <v>103</v>
      </c>
      <c r="F627" s="7">
        <v>14</v>
      </c>
    </row>
    <row r="628" spans="2:6" x14ac:dyDescent="0.2">
      <c r="B628" s="8">
        <v>72057</v>
      </c>
      <c r="C628" s="6">
        <v>44266</v>
      </c>
      <c r="D628" s="7" t="s">
        <v>78</v>
      </c>
      <c r="E628" s="7" t="s">
        <v>100</v>
      </c>
      <c r="F628" s="7">
        <v>20</v>
      </c>
    </row>
    <row r="629" spans="2:6" x14ac:dyDescent="0.2">
      <c r="B629" s="8">
        <v>72058</v>
      </c>
      <c r="C629" s="6">
        <v>44266</v>
      </c>
      <c r="D629" s="7" t="s">
        <v>78</v>
      </c>
      <c r="E629" s="7" t="s">
        <v>94</v>
      </c>
      <c r="F629" s="7">
        <v>14</v>
      </c>
    </row>
    <row r="630" spans="2:6" x14ac:dyDescent="0.2">
      <c r="B630" s="8">
        <v>72059</v>
      </c>
      <c r="C630" s="6">
        <v>44266</v>
      </c>
      <c r="D630" s="7" t="s">
        <v>76</v>
      </c>
      <c r="E630" s="7" t="s">
        <v>72</v>
      </c>
      <c r="F630" s="7">
        <v>22</v>
      </c>
    </row>
    <row r="631" spans="2:6" x14ac:dyDescent="0.2">
      <c r="B631" s="8">
        <v>72060</v>
      </c>
      <c r="C631" s="6">
        <v>44266</v>
      </c>
      <c r="D631" s="7" t="s">
        <v>78</v>
      </c>
      <c r="E631" s="7" t="s">
        <v>96</v>
      </c>
      <c r="F631" s="7">
        <v>19</v>
      </c>
    </row>
    <row r="632" spans="2:6" x14ac:dyDescent="0.2">
      <c r="B632" s="8">
        <v>72061</v>
      </c>
      <c r="C632" s="6">
        <v>44266</v>
      </c>
      <c r="D632" s="7" t="s">
        <v>13</v>
      </c>
      <c r="E632" s="7" t="s">
        <v>11</v>
      </c>
      <c r="F632" s="7">
        <v>21</v>
      </c>
    </row>
    <row r="633" spans="2:6" x14ac:dyDescent="0.2">
      <c r="B633" s="8">
        <v>72062</v>
      </c>
      <c r="C633" s="6">
        <v>44266</v>
      </c>
      <c r="D633" s="7" t="s">
        <v>13</v>
      </c>
      <c r="E633" s="7" t="s">
        <v>8</v>
      </c>
      <c r="F633" s="7">
        <v>21</v>
      </c>
    </row>
    <row r="634" spans="2:6" x14ac:dyDescent="0.2">
      <c r="B634" s="8">
        <v>72063</v>
      </c>
      <c r="C634" s="6">
        <v>44266</v>
      </c>
      <c r="D634" s="7" t="s">
        <v>95</v>
      </c>
      <c r="E634" s="7" t="s">
        <v>109</v>
      </c>
      <c r="F634" s="7">
        <v>14</v>
      </c>
    </row>
    <row r="635" spans="2:6" x14ac:dyDescent="0.2">
      <c r="B635" s="8">
        <v>72064</v>
      </c>
      <c r="C635" s="6">
        <v>44266</v>
      </c>
      <c r="D635" s="7" t="s">
        <v>95</v>
      </c>
      <c r="E635" s="7" t="s">
        <v>109</v>
      </c>
      <c r="F635" s="7">
        <v>14</v>
      </c>
    </row>
    <row r="636" spans="2:6" x14ac:dyDescent="0.2">
      <c r="B636" s="8">
        <v>72065</v>
      </c>
      <c r="C636" s="6">
        <v>44266</v>
      </c>
      <c r="D636" s="7" t="s">
        <v>13</v>
      </c>
      <c r="E636" s="7" t="s">
        <v>11</v>
      </c>
      <c r="F636" s="7">
        <v>21</v>
      </c>
    </row>
    <row r="637" spans="2:6" x14ac:dyDescent="0.2">
      <c r="B637" s="8">
        <v>72066</v>
      </c>
      <c r="C637" s="6">
        <v>44266</v>
      </c>
      <c r="D637" s="7" t="s">
        <v>13</v>
      </c>
      <c r="E637" s="7" t="s">
        <v>109</v>
      </c>
      <c r="F637" s="7">
        <v>14</v>
      </c>
    </row>
    <row r="638" spans="2:6" x14ac:dyDescent="0.2">
      <c r="B638" s="8">
        <v>72067</v>
      </c>
      <c r="C638" s="6">
        <v>44266</v>
      </c>
      <c r="D638" s="7" t="s">
        <v>51</v>
      </c>
      <c r="E638" s="7" t="s">
        <v>11</v>
      </c>
      <c r="F638" s="7">
        <v>21</v>
      </c>
    </row>
    <row r="639" spans="2:6" x14ac:dyDescent="0.2">
      <c r="B639" s="8">
        <v>72068</v>
      </c>
      <c r="C639" s="6">
        <v>44266</v>
      </c>
      <c r="D639" s="7" t="s">
        <v>78</v>
      </c>
      <c r="E639" s="7" t="s">
        <v>104</v>
      </c>
      <c r="F639" s="7">
        <v>15</v>
      </c>
    </row>
    <row r="640" spans="2:6" x14ac:dyDescent="0.2">
      <c r="B640" s="8">
        <v>72069</v>
      </c>
      <c r="C640" s="6">
        <v>44266</v>
      </c>
      <c r="D640" s="7" t="s">
        <v>51</v>
      </c>
      <c r="E640" s="7" t="s">
        <v>11</v>
      </c>
      <c r="F640" s="7">
        <v>21</v>
      </c>
    </row>
    <row r="641" spans="2:6" x14ac:dyDescent="0.2">
      <c r="B641" s="8">
        <v>72070</v>
      </c>
      <c r="C641" s="6">
        <v>44266</v>
      </c>
      <c r="D641" s="7" t="s">
        <v>78</v>
      </c>
      <c r="E641" s="7" t="s">
        <v>96</v>
      </c>
      <c r="F641" s="7">
        <v>19</v>
      </c>
    </row>
    <row r="642" spans="2:6" x14ac:dyDescent="0.2">
      <c r="B642" s="8">
        <v>72071</v>
      </c>
      <c r="C642" s="6">
        <v>44266</v>
      </c>
      <c r="D642" s="7" t="s">
        <v>78</v>
      </c>
      <c r="E642" s="7" t="s">
        <v>103</v>
      </c>
      <c r="F642" s="7">
        <v>14</v>
      </c>
    </row>
    <row r="643" spans="2:6" x14ac:dyDescent="0.2">
      <c r="B643" s="8">
        <v>72072</v>
      </c>
      <c r="C643" s="6">
        <v>44266</v>
      </c>
      <c r="D643" s="7" t="s">
        <v>78</v>
      </c>
      <c r="E643" s="7"/>
      <c r="F643" s="7">
        <v>20</v>
      </c>
    </row>
    <row r="644" spans="2:6" x14ac:dyDescent="0.2">
      <c r="B644" s="8">
        <v>72073</v>
      </c>
      <c r="C644" s="6">
        <v>44266</v>
      </c>
      <c r="D644" s="7" t="s">
        <v>78</v>
      </c>
      <c r="E644" s="7" t="s">
        <v>94</v>
      </c>
      <c r="F644" s="7">
        <v>14</v>
      </c>
    </row>
    <row r="645" spans="2:6" x14ac:dyDescent="0.2">
      <c r="B645" s="8">
        <v>72074</v>
      </c>
      <c r="C645" s="6">
        <v>44266</v>
      </c>
      <c r="D645" s="7" t="s">
        <v>13</v>
      </c>
      <c r="E645" s="7" t="s">
        <v>72</v>
      </c>
      <c r="F645" s="7">
        <v>22</v>
      </c>
    </row>
    <row r="646" spans="2:6" x14ac:dyDescent="0.2">
      <c r="B646" s="8">
        <v>72075</v>
      </c>
      <c r="C646" s="6">
        <v>44266</v>
      </c>
      <c r="D646" s="7" t="s">
        <v>78</v>
      </c>
      <c r="E646" s="7" t="s">
        <v>104</v>
      </c>
      <c r="F646" s="7">
        <v>15</v>
      </c>
    </row>
    <row r="647" spans="2:6" x14ac:dyDescent="0.2">
      <c r="B647" s="8">
        <v>72076</v>
      </c>
      <c r="C647" s="6">
        <v>44266</v>
      </c>
      <c r="D647" s="7" t="s">
        <v>78</v>
      </c>
      <c r="E647" s="7" t="s">
        <v>104</v>
      </c>
      <c r="F647" s="7">
        <v>15</v>
      </c>
    </row>
    <row r="648" spans="2:6" x14ac:dyDescent="0.2">
      <c r="B648" s="8">
        <v>72077</v>
      </c>
      <c r="C648" s="6">
        <v>44266</v>
      </c>
      <c r="D648" s="7" t="s">
        <v>78</v>
      </c>
      <c r="E648" s="7" t="s">
        <v>110</v>
      </c>
      <c r="F648" s="7">
        <v>15</v>
      </c>
    </row>
    <row r="649" spans="2:6" x14ac:dyDescent="0.2">
      <c r="B649" s="8">
        <v>72078</v>
      </c>
      <c r="C649" s="6">
        <v>44266</v>
      </c>
      <c r="D649" s="7" t="s">
        <v>13</v>
      </c>
      <c r="E649" s="7" t="s">
        <v>8</v>
      </c>
      <c r="F649" s="7">
        <v>21</v>
      </c>
    </row>
    <row r="650" spans="2:6" x14ac:dyDescent="0.2">
      <c r="B650" s="8">
        <v>72079</v>
      </c>
      <c r="C650" s="6">
        <v>44266</v>
      </c>
      <c r="D650" s="7" t="s">
        <v>13</v>
      </c>
      <c r="E650" s="7" t="s">
        <v>26</v>
      </c>
      <c r="F650" s="7">
        <v>16</v>
      </c>
    </row>
    <row r="651" spans="2:6" x14ac:dyDescent="0.2">
      <c r="B651" s="8">
        <v>72080</v>
      </c>
      <c r="C651" s="6">
        <v>44266</v>
      </c>
      <c r="D651" s="7" t="s">
        <v>13</v>
      </c>
      <c r="E651" s="7" t="s">
        <v>109</v>
      </c>
      <c r="F651" s="7">
        <v>14</v>
      </c>
    </row>
    <row r="652" spans="2:6" x14ac:dyDescent="0.2">
      <c r="B652" s="8">
        <v>72081</v>
      </c>
      <c r="C652" s="6">
        <v>44266</v>
      </c>
      <c r="D652" s="7" t="s">
        <v>78</v>
      </c>
      <c r="E652" s="7" t="s">
        <v>103</v>
      </c>
      <c r="F652" s="7">
        <v>14</v>
      </c>
    </row>
    <row r="653" spans="2:6" x14ac:dyDescent="0.2">
      <c r="B653" s="8">
        <v>72082</v>
      </c>
      <c r="C653" s="6"/>
      <c r="D653" s="7" t="s">
        <v>24</v>
      </c>
      <c r="E653" s="7"/>
      <c r="F653" s="7">
        <v>0</v>
      </c>
    </row>
    <row r="654" spans="2:6" x14ac:dyDescent="0.2">
      <c r="B654" s="8">
        <v>72083</v>
      </c>
      <c r="C654" s="6">
        <v>44268</v>
      </c>
      <c r="D654" s="7" t="s">
        <v>13</v>
      </c>
      <c r="E654" s="7" t="s">
        <v>8</v>
      </c>
      <c r="F654" s="7">
        <v>21</v>
      </c>
    </row>
    <row r="655" spans="2:6" x14ac:dyDescent="0.2">
      <c r="B655" s="8">
        <v>72084</v>
      </c>
      <c r="C655" s="6">
        <v>44267</v>
      </c>
      <c r="D655" s="7" t="s">
        <v>51</v>
      </c>
      <c r="E655" s="7" t="s">
        <v>26</v>
      </c>
      <c r="F655" s="7">
        <v>16</v>
      </c>
    </row>
    <row r="656" spans="2:6" x14ac:dyDescent="0.2">
      <c r="B656" s="8">
        <v>72085</v>
      </c>
      <c r="C656" s="6">
        <v>44267</v>
      </c>
      <c r="D656" s="7" t="s">
        <v>51</v>
      </c>
      <c r="E656" s="7" t="s">
        <v>109</v>
      </c>
      <c r="F656" s="7">
        <v>14</v>
      </c>
    </row>
    <row r="657" spans="2:6" x14ac:dyDescent="0.2">
      <c r="B657" s="8">
        <v>72086</v>
      </c>
      <c r="C657" s="6">
        <v>44268</v>
      </c>
      <c r="D657" s="7" t="s">
        <v>78</v>
      </c>
      <c r="E657" s="7"/>
      <c r="F657" s="7">
        <v>18</v>
      </c>
    </row>
    <row r="658" spans="2:6" x14ac:dyDescent="0.2">
      <c r="B658" s="8">
        <v>72087</v>
      </c>
      <c r="C658" s="6">
        <v>44267</v>
      </c>
      <c r="D658" s="7" t="s">
        <v>99</v>
      </c>
      <c r="E658" s="7"/>
      <c r="F658" s="7">
        <v>20</v>
      </c>
    </row>
    <row r="659" spans="2:6" x14ac:dyDescent="0.2">
      <c r="B659" s="8">
        <v>72088</v>
      </c>
      <c r="C659" s="6">
        <v>44267</v>
      </c>
      <c r="D659" s="7" t="s">
        <v>13</v>
      </c>
      <c r="E659" s="7" t="s">
        <v>57</v>
      </c>
      <c r="F659" s="7">
        <v>15</v>
      </c>
    </row>
    <row r="660" spans="2:6" x14ac:dyDescent="0.2">
      <c r="B660" s="8">
        <v>72089</v>
      </c>
      <c r="C660" s="6">
        <v>44267</v>
      </c>
      <c r="D660" s="7" t="s">
        <v>13</v>
      </c>
      <c r="E660" s="7" t="s">
        <v>111</v>
      </c>
      <c r="F660" s="7">
        <v>16</v>
      </c>
    </row>
    <row r="661" spans="2:6" x14ac:dyDescent="0.2">
      <c r="B661" s="8">
        <v>72090</v>
      </c>
      <c r="C661" s="6">
        <v>44267</v>
      </c>
      <c r="D661" s="7" t="s">
        <v>13</v>
      </c>
      <c r="E661" s="7" t="s">
        <v>52</v>
      </c>
      <c r="F661" s="7">
        <v>15.5</v>
      </c>
    </row>
    <row r="662" spans="2:6" x14ac:dyDescent="0.2">
      <c r="B662" s="8">
        <v>72091</v>
      </c>
      <c r="C662" s="6">
        <v>44267</v>
      </c>
      <c r="D662" s="7" t="s">
        <v>13</v>
      </c>
      <c r="E662" s="7" t="s">
        <v>112</v>
      </c>
      <c r="F662" s="7">
        <v>14</v>
      </c>
    </row>
    <row r="663" spans="2:6" x14ac:dyDescent="0.2">
      <c r="B663" s="8">
        <v>72092</v>
      </c>
      <c r="C663" s="6">
        <v>44267</v>
      </c>
      <c r="D663" s="7" t="s">
        <v>51</v>
      </c>
      <c r="E663" s="7" t="s">
        <v>29</v>
      </c>
      <c r="F663" s="7">
        <v>16</v>
      </c>
    </row>
    <row r="664" spans="2:6" x14ac:dyDescent="0.2">
      <c r="B664" s="8">
        <v>72093</v>
      </c>
      <c r="C664" s="6">
        <v>44267</v>
      </c>
      <c r="D664" s="7" t="s">
        <v>13</v>
      </c>
      <c r="E664" s="7" t="s">
        <v>8</v>
      </c>
      <c r="F664" s="7">
        <v>21</v>
      </c>
    </row>
    <row r="665" spans="2:6" x14ac:dyDescent="0.2">
      <c r="B665" s="8">
        <v>72094</v>
      </c>
      <c r="C665" s="6">
        <v>44267</v>
      </c>
      <c r="D665" s="7" t="s">
        <v>51</v>
      </c>
      <c r="E665" s="7" t="s">
        <v>26</v>
      </c>
      <c r="F665" s="7">
        <v>16</v>
      </c>
    </row>
    <row r="666" spans="2:6" x14ac:dyDescent="0.2">
      <c r="B666" s="8">
        <v>72095</v>
      </c>
      <c r="C666" s="6">
        <v>44267</v>
      </c>
      <c r="D666" s="7" t="s">
        <v>51</v>
      </c>
      <c r="E666" s="7" t="s">
        <v>109</v>
      </c>
      <c r="F666" s="7">
        <v>14</v>
      </c>
    </row>
    <row r="667" spans="2:6" x14ac:dyDescent="0.2">
      <c r="B667" s="8">
        <v>72096</v>
      </c>
      <c r="C667" s="6">
        <v>44267</v>
      </c>
      <c r="D667" s="7" t="s">
        <v>51</v>
      </c>
      <c r="E667" s="7" t="s">
        <v>29</v>
      </c>
      <c r="F667" s="7">
        <v>16</v>
      </c>
    </row>
    <row r="668" spans="2:6" x14ac:dyDescent="0.2">
      <c r="B668" s="8">
        <v>72097</v>
      </c>
      <c r="C668" s="6">
        <v>44267</v>
      </c>
      <c r="D668" s="7" t="s">
        <v>51</v>
      </c>
      <c r="E668" s="7" t="s">
        <v>26</v>
      </c>
      <c r="F668" s="7">
        <v>16</v>
      </c>
    </row>
    <row r="669" spans="2:6" x14ac:dyDescent="0.2">
      <c r="B669" s="8">
        <v>72098</v>
      </c>
      <c r="C669" s="6">
        <v>44267</v>
      </c>
      <c r="D669" s="7" t="s">
        <v>51</v>
      </c>
      <c r="E669" s="7" t="s">
        <v>109</v>
      </c>
      <c r="F669" s="7">
        <v>14</v>
      </c>
    </row>
    <row r="670" spans="2:6" x14ac:dyDescent="0.2">
      <c r="B670" s="8">
        <v>72099</v>
      </c>
      <c r="C670" s="6">
        <v>44267</v>
      </c>
      <c r="D670" s="7" t="s">
        <v>13</v>
      </c>
      <c r="E670" s="7" t="s">
        <v>8</v>
      </c>
      <c r="F670" s="7">
        <v>21</v>
      </c>
    </row>
    <row r="671" spans="2:6" x14ac:dyDescent="0.2">
      <c r="B671" s="8">
        <v>72100</v>
      </c>
      <c r="C671" s="6">
        <v>44267</v>
      </c>
      <c r="D671" s="7" t="s">
        <v>78</v>
      </c>
      <c r="E671" s="7" t="s">
        <v>110</v>
      </c>
      <c r="F671" s="7">
        <v>15</v>
      </c>
    </row>
    <row r="672" spans="2:6" x14ac:dyDescent="0.2">
      <c r="B672" s="8">
        <v>72101</v>
      </c>
      <c r="C672" s="6">
        <v>44267</v>
      </c>
      <c r="D672" s="7" t="s">
        <v>78</v>
      </c>
      <c r="E672" s="7" t="s">
        <v>108</v>
      </c>
      <c r="F672" s="7">
        <v>18</v>
      </c>
    </row>
    <row r="673" spans="2:6" x14ac:dyDescent="0.2">
      <c r="B673" s="8">
        <v>72102</v>
      </c>
      <c r="C673" s="6">
        <v>44267</v>
      </c>
      <c r="D673" s="7" t="s">
        <v>51</v>
      </c>
      <c r="E673" s="7" t="s">
        <v>26</v>
      </c>
      <c r="F673" s="7">
        <v>16</v>
      </c>
    </row>
    <row r="674" spans="2:6" x14ac:dyDescent="0.2">
      <c r="B674" s="8">
        <v>72103</v>
      </c>
      <c r="C674" s="6">
        <v>44267</v>
      </c>
      <c r="D674" s="7" t="s">
        <v>51</v>
      </c>
      <c r="E674" s="7" t="s">
        <v>29</v>
      </c>
      <c r="F674" s="7">
        <v>16</v>
      </c>
    </row>
    <row r="675" spans="2:6" x14ac:dyDescent="0.2">
      <c r="B675" s="8">
        <v>72104</v>
      </c>
      <c r="C675" s="6">
        <v>44267</v>
      </c>
      <c r="D675" s="7" t="s">
        <v>13</v>
      </c>
      <c r="E675" s="7" t="s">
        <v>11</v>
      </c>
      <c r="F675" s="7">
        <v>21</v>
      </c>
    </row>
    <row r="676" spans="2:6" x14ac:dyDescent="0.2">
      <c r="B676" s="8">
        <v>72105</v>
      </c>
      <c r="C676" s="6">
        <v>44267</v>
      </c>
      <c r="D676" s="7" t="s">
        <v>13</v>
      </c>
      <c r="E676" s="7" t="s">
        <v>11</v>
      </c>
      <c r="F676" s="7">
        <v>21</v>
      </c>
    </row>
    <row r="677" spans="2:6" x14ac:dyDescent="0.2">
      <c r="B677" s="8">
        <v>72106</v>
      </c>
      <c r="C677" s="6">
        <v>44267</v>
      </c>
      <c r="D677" s="7" t="s">
        <v>78</v>
      </c>
      <c r="E677" s="7" t="s">
        <v>110</v>
      </c>
      <c r="F677" s="7">
        <v>15</v>
      </c>
    </row>
    <row r="678" spans="2:6" x14ac:dyDescent="0.2">
      <c r="B678" s="8">
        <v>72107</v>
      </c>
      <c r="C678" s="6">
        <v>44267</v>
      </c>
      <c r="D678" s="7" t="s">
        <v>13</v>
      </c>
      <c r="E678" s="7" t="s">
        <v>8</v>
      </c>
      <c r="F678" s="7">
        <v>21</v>
      </c>
    </row>
    <row r="679" spans="2:6" x14ac:dyDescent="0.2">
      <c r="B679" s="8">
        <v>72108</v>
      </c>
      <c r="C679" s="6">
        <v>44267</v>
      </c>
      <c r="D679" s="7" t="s">
        <v>51</v>
      </c>
      <c r="E679" s="7" t="s">
        <v>26</v>
      </c>
      <c r="F679" s="7">
        <v>16</v>
      </c>
    </row>
    <row r="680" spans="2:6" x14ac:dyDescent="0.2">
      <c r="B680" s="8">
        <v>72109</v>
      </c>
      <c r="C680" s="6">
        <v>44267</v>
      </c>
      <c r="D680" s="7" t="s">
        <v>78</v>
      </c>
      <c r="E680" s="7" t="s">
        <v>108</v>
      </c>
      <c r="F680" s="7">
        <v>18</v>
      </c>
    </row>
    <row r="681" spans="2:6" x14ac:dyDescent="0.2">
      <c r="B681" s="8">
        <v>72110</v>
      </c>
      <c r="C681" s="6">
        <v>44267</v>
      </c>
      <c r="D681" s="7" t="s">
        <v>51</v>
      </c>
      <c r="E681" s="7" t="s">
        <v>29</v>
      </c>
      <c r="F681" s="7">
        <v>16</v>
      </c>
    </row>
    <row r="682" spans="2:6" x14ac:dyDescent="0.2">
      <c r="B682" s="8">
        <v>72111</v>
      </c>
      <c r="C682" s="6">
        <v>44267</v>
      </c>
      <c r="D682" s="7" t="s">
        <v>78</v>
      </c>
      <c r="E682" s="7" t="s">
        <v>110</v>
      </c>
      <c r="F682" s="7">
        <v>15</v>
      </c>
    </row>
    <row r="683" spans="2:6" x14ac:dyDescent="0.2">
      <c r="B683" s="8">
        <v>72112</v>
      </c>
      <c r="C683" s="6">
        <v>44267</v>
      </c>
      <c r="D683" s="7" t="s">
        <v>13</v>
      </c>
      <c r="E683" s="7" t="s">
        <v>11</v>
      </c>
      <c r="F683" s="7">
        <v>21</v>
      </c>
    </row>
    <row r="684" spans="2:6" x14ac:dyDescent="0.2">
      <c r="B684" s="8">
        <v>72113</v>
      </c>
      <c r="C684" s="6">
        <v>44267</v>
      </c>
      <c r="D684" s="7" t="s">
        <v>13</v>
      </c>
      <c r="E684" s="7" t="s">
        <v>8</v>
      </c>
      <c r="F684" s="7">
        <v>21</v>
      </c>
    </row>
    <row r="685" spans="2:6" x14ac:dyDescent="0.2">
      <c r="B685" s="8">
        <v>72114</v>
      </c>
      <c r="C685" s="6">
        <v>44267</v>
      </c>
      <c r="D685" s="7" t="s">
        <v>107</v>
      </c>
      <c r="E685" s="7"/>
      <c r="F685" s="7">
        <v>7</v>
      </c>
    </row>
    <row r="686" spans="2:6" x14ac:dyDescent="0.2">
      <c r="B686" s="8">
        <v>72115</v>
      </c>
      <c r="C686" s="6">
        <v>44267</v>
      </c>
      <c r="D686" s="7" t="s">
        <v>51</v>
      </c>
      <c r="E686" s="7" t="s">
        <v>29</v>
      </c>
      <c r="F686" s="7">
        <v>16</v>
      </c>
    </row>
    <row r="687" spans="2:6" x14ac:dyDescent="0.2">
      <c r="B687" s="8">
        <v>72116</v>
      </c>
      <c r="C687" s="6">
        <v>44267</v>
      </c>
      <c r="D687" s="7" t="s">
        <v>51</v>
      </c>
      <c r="E687" s="7" t="s">
        <v>26</v>
      </c>
      <c r="F687" s="7">
        <v>16</v>
      </c>
    </row>
    <row r="688" spans="2:6" x14ac:dyDescent="0.2">
      <c r="B688" s="8">
        <v>72117</v>
      </c>
      <c r="C688" s="6">
        <v>44267</v>
      </c>
      <c r="D688" s="7" t="s">
        <v>99</v>
      </c>
      <c r="E688" s="7"/>
      <c r="F688" s="7">
        <v>20</v>
      </c>
    </row>
    <row r="689" spans="2:6" x14ac:dyDescent="0.2">
      <c r="B689" s="8">
        <v>72118</v>
      </c>
      <c r="C689" s="6">
        <v>44267</v>
      </c>
      <c r="D689" s="7" t="s">
        <v>78</v>
      </c>
      <c r="E689" s="7" t="s">
        <v>108</v>
      </c>
      <c r="F689" s="7">
        <v>18</v>
      </c>
    </row>
    <row r="690" spans="2:6" x14ac:dyDescent="0.2">
      <c r="B690" s="8">
        <v>72119</v>
      </c>
      <c r="C690" s="6">
        <v>44267</v>
      </c>
      <c r="D690" s="7" t="s">
        <v>78</v>
      </c>
      <c r="E690" s="7" t="s">
        <v>110</v>
      </c>
      <c r="F690" s="7">
        <v>15</v>
      </c>
    </row>
    <row r="691" spans="2:6" x14ac:dyDescent="0.2">
      <c r="B691" s="8">
        <v>72120</v>
      </c>
      <c r="C691" s="6">
        <v>44267</v>
      </c>
      <c r="D691" s="7" t="s">
        <v>13</v>
      </c>
      <c r="E691" s="7" t="s">
        <v>26</v>
      </c>
      <c r="F691" s="7">
        <v>16</v>
      </c>
    </row>
    <row r="692" spans="2:6" x14ac:dyDescent="0.2">
      <c r="B692" s="8">
        <v>72121</v>
      </c>
      <c r="C692" s="6">
        <v>44267</v>
      </c>
      <c r="D692" s="7" t="s">
        <v>78</v>
      </c>
      <c r="E692" s="7" t="s">
        <v>108</v>
      </c>
      <c r="F692" s="7">
        <v>18</v>
      </c>
    </row>
    <row r="693" spans="2:6" x14ac:dyDescent="0.2">
      <c r="B693" s="8">
        <v>72122</v>
      </c>
      <c r="C693" s="6">
        <v>44267</v>
      </c>
      <c r="D693" s="7" t="s">
        <v>13</v>
      </c>
      <c r="E693" s="7" t="s">
        <v>8</v>
      </c>
      <c r="F693" s="7">
        <v>21</v>
      </c>
    </row>
    <row r="694" spans="2:6" x14ac:dyDescent="0.2">
      <c r="B694" s="8">
        <v>72123</v>
      </c>
      <c r="C694" s="6">
        <v>44267</v>
      </c>
      <c r="D694" s="7" t="s">
        <v>13</v>
      </c>
      <c r="E694" s="7" t="s">
        <v>29</v>
      </c>
      <c r="F694" s="7">
        <v>16</v>
      </c>
    </row>
    <row r="695" spans="2:6" x14ac:dyDescent="0.2">
      <c r="B695" s="8">
        <v>72124</v>
      </c>
      <c r="C695" s="6">
        <v>44268</v>
      </c>
      <c r="D695" s="7" t="s">
        <v>78</v>
      </c>
      <c r="E695" s="7" t="s">
        <v>108</v>
      </c>
      <c r="F695" s="7">
        <v>18</v>
      </c>
    </row>
    <row r="696" spans="2:6" x14ac:dyDescent="0.2">
      <c r="B696" s="8">
        <v>72125</v>
      </c>
      <c r="C696" s="6">
        <v>44268</v>
      </c>
      <c r="D696" s="7" t="s">
        <v>95</v>
      </c>
      <c r="E696" s="7" t="s">
        <v>11</v>
      </c>
      <c r="F696" s="7">
        <v>21</v>
      </c>
    </row>
    <row r="697" spans="2:6" x14ac:dyDescent="0.2">
      <c r="B697" s="8">
        <v>72126</v>
      </c>
      <c r="C697" s="6">
        <v>44268</v>
      </c>
      <c r="D697" s="7" t="s">
        <v>95</v>
      </c>
      <c r="E697" s="7" t="s">
        <v>8</v>
      </c>
      <c r="F697" s="7">
        <v>21</v>
      </c>
    </row>
    <row r="698" spans="2:6" x14ac:dyDescent="0.2">
      <c r="B698" s="8">
        <v>72127</v>
      </c>
      <c r="C698" s="6">
        <v>44268</v>
      </c>
      <c r="D698" s="7" t="s">
        <v>98</v>
      </c>
      <c r="E698" s="7" t="s">
        <v>70</v>
      </c>
      <c r="F698" s="7">
        <v>20</v>
      </c>
    </row>
    <row r="699" spans="2:6" x14ac:dyDescent="0.2">
      <c r="B699" s="8">
        <v>72128</v>
      </c>
      <c r="C699" s="6">
        <v>44268</v>
      </c>
      <c r="D699" s="7" t="s">
        <v>95</v>
      </c>
      <c r="E699" s="7" t="s">
        <v>26</v>
      </c>
      <c r="F699" s="7">
        <v>16</v>
      </c>
    </row>
    <row r="700" spans="2:6" x14ac:dyDescent="0.2">
      <c r="B700" s="8">
        <v>72129</v>
      </c>
      <c r="C700" s="6">
        <v>44268</v>
      </c>
      <c r="D700" s="7" t="s">
        <v>95</v>
      </c>
      <c r="E700" s="7" t="s">
        <v>11</v>
      </c>
      <c r="F700" s="7">
        <v>21</v>
      </c>
    </row>
    <row r="701" spans="2:6" x14ac:dyDescent="0.2">
      <c r="B701" s="8">
        <v>72130</v>
      </c>
      <c r="C701" s="6">
        <v>44268</v>
      </c>
      <c r="D701" s="7" t="s">
        <v>95</v>
      </c>
      <c r="E701" s="7" t="s">
        <v>8</v>
      </c>
      <c r="F701" s="7">
        <v>21</v>
      </c>
    </row>
    <row r="702" spans="2:6" x14ac:dyDescent="0.2">
      <c r="B702" s="8">
        <v>72131</v>
      </c>
      <c r="C702" s="6">
        <v>44268</v>
      </c>
      <c r="D702" s="7" t="s">
        <v>95</v>
      </c>
      <c r="E702" s="7" t="s">
        <v>26</v>
      </c>
      <c r="F702" s="7">
        <v>16</v>
      </c>
    </row>
    <row r="703" spans="2:6" x14ac:dyDescent="0.2">
      <c r="B703" s="8">
        <v>72132</v>
      </c>
      <c r="C703" s="6">
        <v>44268</v>
      </c>
      <c r="D703" s="7" t="s">
        <v>95</v>
      </c>
      <c r="E703" s="7" t="s">
        <v>11</v>
      </c>
      <c r="F703" s="7">
        <v>21</v>
      </c>
    </row>
    <row r="704" spans="2:6" x14ac:dyDescent="0.2">
      <c r="B704" s="8">
        <v>72133</v>
      </c>
      <c r="C704" s="6">
        <v>44268</v>
      </c>
      <c r="D704" s="7" t="s">
        <v>95</v>
      </c>
      <c r="E704" s="7" t="s">
        <v>8</v>
      </c>
      <c r="F704" s="7">
        <v>21</v>
      </c>
    </row>
    <row r="705" spans="2:6" x14ac:dyDescent="0.2">
      <c r="B705" s="8">
        <v>72134</v>
      </c>
      <c r="C705" s="6">
        <v>44268</v>
      </c>
      <c r="D705" s="7" t="s">
        <v>95</v>
      </c>
      <c r="E705" s="7" t="s">
        <v>26</v>
      </c>
      <c r="F705" s="7">
        <v>16</v>
      </c>
    </row>
    <row r="706" spans="2:6" x14ac:dyDescent="0.2">
      <c r="B706" s="8">
        <v>72135</v>
      </c>
      <c r="C706" s="6">
        <v>44268</v>
      </c>
      <c r="D706" s="7" t="s">
        <v>95</v>
      </c>
      <c r="E706" s="7" t="s">
        <v>70</v>
      </c>
      <c r="F706" s="7">
        <v>20</v>
      </c>
    </row>
    <row r="707" spans="2:6" x14ac:dyDescent="0.2">
      <c r="B707" s="8">
        <v>72136</v>
      </c>
      <c r="C707" s="6">
        <v>44268</v>
      </c>
      <c r="D707" s="7" t="s">
        <v>95</v>
      </c>
      <c r="E707" s="7" t="s">
        <v>11</v>
      </c>
      <c r="F707" s="7">
        <v>21</v>
      </c>
    </row>
    <row r="708" spans="2:6" x14ac:dyDescent="0.2">
      <c r="B708" s="8">
        <v>72137</v>
      </c>
      <c r="C708" s="6">
        <v>44268</v>
      </c>
      <c r="D708" s="7" t="s">
        <v>95</v>
      </c>
      <c r="E708" s="7" t="s">
        <v>8</v>
      </c>
      <c r="F708" s="7">
        <v>21</v>
      </c>
    </row>
    <row r="709" spans="2:6" x14ac:dyDescent="0.2">
      <c r="B709" s="8">
        <v>72138</v>
      </c>
      <c r="C709" s="6">
        <v>44268</v>
      </c>
      <c r="D709" s="7" t="s">
        <v>95</v>
      </c>
      <c r="E709" s="7" t="s">
        <v>26</v>
      </c>
      <c r="F709" s="7">
        <v>16</v>
      </c>
    </row>
    <row r="710" spans="2:6" x14ac:dyDescent="0.2">
      <c r="B710" s="8">
        <v>72139</v>
      </c>
      <c r="C710" s="6">
        <v>44268</v>
      </c>
      <c r="D710" s="7" t="s">
        <v>95</v>
      </c>
      <c r="E710" s="7" t="s">
        <v>69</v>
      </c>
      <c r="F710" s="7">
        <v>20</v>
      </c>
    </row>
    <row r="711" spans="2:6" x14ac:dyDescent="0.2">
      <c r="B711" s="8">
        <v>72140</v>
      </c>
      <c r="C711" s="6">
        <v>44270</v>
      </c>
      <c r="D711" s="7" t="s">
        <v>13</v>
      </c>
      <c r="E711" s="7" t="s">
        <v>11</v>
      </c>
      <c r="F711" s="7">
        <v>21</v>
      </c>
    </row>
    <row r="712" spans="2:6" x14ac:dyDescent="0.2">
      <c r="B712" s="8">
        <v>72141</v>
      </c>
      <c r="C712" s="6">
        <v>44270</v>
      </c>
      <c r="D712" s="7" t="s">
        <v>78</v>
      </c>
      <c r="E712" s="7" t="s">
        <v>93</v>
      </c>
      <c r="F712" s="7">
        <v>21</v>
      </c>
    </row>
    <row r="713" spans="2:6" x14ac:dyDescent="0.2">
      <c r="B713" s="8">
        <v>72142</v>
      </c>
      <c r="C713" s="6">
        <v>44270</v>
      </c>
      <c r="D713" s="7" t="s">
        <v>13</v>
      </c>
      <c r="E713" s="7" t="s">
        <v>8</v>
      </c>
      <c r="F713" s="7">
        <v>21</v>
      </c>
    </row>
    <row r="714" spans="2:6" x14ac:dyDescent="0.2">
      <c r="B714" s="8">
        <v>72143</v>
      </c>
      <c r="C714" s="6">
        <v>44270</v>
      </c>
      <c r="D714" s="7" t="s">
        <v>78</v>
      </c>
      <c r="E714" s="7" t="s">
        <v>108</v>
      </c>
      <c r="F714" s="7">
        <v>18</v>
      </c>
    </row>
    <row r="715" spans="2:6" x14ac:dyDescent="0.2">
      <c r="B715" s="8">
        <v>72144</v>
      </c>
      <c r="C715" s="6">
        <v>44270</v>
      </c>
      <c r="D715" s="7" t="s">
        <v>13</v>
      </c>
      <c r="E715" s="7" t="s">
        <v>109</v>
      </c>
      <c r="F715" s="7">
        <v>14</v>
      </c>
    </row>
    <row r="716" spans="2:6" x14ac:dyDescent="0.2">
      <c r="B716" s="8">
        <v>72145</v>
      </c>
      <c r="C716" s="6">
        <v>44270</v>
      </c>
      <c r="D716" s="7" t="s">
        <v>13</v>
      </c>
      <c r="E716" s="7" t="s">
        <v>26</v>
      </c>
      <c r="F716" s="7">
        <v>16</v>
      </c>
    </row>
    <row r="717" spans="2:6" x14ac:dyDescent="0.2">
      <c r="B717" s="8">
        <v>72146</v>
      </c>
      <c r="C717" s="6">
        <v>44270</v>
      </c>
      <c r="D717" s="7" t="s">
        <v>78</v>
      </c>
      <c r="E717" s="7" t="s">
        <v>110</v>
      </c>
      <c r="F717" s="7">
        <v>15</v>
      </c>
    </row>
    <row r="718" spans="2:6" x14ac:dyDescent="0.2">
      <c r="B718" s="8">
        <v>72147</v>
      </c>
      <c r="C718" s="6">
        <v>44270</v>
      </c>
      <c r="D718" s="7" t="s">
        <v>78</v>
      </c>
      <c r="E718" s="7" t="s">
        <v>93</v>
      </c>
      <c r="F718" s="7">
        <v>21</v>
      </c>
    </row>
    <row r="719" spans="2:6" x14ac:dyDescent="0.2">
      <c r="B719" s="8">
        <v>72148</v>
      </c>
      <c r="C719" s="6">
        <v>44270</v>
      </c>
      <c r="D719" s="7" t="s">
        <v>78</v>
      </c>
      <c r="E719" s="7" t="s">
        <v>108</v>
      </c>
      <c r="F719" s="7">
        <v>18</v>
      </c>
    </row>
    <row r="720" spans="2:6" x14ac:dyDescent="0.2">
      <c r="B720" s="8">
        <v>72149</v>
      </c>
      <c r="C720" s="6">
        <v>44270</v>
      </c>
      <c r="D720" s="7" t="s">
        <v>78</v>
      </c>
      <c r="E720" s="7" t="s">
        <v>93</v>
      </c>
      <c r="F720" s="7">
        <v>21</v>
      </c>
    </row>
    <row r="721" spans="2:6" x14ac:dyDescent="0.2">
      <c r="B721" s="8">
        <v>72150</v>
      </c>
      <c r="C721" s="6">
        <v>44270</v>
      </c>
      <c r="D721" s="7" t="s">
        <v>78</v>
      </c>
      <c r="E721" s="7" t="s">
        <v>93</v>
      </c>
      <c r="F721" s="7">
        <v>21</v>
      </c>
    </row>
    <row r="722" spans="2:6" x14ac:dyDescent="0.2">
      <c r="B722" s="8">
        <v>72151</v>
      </c>
      <c r="C722" s="6">
        <v>44267</v>
      </c>
      <c r="D722" s="7" t="s">
        <v>36</v>
      </c>
      <c r="E722" s="7"/>
      <c r="F722" s="7">
        <v>14.5</v>
      </c>
    </row>
    <row r="723" spans="2:6" x14ac:dyDescent="0.2">
      <c r="B723" s="8">
        <v>72152</v>
      </c>
      <c r="C723" s="6">
        <v>44267</v>
      </c>
      <c r="D723" s="7" t="s">
        <v>36</v>
      </c>
      <c r="E723" s="7"/>
      <c r="F723" s="7">
        <v>14</v>
      </c>
    </row>
    <row r="724" spans="2:6" x14ac:dyDescent="0.2">
      <c r="B724" s="8">
        <v>72153</v>
      </c>
      <c r="C724" s="6">
        <v>44267</v>
      </c>
      <c r="D724" s="7" t="s">
        <v>36</v>
      </c>
      <c r="E724" s="7"/>
      <c r="F724" s="7">
        <v>15.5</v>
      </c>
    </row>
    <row r="725" spans="2:6" x14ac:dyDescent="0.2">
      <c r="B725" s="8">
        <v>72154</v>
      </c>
      <c r="C725" s="6">
        <v>44267</v>
      </c>
      <c r="D725" s="7" t="s">
        <v>36</v>
      </c>
      <c r="E725" s="7"/>
      <c r="F725" s="7">
        <v>15</v>
      </c>
    </row>
    <row r="726" spans="2:6" x14ac:dyDescent="0.2">
      <c r="B726" s="8">
        <v>72155</v>
      </c>
      <c r="C726" s="6">
        <v>44267</v>
      </c>
      <c r="D726" s="7" t="s">
        <v>36</v>
      </c>
      <c r="E726" s="7"/>
      <c r="F726" s="7">
        <v>13.5</v>
      </c>
    </row>
    <row r="727" spans="2:6" x14ac:dyDescent="0.2">
      <c r="B727" s="8">
        <v>72156</v>
      </c>
      <c r="C727" s="6">
        <v>44267</v>
      </c>
      <c r="D727" s="7" t="s">
        <v>36</v>
      </c>
      <c r="E727" s="7"/>
      <c r="F727" s="7">
        <v>14</v>
      </c>
    </row>
    <row r="728" spans="2:6" x14ac:dyDescent="0.2">
      <c r="B728" s="8">
        <v>72157</v>
      </c>
      <c r="C728" s="6">
        <v>44267</v>
      </c>
      <c r="D728" s="7" t="s">
        <v>36</v>
      </c>
      <c r="E728" s="7"/>
      <c r="F728" s="7">
        <v>14.5</v>
      </c>
    </row>
    <row r="729" spans="2:6" x14ac:dyDescent="0.2">
      <c r="B729" s="8">
        <v>72158</v>
      </c>
      <c r="C729" s="6">
        <v>44267</v>
      </c>
      <c r="D729" s="7" t="s">
        <v>36</v>
      </c>
      <c r="E729" s="7"/>
      <c r="F729" s="7">
        <v>14</v>
      </c>
    </row>
    <row r="730" spans="2:6" x14ac:dyDescent="0.2">
      <c r="B730" s="8">
        <v>72159</v>
      </c>
      <c r="C730" s="6">
        <v>44267</v>
      </c>
      <c r="D730" s="7" t="s">
        <v>36</v>
      </c>
      <c r="E730" s="7"/>
      <c r="F730" s="7">
        <v>15</v>
      </c>
    </row>
    <row r="731" spans="2:6" x14ac:dyDescent="0.2">
      <c r="B731" s="8">
        <v>72160</v>
      </c>
      <c r="C731" s="6">
        <v>44267</v>
      </c>
      <c r="D731" s="7" t="s">
        <v>36</v>
      </c>
      <c r="E731" s="7"/>
      <c r="F731" s="7">
        <v>15</v>
      </c>
    </row>
    <row r="732" spans="2:6" x14ac:dyDescent="0.2">
      <c r="B732" s="8">
        <v>72161</v>
      </c>
      <c r="C732" s="6">
        <v>44267</v>
      </c>
      <c r="D732" s="7" t="s">
        <v>36</v>
      </c>
      <c r="E732" s="7"/>
      <c r="F732" s="7">
        <v>13.5</v>
      </c>
    </row>
    <row r="733" spans="2:6" x14ac:dyDescent="0.2">
      <c r="B733" s="8">
        <v>72162</v>
      </c>
      <c r="C733" s="6">
        <v>44267</v>
      </c>
      <c r="D733" s="7" t="s">
        <v>36</v>
      </c>
      <c r="E733" s="7"/>
      <c r="F733" s="7">
        <v>14</v>
      </c>
    </row>
    <row r="734" spans="2:6" x14ac:dyDescent="0.2">
      <c r="B734" s="8">
        <v>72163</v>
      </c>
      <c r="C734" s="6">
        <v>44267</v>
      </c>
      <c r="D734" s="7" t="s">
        <v>36</v>
      </c>
      <c r="E734" s="7"/>
      <c r="F734" s="7">
        <v>14.5</v>
      </c>
    </row>
    <row r="735" spans="2:6" x14ac:dyDescent="0.2">
      <c r="B735" s="8">
        <v>72164</v>
      </c>
      <c r="C735" s="6">
        <v>44267</v>
      </c>
      <c r="D735" s="7" t="s">
        <v>36</v>
      </c>
      <c r="E735" s="7"/>
      <c r="F735" s="7">
        <v>14</v>
      </c>
    </row>
    <row r="736" spans="2:6" x14ac:dyDescent="0.2">
      <c r="B736" s="8">
        <v>72165</v>
      </c>
      <c r="C736" s="6">
        <v>44267</v>
      </c>
      <c r="D736" s="7" t="s">
        <v>36</v>
      </c>
      <c r="E736" s="7"/>
      <c r="F736" s="7">
        <v>15.5</v>
      </c>
    </row>
    <row r="737" spans="2:6" x14ac:dyDescent="0.2">
      <c r="B737" s="8">
        <v>72166</v>
      </c>
      <c r="C737" s="6">
        <v>44267</v>
      </c>
      <c r="D737" s="7" t="s">
        <v>36</v>
      </c>
      <c r="E737" s="7"/>
      <c r="F737" s="7">
        <v>15</v>
      </c>
    </row>
    <row r="738" spans="2:6" x14ac:dyDescent="0.2">
      <c r="B738" s="8">
        <v>72167</v>
      </c>
      <c r="C738" s="6">
        <v>44267</v>
      </c>
      <c r="D738" s="7" t="s">
        <v>36</v>
      </c>
      <c r="E738" s="7"/>
      <c r="F738" s="7">
        <v>13.5</v>
      </c>
    </row>
    <row r="739" spans="2:6" x14ac:dyDescent="0.2">
      <c r="B739" s="8">
        <v>72168</v>
      </c>
      <c r="C739" s="6">
        <v>44267</v>
      </c>
      <c r="D739" s="7" t="s">
        <v>36</v>
      </c>
      <c r="E739" s="7"/>
      <c r="F739" s="7">
        <v>14</v>
      </c>
    </row>
    <row r="740" spans="2:6" x14ac:dyDescent="0.2">
      <c r="B740" s="8">
        <v>72169</v>
      </c>
      <c r="C740" s="6">
        <v>44267</v>
      </c>
      <c r="D740" s="7" t="s">
        <v>36</v>
      </c>
      <c r="E740" s="7"/>
      <c r="F740" s="7">
        <v>14.5</v>
      </c>
    </row>
    <row r="741" spans="2:6" x14ac:dyDescent="0.2">
      <c r="B741" s="8">
        <v>72170</v>
      </c>
      <c r="C741" s="6">
        <v>44267</v>
      </c>
      <c r="D741" s="7" t="s">
        <v>36</v>
      </c>
      <c r="E741" s="7"/>
      <c r="F741" s="7">
        <v>14</v>
      </c>
    </row>
    <row r="742" spans="2:6" x14ac:dyDescent="0.2">
      <c r="B742" s="8">
        <v>72171</v>
      </c>
      <c r="C742" s="6">
        <v>44267</v>
      </c>
      <c r="D742" s="7" t="s">
        <v>36</v>
      </c>
      <c r="E742" s="7"/>
      <c r="F742" s="7">
        <v>15.5</v>
      </c>
    </row>
    <row r="743" spans="2:6" x14ac:dyDescent="0.2">
      <c r="B743" s="8">
        <v>72172</v>
      </c>
      <c r="C743" s="6">
        <v>44267</v>
      </c>
      <c r="D743" s="7" t="s">
        <v>36</v>
      </c>
      <c r="E743" s="7"/>
      <c r="F743" s="7">
        <v>15</v>
      </c>
    </row>
    <row r="744" spans="2:6" x14ac:dyDescent="0.2">
      <c r="B744" s="8">
        <v>72173</v>
      </c>
      <c r="C744" s="6">
        <v>44267</v>
      </c>
      <c r="D744" s="7" t="s">
        <v>36</v>
      </c>
      <c r="E744" s="7"/>
      <c r="F744" s="7">
        <v>14</v>
      </c>
    </row>
    <row r="745" spans="2:6" x14ac:dyDescent="0.2">
      <c r="B745" s="8">
        <v>72174</v>
      </c>
      <c r="C745" s="6">
        <v>44267</v>
      </c>
      <c r="D745" s="7" t="s">
        <v>36</v>
      </c>
      <c r="E745" s="7"/>
      <c r="F745" s="7">
        <v>14.5</v>
      </c>
    </row>
    <row r="746" spans="2:6" x14ac:dyDescent="0.2">
      <c r="B746" s="8">
        <v>72175</v>
      </c>
      <c r="C746" s="6">
        <v>44267</v>
      </c>
      <c r="D746" s="7" t="s">
        <v>36</v>
      </c>
      <c r="E746" s="7"/>
      <c r="F746" s="7">
        <v>14</v>
      </c>
    </row>
    <row r="747" spans="2:6" x14ac:dyDescent="0.2">
      <c r="B747" s="8">
        <v>72176</v>
      </c>
      <c r="C747" s="6">
        <v>44267</v>
      </c>
      <c r="D747" s="7" t="s">
        <v>36</v>
      </c>
      <c r="E747" s="7"/>
      <c r="F747" s="7">
        <v>14</v>
      </c>
    </row>
    <row r="748" spans="2:6" x14ac:dyDescent="0.2">
      <c r="B748" s="8">
        <v>72177</v>
      </c>
      <c r="C748" s="6">
        <v>44270</v>
      </c>
      <c r="D748" s="7" t="s">
        <v>36</v>
      </c>
      <c r="E748" s="7"/>
      <c r="F748" s="7">
        <v>14</v>
      </c>
    </row>
    <row r="749" spans="2:6" x14ac:dyDescent="0.2">
      <c r="B749" s="8">
        <v>72178</v>
      </c>
      <c r="C749" s="6">
        <v>44270</v>
      </c>
      <c r="D749" s="7" t="s">
        <v>36</v>
      </c>
      <c r="E749" s="7"/>
      <c r="F749" s="7">
        <v>15</v>
      </c>
    </row>
    <row r="750" spans="2:6" x14ac:dyDescent="0.2">
      <c r="B750" s="8">
        <v>72179</v>
      </c>
      <c r="C750" s="6">
        <v>44270</v>
      </c>
      <c r="D750" s="7" t="s">
        <v>36</v>
      </c>
      <c r="E750" s="7"/>
      <c r="F750" s="7">
        <v>14.5</v>
      </c>
    </row>
    <row r="751" spans="2:6" x14ac:dyDescent="0.2">
      <c r="B751" s="8">
        <v>72180</v>
      </c>
      <c r="C751" s="6">
        <v>44270</v>
      </c>
      <c r="D751" s="7" t="s">
        <v>36</v>
      </c>
      <c r="E751" s="7"/>
      <c r="F751" s="7">
        <v>14</v>
      </c>
    </row>
    <row r="752" spans="2:6" x14ac:dyDescent="0.2">
      <c r="B752" s="8">
        <v>72181</v>
      </c>
      <c r="C752" s="6">
        <v>44270</v>
      </c>
      <c r="D752" s="7" t="s">
        <v>36</v>
      </c>
      <c r="E752" s="7"/>
      <c r="F752" s="7">
        <v>14</v>
      </c>
    </row>
    <row r="753" spans="2:6" x14ac:dyDescent="0.2">
      <c r="B753" s="8">
        <v>72182</v>
      </c>
      <c r="C753" s="6">
        <v>44270</v>
      </c>
      <c r="D753" s="7" t="s">
        <v>36</v>
      </c>
      <c r="E753" s="7"/>
      <c r="F753" s="7">
        <v>15</v>
      </c>
    </row>
    <row r="754" spans="2:6" x14ac:dyDescent="0.2">
      <c r="B754" s="8">
        <v>72183</v>
      </c>
      <c r="C754" s="6">
        <v>44270</v>
      </c>
      <c r="D754" s="7" t="s">
        <v>36</v>
      </c>
      <c r="E754" s="7"/>
      <c r="F754" s="7">
        <v>14.5</v>
      </c>
    </row>
    <row r="755" spans="2:6" x14ac:dyDescent="0.2">
      <c r="B755" s="8">
        <v>72184</v>
      </c>
      <c r="C755" s="6">
        <v>44270</v>
      </c>
      <c r="D755" s="7" t="s">
        <v>36</v>
      </c>
      <c r="E755" s="7"/>
      <c r="F755" s="7">
        <v>14</v>
      </c>
    </row>
    <row r="756" spans="2:6" x14ac:dyDescent="0.2">
      <c r="B756" s="8">
        <v>72185</v>
      </c>
      <c r="C756" s="6">
        <v>44270</v>
      </c>
      <c r="D756" s="7" t="s">
        <v>36</v>
      </c>
      <c r="E756" s="7"/>
      <c r="F756" s="7">
        <v>14</v>
      </c>
    </row>
    <row r="757" spans="2:6" x14ac:dyDescent="0.2">
      <c r="B757" s="8">
        <v>72186</v>
      </c>
      <c r="C757" s="6">
        <v>44270</v>
      </c>
      <c r="D757" s="7" t="s">
        <v>36</v>
      </c>
      <c r="E757" s="7"/>
      <c r="F757" s="7">
        <v>15</v>
      </c>
    </row>
    <row r="758" spans="2:6" x14ac:dyDescent="0.2">
      <c r="B758" s="8">
        <v>72187</v>
      </c>
      <c r="C758" s="6">
        <v>44270</v>
      </c>
      <c r="D758" s="7" t="s">
        <v>36</v>
      </c>
      <c r="E758" s="7"/>
      <c r="F758" s="7">
        <v>14.5</v>
      </c>
    </row>
    <row r="759" spans="2:6" x14ac:dyDescent="0.2">
      <c r="B759" s="8">
        <v>72188</v>
      </c>
      <c r="C759" s="6">
        <v>44270</v>
      </c>
      <c r="D759" s="7" t="s">
        <v>36</v>
      </c>
      <c r="E759" s="7"/>
      <c r="F759" s="7">
        <v>14</v>
      </c>
    </row>
    <row r="760" spans="2:6" x14ac:dyDescent="0.2">
      <c r="B760" s="8">
        <v>72189</v>
      </c>
      <c r="C760" s="6">
        <v>44270</v>
      </c>
      <c r="D760" s="7" t="s">
        <v>36</v>
      </c>
      <c r="E760" s="7"/>
      <c r="F760" s="7">
        <v>14</v>
      </c>
    </row>
    <row r="761" spans="2:6" x14ac:dyDescent="0.2">
      <c r="B761" s="8">
        <v>72190</v>
      </c>
      <c r="C761" s="6">
        <v>44270</v>
      </c>
      <c r="D761" s="7" t="s">
        <v>36</v>
      </c>
      <c r="E761" s="7"/>
      <c r="F761" s="7">
        <v>15</v>
      </c>
    </row>
    <row r="762" spans="2:6" x14ac:dyDescent="0.2">
      <c r="B762" s="8">
        <v>72191</v>
      </c>
      <c r="C762" s="6">
        <v>44270</v>
      </c>
      <c r="D762" s="7" t="s">
        <v>36</v>
      </c>
      <c r="E762" s="7"/>
      <c r="F762" s="7">
        <v>14</v>
      </c>
    </row>
    <row r="763" spans="2:6" x14ac:dyDescent="0.2">
      <c r="B763" s="8">
        <v>72192</v>
      </c>
      <c r="C763" s="6">
        <v>44270</v>
      </c>
      <c r="D763" s="7" t="s">
        <v>36</v>
      </c>
      <c r="E763" s="7"/>
      <c r="F763" s="7">
        <v>14.5</v>
      </c>
    </row>
    <row r="764" spans="2:6" x14ac:dyDescent="0.2">
      <c r="B764" s="8">
        <v>72193</v>
      </c>
      <c r="C764" s="6">
        <v>44270</v>
      </c>
      <c r="D764" s="7" t="s">
        <v>36</v>
      </c>
      <c r="E764" s="7"/>
      <c r="F764" s="7">
        <v>14</v>
      </c>
    </row>
    <row r="765" spans="2:6" x14ac:dyDescent="0.2">
      <c r="B765" s="8">
        <v>72194</v>
      </c>
      <c r="C765" s="6">
        <v>44270</v>
      </c>
      <c r="D765" s="7" t="s">
        <v>36</v>
      </c>
      <c r="E765" s="6"/>
      <c r="F765" s="7">
        <v>14</v>
      </c>
    </row>
    <row r="766" spans="2:6" x14ac:dyDescent="0.2">
      <c r="B766" s="8">
        <v>72195</v>
      </c>
      <c r="C766" s="6">
        <v>44270</v>
      </c>
      <c r="D766" s="7" t="s">
        <v>36</v>
      </c>
      <c r="E766" s="7"/>
      <c r="F766" s="7">
        <v>15</v>
      </c>
    </row>
    <row r="767" spans="2:6" x14ac:dyDescent="0.2">
      <c r="B767" s="8">
        <v>72196</v>
      </c>
      <c r="C767" s="6">
        <v>44270</v>
      </c>
      <c r="D767" s="7" t="s">
        <v>36</v>
      </c>
      <c r="E767" s="7"/>
      <c r="F767" s="7">
        <v>14.5</v>
      </c>
    </row>
    <row r="768" spans="2:6" x14ac:dyDescent="0.2">
      <c r="B768" s="8">
        <v>72197</v>
      </c>
      <c r="C768" s="6">
        <v>44270</v>
      </c>
      <c r="D768" s="7" t="s">
        <v>36</v>
      </c>
      <c r="E768" s="7"/>
      <c r="F768" s="7">
        <v>14</v>
      </c>
    </row>
    <row r="769" spans="2:6" x14ac:dyDescent="0.2">
      <c r="B769" s="8">
        <v>72198</v>
      </c>
      <c r="C769" s="6">
        <v>44270</v>
      </c>
      <c r="D769" s="7" t="s">
        <v>36</v>
      </c>
      <c r="E769" s="7"/>
      <c r="F769" s="7">
        <v>14</v>
      </c>
    </row>
    <row r="770" spans="2:6" x14ac:dyDescent="0.2">
      <c r="B770" s="8">
        <v>72199</v>
      </c>
      <c r="C770" s="6">
        <v>44270</v>
      </c>
      <c r="D770" s="7" t="s">
        <v>36</v>
      </c>
      <c r="E770" s="7"/>
      <c r="F770" s="7">
        <v>14</v>
      </c>
    </row>
    <row r="771" spans="2:6" x14ac:dyDescent="0.2">
      <c r="B771" s="8">
        <v>72200</v>
      </c>
      <c r="C771" s="6">
        <v>44270</v>
      </c>
      <c r="D771" s="7" t="s">
        <v>36</v>
      </c>
      <c r="E771" s="7"/>
      <c r="F771" s="7">
        <v>14</v>
      </c>
    </row>
    <row r="772" spans="2:6" x14ac:dyDescent="0.2">
      <c r="B772" s="8">
        <v>72201</v>
      </c>
      <c r="C772" s="6">
        <v>44270</v>
      </c>
      <c r="D772" s="7" t="s">
        <v>36</v>
      </c>
      <c r="E772" s="7" t="s">
        <v>11</v>
      </c>
      <c r="F772" s="7">
        <v>21</v>
      </c>
    </row>
    <row r="773" spans="2:6" x14ac:dyDescent="0.2">
      <c r="B773" s="8">
        <v>72202</v>
      </c>
      <c r="C773" s="6">
        <v>44270</v>
      </c>
      <c r="D773" s="7" t="s">
        <v>36</v>
      </c>
      <c r="E773" s="7"/>
      <c r="F773" s="7">
        <v>15</v>
      </c>
    </row>
    <row r="774" spans="2:6" x14ac:dyDescent="0.2">
      <c r="B774" s="8">
        <v>72203</v>
      </c>
      <c r="C774" s="6">
        <v>44270</v>
      </c>
      <c r="D774" s="7" t="s">
        <v>36</v>
      </c>
      <c r="E774" s="7"/>
      <c r="F774" s="7">
        <v>14.5</v>
      </c>
    </row>
    <row r="775" spans="2:6" x14ac:dyDescent="0.2">
      <c r="B775" s="8">
        <v>72204</v>
      </c>
      <c r="C775" s="6">
        <v>44270</v>
      </c>
      <c r="D775" s="7" t="s">
        <v>36</v>
      </c>
      <c r="E775" s="7"/>
      <c r="F775" s="7">
        <v>14</v>
      </c>
    </row>
    <row r="776" spans="2:6" x14ac:dyDescent="0.2">
      <c r="B776" s="8">
        <v>72205</v>
      </c>
      <c r="C776" s="6">
        <v>44270</v>
      </c>
      <c r="D776" s="7" t="s">
        <v>36</v>
      </c>
      <c r="E776" s="7"/>
      <c r="F776" s="7">
        <v>14</v>
      </c>
    </row>
    <row r="777" spans="2:6" x14ac:dyDescent="0.2">
      <c r="B777" s="8">
        <v>72206</v>
      </c>
      <c r="C777" s="6">
        <v>44270</v>
      </c>
      <c r="D777" s="7" t="s">
        <v>36</v>
      </c>
      <c r="E777" s="7"/>
      <c r="F777" s="7">
        <v>14</v>
      </c>
    </row>
    <row r="778" spans="2:6" x14ac:dyDescent="0.2">
      <c r="B778" s="8">
        <v>72207</v>
      </c>
      <c r="C778" s="6">
        <v>44270</v>
      </c>
      <c r="D778" s="7" t="s">
        <v>36</v>
      </c>
      <c r="E778" s="7"/>
      <c r="F778" s="7">
        <v>14</v>
      </c>
    </row>
    <row r="779" spans="2:6" x14ac:dyDescent="0.2">
      <c r="B779" s="8">
        <v>72208</v>
      </c>
      <c r="C779" s="6">
        <v>44270</v>
      </c>
      <c r="D779" s="7" t="s">
        <v>36</v>
      </c>
      <c r="E779" s="7"/>
      <c r="F779" s="7">
        <v>15</v>
      </c>
    </row>
    <row r="780" spans="2:6" x14ac:dyDescent="0.2">
      <c r="B780" s="8">
        <v>72209</v>
      </c>
      <c r="C780" s="6">
        <v>44270</v>
      </c>
      <c r="D780" s="7" t="s">
        <v>36</v>
      </c>
      <c r="E780" s="7" t="s">
        <v>57</v>
      </c>
      <c r="F780" s="7">
        <v>14.5</v>
      </c>
    </row>
    <row r="781" spans="2:6" x14ac:dyDescent="0.2">
      <c r="B781" s="8">
        <v>72210</v>
      </c>
      <c r="C781" s="6">
        <v>44270</v>
      </c>
      <c r="D781" s="7" t="s">
        <v>36</v>
      </c>
      <c r="E781" s="7" t="s">
        <v>26</v>
      </c>
      <c r="F781" s="7">
        <v>16</v>
      </c>
    </row>
    <row r="782" spans="2:6" x14ac:dyDescent="0.2">
      <c r="B782" s="8">
        <v>72211</v>
      </c>
      <c r="C782" s="6">
        <v>44270</v>
      </c>
      <c r="D782" s="7" t="s">
        <v>36</v>
      </c>
      <c r="E782" s="7" t="s">
        <v>8</v>
      </c>
      <c r="F782" s="7">
        <v>21</v>
      </c>
    </row>
    <row r="783" spans="2:6" x14ac:dyDescent="0.2">
      <c r="B783" s="8">
        <v>72212</v>
      </c>
      <c r="C783" s="6">
        <v>44270</v>
      </c>
      <c r="D783" s="7" t="s">
        <v>36</v>
      </c>
      <c r="E783" s="7" t="s">
        <v>11</v>
      </c>
      <c r="F783" s="7">
        <v>21</v>
      </c>
    </row>
    <row r="784" spans="2:6" x14ac:dyDescent="0.2">
      <c r="B784" s="8">
        <v>72213</v>
      </c>
      <c r="C784" s="6">
        <v>44270</v>
      </c>
      <c r="D784" s="7" t="s">
        <v>36</v>
      </c>
      <c r="E784" s="7" t="s">
        <v>11</v>
      </c>
      <c r="F784" s="7">
        <v>21</v>
      </c>
    </row>
    <row r="785" spans="2:6" x14ac:dyDescent="0.2">
      <c r="B785" s="8">
        <v>72214</v>
      </c>
      <c r="C785" s="6">
        <v>44270</v>
      </c>
      <c r="D785" s="7" t="s">
        <v>36</v>
      </c>
      <c r="E785" s="7" t="s">
        <v>8</v>
      </c>
      <c r="F785" s="7">
        <v>21</v>
      </c>
    </row>
    <row r="786" spans="2:6" x14ac:dyDescent="0.2">
      <c r="B786" s="8">
        <v>72215</v>
      </c>
      <c r="C786" s="6">
        <v>44270</v>
      </c>
      <c r="D786" s="7" t="s">
        <v>36</v>
      </c>
      <c r="E786" s="7"/>
      <c r="F786" s="7">
        <v>14</v>
      </c>
    </row>
    <row r="787" spans="2:6" x14ac:dyDescent="0.2">
      <c r="B787" s="8">
        <v>72216</v>
      </c>
      <c r="C787" s="6">
        <v>44270</v>
      </c>
      <c r="D787" s="7" t="s">
        <v>36</v>
      </c>
      <c r="E787" s="7"/>
      <c r="F787" s="7">
        <v>14</v>
      </c>
    </row>
    <row r="788" spans="2:6" x14ac:dyDescent="0.2">
      <c r="B788" s="8">
        <v>72217</v>
      </c>
      <c r="C788" s="6">
        <v>44270</v>
      </c>
      <c r="D788" s="7" t="s">
        <v>36</v>
      </c>
      <c r="E788" s="7"/>
      <c r="F788" s="7">
        <v>14</v>
      </c>
    </row>
    <row r="789" spans="2:6" x14ac:dyDescent="0.2">
      <c r="B789" s="8">
        <v>72218</v>
      </c>
      <c r="C789" s="6">
        <v>44270</v>
      </c>
      <c r="D789" s="7" t="s">
        <v>36</v>
      </c>
      <c r="E789" s="7"/>
      <c r="F789" s="7">
        <v>14</v>
      </c>
    </row>
    <row r="790" spans="2:6" x14ac:dyDescent="0.2">
      <c r="B790" s="8">
        <v>72219</v>
      </c>
      <c r="C790" s="6">
        <v>44270</v>
      </c>
      <c r="D790" s="7" t="s">
        <v>36</v>
      </c>
      <c r="E790" s="7"/>
      <c r="F790" s="7">
        <v>15</v>
      </c>
    </row>
    <row r="791" spans="2:6" x14ac:dyDescent="0.2">
      <c r="B791" s="8">
        <v>72220</v>
      </c>
      <c r="C791" s="6">
        <v>44270</v>
      </c>
      <c r="D791" s="7" t="s">
        <v>36</v>
      </c>
      <c r="E791" s="7"/>
      <c r="F791" s="7">
        <v>15.5</v>
      </c>
    </row>
    <row r="792" spans="2:6" x14ac:dyDescent="0.2">
      <c r="B792" s="8">
        <v>72221</v>
      </c>
      <c r="C792" s="6">
        <v>44270</v>
      </c>
      <c r="D792" s="7" t="s">
        <v>36</v>
      </c>
      <c r="E792" s="7"/>
      <c r="F792" s="7">
        <v>14</v>
      </c>
    </row>
    <row r="793" spans="2:6" x14ac:dyDescent="0.2">
      <c r="B793" s="8">
        <v>72222</v>
      </c>
      <c r="C793" s="6">
        <v>44270</v>
      </c>
      <c r="D793" s="7" t="s">
        <v>36</v>
      </c>
      <c r="E793" s="7"/>
      <c r="F793" s="7">
        <v>14</v>
      </c>
    </row>
    <row r="794" spans="2:6" x14ac:dyDescent="0.2">
      <c r="B794" s="8">
        <v>72223</v>
      </c>
      <c r="C794" s="6">
        <v>44270</v>
      </c>
      <c r="D794" s="7" t="s">
        <v>36</v>
      </c>
      <c r="E794" s="7"/>
      <c r="F794" s="7">
        <v>14</v>
      </c>
    </row>
    <row r="795" spans="2:6" x14ac:dyDescent="0.2">
      <c r="B795" s="8">
        <v>72224</v>
      </c>
      <c r="C795" s="6">
        <v>44270</v>
      </c>
      <c r="D795" s="7" t="s">
        <v>36</v>
      </c>
      <c r="E795" s="7"/>
      <c r="F795" s="7">
        <v>14</v>
      </c>
    </row>
    <row r="796" spans="2:6" x14ac:dyDescent="0.2">
      <c r="B796" s="8">
        <v>72225</v>
      </c>
      <c r="C796" s="6">
        <v>44270</v>
      </c>
      <c r="D796" s="7" t="s">
        <v>36</v>
      </c>
      <c r="E796" s="7" t="s">
        <v>52</v>
      </c>
      <c r="F796" s="7">
        <v>15</v>
      </c>
    </row>
    <row r="797" spans="2:6" x14ac:dyDescent="0.2">
      <c r="B797" s="8">
        <v>72226</v>
      </c>
      <c r="C797" s="6">
        <v>44270</v>
      </c>
      <c r="D797" s="7" t="s">
        <v>36</v>
      </c>
      <c r="E797" s="7" t="s">
        <v>11</v>
      </c>
      <c r="F797" s="7">
        <v>21</v>
      </c>
    </row>
    <row r="798" spans="2:6" x14ac:dyDescent="0.2">
      <c r="B798" s="8">
        <v>72227</v>
      </c>
      <c r="C798" s="6">
        <v>44270</v>
      </c>
      <c r="D798" s="7" t="s">
        <v>36</v>
      </c>
      <c r="E798" s="7" t="s">
        <v>8</v>
      </c>
      <c r="F798" s="7">
        <v>21</v>
      </c>
    </row>
    <row r="799" spans="2:6" x14ac:dyDescent="0.2">
      <c r="B799" s="8">
        <v>72228</v>
      </c>
      <c r="C799" s="6">
        <v>44270</v>
      </c>
      <c r="D799" s="7" t="s">
        <v>36</v>
      </c>
      <c r="E799" s="7" t="s">
        <v>11</v>
      </c>
      <c r="F799" s="7">
        <v>21</v>
      </c>
    </row>
    <row r="800" spans="2:6" x14ac:dyDescent="0.2">
      <c r="B800" s="8">
        <v>72229</v>
      </c>
      <c r="C800" s="6">
        <v>44270</v>
      </c>
      <c r="D800" s="7" t="s">
        <v>36</v>
      </c>
      <c r="E800" s="7"/>
      <c r="F800" s="7">
        <v>14.5</v>
      </c>
    </row>
    <row r="801" spans="2:6" x14ac:dyDescent="0.2">
      <c r="B801" s="8">
        <v>72230</v>
      </c>
      <c r="C801" s="6">
        <v>44270</v>
      </c>
      <c r="D801" s="7" t="s">
        <v>36</v>
      </c>
      <c r="E801" s="7"/>
      <c r="F801" s="7">
        <v>14</v>
      </c>
    </row>
    <row r="802" spans="2:6" x14ac:dyDescent="0.2">
      <c r="B802" s="8">
        <v>72231</v>
      </c>
      <c r="C802" s="6">
        <v>44270</v>
      </c>
      <c r="D802" s="7" t="s">
        <v>36</v>
      </c>
      <c r="E802" s="7"/>
      <c r="F802" s="7">
        <v>14</v>
      </c>
    </row>
    <row r="803" spans="2:6" x14ac:dyDescent="0.2">
      <c r="B803" s="8">
        <v>72232</v>
      </c>
      <c r="C803" s="6">
        <v>44270</v>
      </c>
      <c r="D803" s="7" t="s">
        <v>36</v>
      </c>
      <c r="E803" s="7"/>
      <c r="F803" s="7">
        <v>14</v>
      </c>
    </row>
    <row r="804" spans="2:6" x14ac:dyDescent="0.2">
      <c r="B804" s="8">
        <v>72233</v>
      </c>
      <c r="C804" s="6">
        <v>44270</v>
      </c>
      <c r="D804" s="7" t="s">
        <v>36</v>
      </c>
      <c r="E804" s="7"/>
      <c r="F804" s="7">
        <v>14</v>
      </c>
    </row>
    <row r="805" spans="2:6" x14ac:dyDescent="0.2">
      <c r="B805" s="8">
        <v>72234</v>
      </c>
      <c r="C805" s="6">
        <v>44270</v>
      </c>
      <c r="D805" s="7" t="s">
        <v>36</v>
      </c>
      <c r="E805" s="7"/>
      <c r="F805" s="7">
        <v>15</v>
      </c>
    </row>
    <row r="806" spans="2:6" x14ac:dyDescent="0.2">
      <c r="B806" s="8">
        <v>72235</v>
      </c>
      <c r="C806" s="6">
        <v>44270</v>
      </c>
      <c r="D806" s="7" t="s">
        <v>36</v>
      </c>
      <c r="E806" s="7"/>
      <c r="F806" s="7">
        <v>14.5</v>
      </c>
    </row>
    <row r="807" spans="2:6" x14ac:dyDescent="0.2">
      <c r="B807" s="8">
        <v>72236</v>
      </c>
      <c r="C807" s="6">
        <v>44272</v>
      </c>
      <c r="D807" s="7" t="s">
        <v>36</v>
      </c>
      <c r="E807" s="7"/>
      <c r="F807" s="7">
        <v>14</v>
      </c>
    </row>
    <row r="808" spans="2:6" x14ac:dyDescent="0.2">
      <c r="B808" s="8">
        <v>72237</v>
      </c>
      <c r="C808" s="6">
        <v>44272</v>
      </c>
      <c r="D808" s="7" t="s">
        <v>36</v>
      </c>
      <c r="E808" s="7"/>
      <c r="F808" s="7">
        <v>14</v>
      </c>
    </row>
    <row r="809" spans="2:6" x14ac:dyDescent="0.2">
      <c r="B809" s="8">
        <v>72238</v>
      </c>
      <c r="C809" s="6">
        <v>44272</v>
      </c>
      <c r="D809" s="7" t="s">
        <v>36</v>
      </c>
      <c r="E809" s="7"/>
      <c r="F809" s="7">
        <v>15.5</v>
      </c>
    </row>
    <row r="810" spans="2:6" x14ac:dyDescent="0.2">
      <c r="B810" s="8">
        <v>72239</v>
      </c>
      <c r="C810" s="6">
        <v>44272</v>
      </c>
      <c r="D810" s="7" t="s">
        <v>36</v>
      </c>
      <c r="E810" s="7"/>
      <c r="F810" s="7">
        <v>15</v>
      </c>
    </row>
    <row r="811" spans="2:6" x14ac:dyDescent="0.2">
      <c r="B811" s="8">
        <v>72240</v>
      </c>
      <c r="C811" s="6">
        <v>44272</v>
      </c>
      <c r="D811" s="7" t="s">
        <v>36</v>
      </c>
      <c r="E811" s="7"/>
      <c r="F811" s="7">
        <v>14</v>
      </c>
    </row>
    <row r="812" spans="2:6" x14ac:dyDescent="0.2">
      <c r="B812" s="8">
        <v>72241</v>
      </c>
      <c r="C812" s="6">
        <v>44272</v>
      </c>
      <c r="D812" s="7" t="s">
        <v>36</v>
      </c>
      <c r="E812" s="7"/>
      <c r="F812" s="7">
        <v>13.5</v>
      </c>
    </row>
    <row r="813" spans="2:6" x14ac:dyDescent="0.2">
      <c r="B813" s="8">
        <v>72242</v>
      </c>
      <c r="C813" s="6">
        <v>44272</v>
      </c>
      <c r="D813" s="7" t="s">
        <v>36</v>
      </c>
      <c r="E813" s="7"/>
      <c r="F813" s="7">
        <v>14.5</v>
      </c>
    </row>
    <row r="814" spans="2:6" x14ac:dyDescent="0.2">
      <c r="B814" s="8">
        <v>72243</v>
      </c>
      <c r="C814" s="6">
        <v>44272</v>
      </c>
      <c r="D814" s="7" t="s">
        <v>36</v>
      </c>
      <c r="E814" s="7"/>
      <c r="F814" s="7">
        <v>14</v>
      </c>
    </row>
    <row r="815" spans="2:6" x14ac:dyDescent="0.2">
      <c r="B815" s="8">
        <v>72244</v>
      </c>
      <c r="C815" s="6">
        <v>44272</v>
      </c>
      <c r="D815" s="7" t="s">
        <v>36</v>
      </c>
      <c r="E815" s="7"/>
      <c r="F815" s="7">
        <v>14</v>
      </c>
    </row>
    <row r="816" spans="2:6" x14ac:dyDescent="0.2">
      <c r="B816" s="8">
        <v>72245</v>
      </c>
      <c r="C816" s="6">
        <v>44272</v>
      </c>
      <c r="D816" s="7" t="s">
        <v>36</v>
      </c>
      <c r="E816" s="7"/>
      <c r="F816" s="7">
        <v>14</v>
      </c>
    </row>
    <row r="817" spans="2:6" x14ac:dyDescent="0.2">
      <c r="B817" s="8">
        <v>72246</v>
      </c>
      <c r="C817" s="6">
        <v>44272</v>
      </c>
      <c r="D817" s="7" t="s">
        <v>36</v>
      </c>
      <c r="E817" s="7"/>
      <c r="F817" s="7">
        <v>15.5</v>
      </c>
    </row>
    <row r="818" spans="2:6" x14ac:dyDescent="0.2">
      <c r="B818" s="8">
        <v>72247</v>
      </c>
      <c r="C818" s="6">
        <v>44272</v>
      </c>
      <c r="D818" s="7" t="s">
        <v>36</v>
      </c>
      <c r="E818" s="7"/>
      <c r="F818" s="7">
        <v>15</v>
      </c>
    </row>
    <row r="819" spans="2:6" x14ac:dyDescent="0.2">
      <c r="B819" s="8">
        <v>72248</v>
      </c>
      <c r="C819" s="6">
        <v>44272</v>
      </c>
      <c r="D819" s="7" t="s">
        <v>36</v>
      </c>
      <c r="E819" s="7"/>
      <c r="F819" s="7">
        <v>14</v>
      </c>
    </row>
    <row r="820" spans="2:6" x14ac:dyDescent="0.2">
      <c r="B820" s="8">
        <v>72249</v>
      </c>
      <c r="C820" s="6">
        <v>44272</v>
      </c>
      <c r="D820" s="7" t="s">
        <v>36</v>
      </c>
      <c r="E820" s="7"/>
      <c r="F820" s="7">
        <v>13.5</v>
      </c>
    </row>
    <row r="821" spans="2:6" x14ac:dyDescent="0.2">
      <c r="B821" s="8">
        <v>72250</v>
      </c>
      <c r="C821" s="6">
        <v>44272</v>
      </c>
      <c r="D821" s="7" t="s">
        <v>36</v>
      </c>
      <c r="E821" s="7"/>
      <c r="F821" s="7">
        <v>15</v>
      </c>
    </row>
    <row r="822" spans="2:6" x14ac:dyDescent="0.2">
      <c r="B822" s="8">
        <v>72251</v>
      </c>
      <c r="C822" s="6">
        <v>44271</v>
      </c>
      <c r="D822" s="7" t="s">
        <v>12</v>
      </c>
      <c r="E822" s="7" t="s">
        <v>11</v>
      </c>
      <c r="F822" s="7">
        <v>21</v>
      </c>
    </row>
    <row r="823" spans="2:6" x14ac:dyDescent="0.2">
      <c r="B823" s="8">
        <v>72252</v>
      </c>
      <c r="C823" s="6">
        <v>44271</v>
      </c>
      <c r="D823" s="7" t="s">
        <v>113</v>
      </c>
      <c r="E823" s="7"/>
      <c r="F823" s="7">
        <v>6</v>
      </c>
    </row>
    <row r="824" spans="2:6" x14ac:dyDescent="0.2">
      <c r="B824" s="8">
        <v>72253</v>
      </c>
      <c r="C824" s="6">
        <v>44271</v>
      </c>
      <c r="D824" s="7" t="s">
        <v>12</v>
      </c>
      <c r="E824" s="7" t="s">
        <v>8</v>
      </c>
      <c r="F824" s="7">
        <v>20</v>
      </c>
    </row>
    <row r="825" spans="2:6" x14ac:dyDescent="0.2">
      <c r="B825" s="8">
        <v>72254</v>
      </c>
      <c r="C825" s="6">
        <v>44271</v>
      </c>
      <c r="D825" s="7" t="s">
        <v>12</v>
      </c>
      <c r="E825" s="7" t="s">
        <v>6</v>
      </c>
      <c r="F825" s="7">
        <v>20</v>
      </c>
    </row>
    <row r="826" spans="2:6" x14ac:dyDescent="0.2">
      <c r="B826" s="8">
        <v>72255</v>
      </c>
      <c r="C826" s="6">
        <v>44271</v>
      </c>
      <c r="D826" s="7" t="s">
        <v>98</v>
      </c>
      <c r="E826" s="7" t="s">
        <v>70</v>
      </c>
      <c r="F826" s="7">
        <v>20</v>
      </c>
    </row>
    <row r="827" spans="2:6" x14ac:dyDescent="0.2">
      <c r="B827" s="8">
        <v>72256</v>
      </c>
      <c r="C827" s="6">
        <v>44271</v>
      </c>
      <c r="D827" s="7" t="s">
        <v>13</v>
      </c>
      <c r="E827" s="7" t="s">
        <v>11</v>
      </c>
      <c r="F827" s="7">
        <v>21</v>
      </c>
    </row>
    <row r="828" spans="2:6" x14ac:dyDescent="0.2">
      <c r="B828" s="8">
        <v>72257</v>
      </c>
      <c r="C828" s="6">
        <v>44271</v>
      </c>
      <c r="D828" s="7" t="s">
        <v>13</v>
      </c>
      <c r="E828" s="7" t="s">
        <v>6</v>
      </c>
      <c r="F828" s="7">
        <v>20</v>
      </c>
    </row>
    <row r="829" spans="2:6" x14ac:dyDescent="0.2">
      <c r="B829" s="8">
        <v>72258</v>
      </c>
      <c r="C829" s="6">
        <v>44271</v>
      </c>
      <c r="D829" s="7" t="s">
        <v>13</v>
      </c>
      <c r="E829" s="7" t="s">
        <v>8</v>
      </c>
      <c r="F829" s="7">
        <v>21</v>
      </c>
    </row>
    <row r="830" spans="2:6" x14ac:dyDescent="0.2">
      <c r="B830" s="8">
        <v>72259</v>
      </c>
      <c r="C830" s="6">
        <v>44271</v>
      </c>
      <c r="D830" s="7" t="s">
        <v>113</v>
      </c>
      <c r="E830" s="7"/>
      <c r="F830" s="7">
        <v>6</v>
      </c>
    </row>
    <row r="831" spans="2:6" x14ac:dyDescent="0.2">
      <c r="B831" s="8">
        <v>72260</v>
      </c>
      <c r="C831" s="6">
        <v>44272</v>
      </c>
      <c r="D831" s="7" t="s">
        <v>13</v>
      </c>
      <c r="E831" s="7" t="s">
        <v>11</v>
      </c>
      <c r="F831" s="7">
        <v>21</v>
      </c>
    </row>
    <row r="832" spans="2:6" x14ac:dyDescent="0.2">
      <c r="B832" s="8">
        <v>72261</v>
      </c>
      <c r="C832" s="6">
        <v>44272</v>
      </c>
      <c r="D832" s="7" t="s">
        <v>13</v>
      </c>
      <c r="E832" s="7" t="s">
        <v>8</v>
      </c>
      <c r="F832" s="7">
        <v>21</v>
      </c>
    </row>
    <row r="833" spans="2:6" x14ac:dyDescent="0.2">
      <c r="B833" s="8">
        <v>72262</v>
      </c>
      <c r="C833" s="6">
        <v>44272</v>
      </c>
      <c r="D833" s="7" t="s">
        <v>13</v>
      </c>
      <c r="E833" s="7" t="s">
        <v>6</v>
      </c>
      <c r="F833" s="7">
        <v>20</v>
      </c>
    </row>
    <row r="834" spans="2:6" x14ac:dyDescent="0.2">
      <c r="B834" s="8">
        <v>72263</v>
      </c>
      <c r="C834" s="6">
        <v>44272</v>
      </c>
      <c r="D834" s="7" t="s">
        <v>14</v>
      </c>
      <c r="E834" s="7" t="s">
        <v>11</v>
      </c>
      <c r="F834" s="7">
        <v>21</v>
      </c>
    </row>
    <row r="835" spans="2:6" x14ac:dyDescent="0.2">
      <c r="B835" s="8">
        <v>72264</v>
      </c>
      <c r="C835" s="6">
        <v>44272</v>
      </c>
      <c r="D835" s="7" t="s">
        <v>98</v>
      </c>
      <c r="E835" s="7" t="s">
        <v>70</v>
      </c>
      <c r="F835" s="7">
        <v>20</v>
      </c>
    </row>
    <row r="836" spans="2:6" x14ac:dyDescent="0.2">
      <c r="B836" s="8">
        <v>72265</v>
      </c>
      <c r="C836" s="6">
        <v>44272</v>
      </c>
      <c r="D836" s="7" t="s">
        <v>98</v>
      </c>
      <c r="E836" s="7" t="s">
        <v>70</v>
      </c>
      <c r="F836" s="7">
        <v>20</v>
      </c>
    </row>
    <row r="837" spans="2:6" x14ac:dyDescent="0.2">
      <c r="B837" s="8">
        <v>72266</v>
      </c>
      <c r="C837" s="6">
        <v>44272</v>
      </c>
      <c r="D837" s="7" t="s">
        <v>43</v>
      </c>
      <c r="E837" s="7" t="s">
        <v>114</v>
      </c>
      <c r="F837" s="7">
        <v>15</v>
      </c>
    </row>
    <row r="838" spans="2:6" x14ac:dyDescent="0.2">
      <c r="B838" s="8">
        <v>72267</v>
      </c>
      <c r="C838" s="6">
        <v>44272</v>
      </c>
      <c r="D838" s="7" t="s">
        <v>78</v>
      </c>
      <c r="E838" s="7" t="s">
        <v>100</v>
      </c>
      <c r="F838" s="7">
        <v>20</v>
      </c>
    </row>
    <row r="839" spans="2:6" x14ac:dyDescent="0.2">
      <c r="B839" s="8">
        <v>72268</v>
      </c>
      <c r="C839" s="6">
        <v>44272</v>
      </c>
      <c r="D839" s="7" t="s">
        <v>78</v>
      </c>
      <c r="E839" s="7" t="s">
        <v>93</v>
      </c>
      <c r="F839" s="7">
        <v>21</v>
      </c>
    </row>
    <row r="840" spans="2:6" x14ac:dyDescent="0.2">
      <c r="B840" s="8">
        <v>72269</v>
      </c>
      <c r="C840" s="6">
        <v>44272</v>
      </c>
      <c r="D840" s="7" t="s">
        <v>78</v>
      </c>
      <c r="E840" s="7" t="s">
        <v>100</v>
      </c>
      <c r="F840" s="7">
        <v>20</v>
      </c>
    </row>
    <row r="841" spans="2:6" x14ac:dyDescent="0.2">
      <c r="B841" s="8">
        <v>72270</v>
      </c>
      <c r="C841" s="6">
        <v>44272</v>
      </c>
      <c r="D841" s="7" t="s">
        <v>51</v>
      </c>
      <c r="E841" s="7" t="s">
        <v>6</v>
      </c>
      <c r="F841" s="7">
        <v>20</v>
      </c>
    </row>
    <row r="842" spans="2:6" x14ac:dyDescent="0.2">
      <c r="B842" s="8">
        <v>72271</v>
      </c>
      <c r="C842" s="6">
        <v>44272</v>
      </c>
      <c r="D842" s="7" t="s">
        <v>43</v>
      </c>
      <c r="E842" s="7" t="s">
        <v>114</v>
      </c>
      <c r="F842" s="7">
        <v>15</v>
      </c>
    </row>
    <row r="843" spans="2:6" x14ac:dyDescent="0.2">
      <c r="B843" s="8">
        <v>72272</v>
      </c>
      <c r="C843" s="6">
        <v>44272</v>
      </c>
      <c r="D843" s="7" t="s">
        <v>95</v>
      </c>
      <c r="E843" s="7" t="s">
        <v>11</v>
      </c>
      <c r="F843" s="7">
        <v>21</v>
      </c>
    </row>
    <row r="844" spans="2:6" x14ac:dyDescent="0.2">
      <c r="B844" s="8">
        <v>72273</v>
      </c>
      <c r="C844" s="6">
        <v>44272</v>
      </c>
      <c r="D844" s="7" t="s">
        <v>78</v>
      </c>
      <c r="E844" s="7" t="s">
        <v>93</v>
      </c>
      <c r="F844" s="7">
        <v>21</v>
      </c>
    </row>
    <row r="845" spans="2:6" x14ac:dyDescent="0.2">
      <c r="B845" s="8">
        <v>72274</v>
      </c>
      <c r="C845" s="6">
        <v>44272</v>
      </c>
      <c r="D845" s="7" t="s">
        <v>78</v>
      </c>
      <c r="E845" s="7" t="s">
        <v>100</v>
      </c>
      <c r="F845" s="7">
        <v>20</v>
      </c>
    </row>
    <row r="846" spans="2:6" x14ac:dyDescent="0.2">
      <c r="B846" s="8">
        <v>72275</v>
      </c>
      <c r="C846" s="6">
        <v>44272</v>
      </c>
      <c r="D846" s="7" t="s">
        <v>78</v>
      </c>
      <c r="E846" s="7" t="s">
        <v>93</v>
      </c>
      <c r="F846" s="7">
        <v>21</v>
      </c>
    </row>
    <row r="847" spans="2:6" x14ac:dyDescent="0.2">
      <c r="B847" s="8">
        <v>72276</v>
      </c>
      <c r="C847" s="6">
        <v>44273</v>
      </c>
      <c r="D847" s="7" t="s">
        <v>13</v>
      </c>
      <c r="E847" s="7" t="s">
        <v>8</v>
      </c>
      <c r="F847" s="7">
        <v>21</v>
      </c>
    </row>
    <row r="848" spans="2:6" x14ac:dyDescent="0.2">
      <c r="B848" s="8">
        <v>72277</v>
      </c>
      <c r="C848" s="6">
        <v>44273</v>
      </c>
      <c r="D848" s="7" t="s">
        <v>13</v>
      </c>
      <c r="E848" s="7" t="s">
        <v>6</v>
      </c>
      <c r="F848" s="7">
        <v>20</v>
      </c>
    </row>
    <row r="849" spans="2:6" x14ac:dyDescent="0.2">
      <c r="B849" s="8">
        <v>72278</v>
      </c>
      <c r="C849" s="6">
        <v>44273</v>
      </c>
      <c r="D849" s="7" t="s">
        <v>13</v>
      </c>
      <c r="E849" s="7" t="s">
        <v>8</v>
      </c>
      <c r="F849" s="7">
        <v>21</v>
      </c>
    </row>
    <row r="850" spans="2:6" x14ac:dyDescent="0.2">
      <c r="B850" s="8">
        <v>72279</v>
      </c>
      <c r="C850" s="6">
        <v>44273</v>
      </c>
      <c r="D850" s="7" t="s">
        <v>13</v>
      </c>
      <c r="E850" s="7" t="s">
        <v>11</v>
      </c>
      <c r="F850" s="7">
        <v>21</v>
      </c>
    </row>
    <row r="851" spans="2:6" x14ac:dyDescent="0.2">
      <c r="B851" s="8">
        <v>72280</v>
      </c>
      <c r="C851" s="6">
        <v>44273</v>
      </c>
      <c r="D851" s="7" t="s">
        <v>78</v>
      </c>
      <c r="E851" s="7" t="s">
        <v>11</v>
      </c>
      <c r="F851" s="7">
        <v>21</v>
      </c>
    </row>
    <row r="852" spans="2:6" x14ac:dyDescent="0.2">
      <c r="B852" s="8">
        <v>72281</v>
      </c>
      <c r="C852" s="6">
        <v>44273</v>
      </c>
      <c r="D852" s="7" t="s">
        <v>107</v>
      </c>
      <c r="E852" s="7"/>
      <c r="F852" s="7">
        <v>7</v>
      </c>
    </row>
    <row r="853" spans="2:6" x14ac:dyDescent="0.2">
      <c r="B853" s="8">
        <v>72282</v>
      </c>
      <c r="C853" s="6">
        <v>44273</v>
      </c>
      <c r="D853" s="7" t="s">
        <v>13</v>
      </c>
      <c r="E853" s="7" t="s">
        <v>6</v>
      </c>
      <c r="F853" s="7">
        <v>20</v>
      </c>
    </row>
    <row r="854" spans="2:6" x14ac:dyDescent="0.2">
      <c r="B854" s="8">
        <v>72283</v>
      </c>
      <c r="C854" s="6">
        <v>44273</v>
      </c>
      <c r="D854" s="7" t="s">
        <v>78</v>
      </c>
      <c r="E854" s="7" t="s">
        <v>26</v>
      </c>
      <c r="F854" s="7">
        <v>16</v>
      </c>
    </row>
    <row r="855" spans="2:6" x14ac:dyDescent="0.2">
      <c r="B855" s="8">
        <v>72284</v>
      </c>
      <c r="C855" s="6">
        <v>44273</v>
      </c>
      <c r="D855" s="7" t="s">
        <v>78</v>
      </c>
      <c r="E855" s="7" t="s">
        <v>11</v>
      </c>
      <c r="F855" s="7">
        <v>21</v>
      </c>
    </row>
    <row r="856" spans="2:6" x14ac:dyDescent="0.2">
      <c r="B856" s="8">
        <v>72285</v>
      </c>
      <c r="C856" s="6"/>
      <c r="D856" s="7" t="s">
        <v>24</v>
      </c>
      <c r="E856" s="7"/>
      <c r="F856" s="7">
        <v>0</v>
      </c>
    </row>
    <row r="857" spans="2:6" x14ac:dyDescent="0.2">
      <c r="B857" s="8">
        <v>72286</v>
      </c>
      <c r="C857" s="6">
        <v>44273</v>
      </c>
      <c r="D857" s="7" t="s">
        <v>78</v>
      </c>
      <c r="E857" s="7" t="s">
        <v>6</v>
      </c>
      <c r="F857" s="7">
        <v>20</v>
      </c>
    </row>
    <row r="858" spans="2:6" x14ac:dyDescent="0.2">
      <c r="B858" s="8">
        <v>72287</v>
      </c>
      <c r="C858" s="6">
        <v>44273</v>
      </c>
      <c r="D858" s="7" t="s">
        <v>78</v>
      </c>
      <c r="E858" s="7" t="s">
        <v>11</v>
      </c>
      <c r="F858" s="7">
        <v>21</v>
      </c>
    </row>
    <row r="859" spans="2:6" x14ac:dyDescent="0.2">
      <c r="B859" s="8">
        <v>72288</v>
      </c>
      <c r="C859" s="6">
        <v>44273</v>
      </c>
      <c r="D859" s="7" t="s">
        <v>7</v>
      </c>
      <c r="E859" s="7" t="s">
        <v>11</v>
      </c>
      <c r="F859" s="7">
        <v>21</v>
      </c>
    </row>
    <row r="860" spans="2:6" x14ac:dyDescent="0.2">
      <c r="B860" s="8">
        <v>72289</v>
      </c>
      <c r="C860" s="6">
        <v>44273</v>
      </c>
      <c r="D860" s="7" t="s">
        <v>7</v>
      </c>
      <c r="E860" s="7" t="s">
        <v>6</v>
      </c>
      <c r="F860" s="7">
        <v>20</v>
      </c>
    </row>
    <row r="861" spans="2:6" x14ac:dyDescent="0.2">
      <c r="B861" s="8">
        <v>72290</v>
      </c>
      <c r="C861" s="6">
        <v>44273</v>
      </c>
      <c r="D861" s="7" t="s">
        <v>95</v>
      </c>
      <c r="E861" s="7" t="s">
        <v>8</v>
      </c>
      <c r="F861" s="7">
        <v>21</v>
      </c>
    </row>
    <row r="862" spans="2:6" x14ac:dyDescent="0.2">
      <c r="B862" s="8">
        <v>72291</v>
      </c>
      <c r="C862" s="6">
        <v>44273</v>
      </c>
      <c r="D862" s="7" t="s">
        <v>23</v>
      </c>
      <c r="E862" s="7"/>
      <c r="F862" s="7">
        <v>8</v>
      </c>
    </row>
    <row r="863" spans="2:6" x14ac:dyDescent="0.2">
      <c r="B863" s="8">
        <v>72292</v>
      </c>
      <c r="C863" s="6">
        <v>44273</v>
      </c>
      <c r="D863" s="7" t="s">
        <v>7</v>
      </c>
      <c r="E863" s="7" t="s">
        <v>11</v>
      </c>
      <c r="F863" s="7">
        <v>21</v>
      </c>
    </row>
    <row r="864" spans="2:6" x14ac:dyDescent="0.2">
      <c r="B864" s="8">
        <v>72293</v>
      </c>
      <c r="C864" s="6">
        <v>44274</v>
      </c>
      <c r="D864" s="7" t="s">
        <v>51</v>
      </c>
      <c r="E864" s="7" t="s">
        <v>8</v>
      </c>
      <c r="F864" s="7">
        <v>21</v>
      </c>
    </row>
    <row r="865" spans="2:6" x14ac:dyDescent="0.2">
      <c r="B865" s="8">
        <v>72294</v>
      </c>
      <c r="C865" s="6">
        <v>44274</v>
      </c>
      <c r="D865" s="7" t="s">
        <v>51</v>
      </c>
      <c r="E865" s="7" t="s">
        <v>6</v>
      </c>
      <c r="F865" s="7">
        <v>20</v>
      </c>
    </row>
    <row r="866" spans="2:6" x14ac:dyDescent="0.2">
      <c r="B866" s="8">
        <v>72295</v>
      </c>
      <c r="C866" s="6">
        <v>44274</v>
      </c>
      <c r="D866" s="7" t="s">
        <v>51</v>
      </c>
      <c r="E866" s="7" t="s">
        <v>11</v>
      </c>
      <c r="F866" s="7">
        <v>21</v>
      </c>
    </row>
    <row r="867" spans="2:6" x14ac:dyDescent="0.2">
      <c r="B867" s="8">
        <v>72296</v>
      </c>
      <c r="C867" s="6">
        <v>44274</v>
      </c>
      <c r="D867" s="7" t="s">
        <v>51</v>
      </c>
      <c r="E867" s="7" t="s">
        <v>6</v>
      </c>
      <c r="F867" s="7">
        <v>20</v>
      </c>
    </row>
    <row r="868" spans="2:6" x14ac:dyDescent="0.2">
      <c r="B868" s="8">
        <v>72297</v>
      </c>
      <c r="C868" s="6">
        <v>44274</v>
      </c>
      <c r="D868" s="7" t="s">
        <v>51</v>
      </c>
      <c r="E868" s="7" t="s">
        <v>11</v>
      </c>
      <c r="F868" s="7">
        <v>21</v>
      </c>
    </row>
    <row r="869" spans="2:6" x14ac:dyDescent="0.2">
      <c r="B869" s="8">
        <v>72298</v>
      </c>
      <c r="C869" s="6">
        <v>44274</v>
      </c>
      <c r="D869" s="7" t="s">
        <v>51</v>
      </c>
      <c r="E869" s="7" t="s">
        <v>8</v>
      </c>
      <c r="F869" s="7">
        <v>21</v>
      </c>
    </row>
    <row r="870" spans="2:6" x14ac:dyDescent="0.2">
      <c r="B870" s="8">
        <v>72299</v>
      </c>
      <c r="C870" s="6">
        <v>44274</v>
      </c>
      <c r="D870" s="7" t="s">
        <v>51</v>
      </c>
      <c r="E870" s="7" t="s">
        <v>11</v>
      </c>
      <c r="F870" s="7">
        <v>21</v>
      </c>
    </row>
    <row r="871" spans="2:6" x14ac:dyDescent="0.2">
      <c r="B871" s="8">
        <v>72300</v>
      </c>
      <c r="C871" s="6">
        <v>44274</v>
      </c>
      <c r="D871" s="7" t="s">
        <v>51</v>
      </c>
      <c r="E871" s="7" t="s">
        <v>6</v>
      </c>
      <c r="F871" s="7">
        <v>20</v>
      </c>
    </row>
    <row r="872" spans="2:6" x14ac:dyDescent="0.2">
      <c r="B872" s="8">
        <v>72301</v>
      </c>
      <c r="C872" s="6">
        <v>44272</v>
      </c>
      <c r="D872" s="7" t="s">
        <v>36</v>
      </c>
      <c r="E872" s="7"/>
      <c r="F872" s="7">
        <v>14.5</v>
      </c>
    </row>
    <row r="873" spans="2:6" x14ac:dyDescent="0.2">
      <c r="B873" s="8">
        <v>72302</v>
      </c>
      <c r="C873" s="6">
        <v>44272</v>
      </c>
      <c r="D873" s="7" t="s">
        <v>36</v>
      </c>
      <c r="E873" s="7"/>
      <c r="F873" s="7">
        <v>14</v>
      </c>
    </row>
    <row r="874" spans="2:6" x14ac:dyDescent="0.2">
      <c r="B874" s="8">
        <v>72303</v>
      </c>
      <c r="C874" s="6">
        <v>44272</v>
      </c>
      <c r="D874" s="7" t="s">
        <v>36</v>
      </c>
      <c r="E874" s="7"/>
      <c r="F874" s="7">
        <v>14</v>
      </c>
    </row>
    <row r="875" spans="2:6" x14ac:dyDescent="0.2">
      <c r="B875" s="8">
        <v>72304</v>
      </c>
      <c r="C875" s="6">
        <v>44272</v>
      </c>
      <c r="D875" s="7" t="s">
        <v>36</v>
      </c>
      <c r="E875" s="7"/>
      <c r="F875" s="7">
        <v>14</v>
      </c>
    </row>
    <row r="876" spans="2:6" x14ac:dyDescent="0.2">
      <c r="B876" s="8">
        <v>72305</v>
      </c>
      <c r="C876" s="6">
        <v>44272</v>
      </c>
      <c r="D876" s="7" t="s">
        <v>36</v>
      </c>
      <c r="E876" s="7"/>
      <c r="F876" s="7">
        <v>14.5</v>
      </c>
    </row>
    <row r="877" spans="2:6" x14ac:dyDescent="0.2">
      <c r="B877" s="8">
        <v>72306</v>
      </c>
      <c r="C877" s="6">
        <v>44272</v>
      </c>
      <c r="D877" s="7" t="s">
        <v>36</v>
      </c>
      <c r="E877" s="7"/>
      <c r="F877" s="7">
        <v>15.5</v>
      </c>
    </row>
    <row r="878" spans="2:6" x14ac:dyDescent="0.2">
      <c r="B878" s="8">
        <v>72307</v>
      </c>
      <c r="C878" s="6">
        <v>44272</v>
      </c>
      <c r="D878" s="7" t="s">
        <v>36</v>
      </c>
      <c r="E878" s="7"/>
      <c r="F878" s="7">
        <v>14</v>
      </c>
    </row>
    <row r="879" spans="2:6" x14ac:dyDescent="0.2">
      <c r="B879" s="8">
        <v>72308</v>
      </c>
      <c r="C879" s="6">
        <v>44272</v>
      </c>
      <c r="D879" s="7" t="s">
        <v>36</v>
      </c>
      <c r="E879" s="7"/>
      <c r="F879" s="7">
        <v>13.5</v>
      </c>
    </row>
    <row r="880" spans="2:6" x14ac:dyDescent="0.2">
      <c r="B880" s="8">
        <v>72309</v>
      </c>
      <c r="C880" s="6">
        <v>44272</v>
      </c>
      <c r="D880" s="7" t="s">
        <v>36</v>
      </c>
      <c r="E880" s="7"/>
      <c r="F880" s="7">
        <v>14</v>
      </c>
    </row>
    <row r="881" spans="2:6" x14ac:dyDescent="0.2">
      <c r="B881" s="8">
        <v>72310</v>
      </c>
      <c r="C881" s="6">
        <v>44272</v>
      </c>
      <c r="D881" s="7" t="s">
        <v>36</v>
      </c>
      <c r="E881" s="7"/>
      <c r="F881" s="7">
        <v>14</v>
      </c>
    </row>
    <row r="882" spans="2:6" x14ac:dyDescent="0.2">
      <c r="B882" s="8">
        <v>72311</v>
      </c>
      <c r="C882" s="6">
        <v>44272</v>
      </c>
      <c r="D882" s="7" t="s">
        <v>36</v>
      </c>
      <c r="E882" s="7"/>
      <c r="F882" s="7">
        <v>14</v>
      </c>
    </row>
    <row r="883" spans="2:6" x14ac:dyDescent="0.2">
      <c r="B883" s="8">
        <v>72312</v>
      </c>
      <c r="C883" s="6">
        <v>44272</v>
      </c>
      <c r="D883" s="7" t="s">
        <v>36</v>
      </c>
      <c r="E883" s="7"/>
      <c r="F883" s="7">
        <v>14.5</v>
      </c>
    </row>
    <row r="884" spans="2:6" x14ac:dyDescent="0.2">
      <c r="B884" s="8">
        <v>72313</v>
      </c>
      <c r="C884" s="6">
        <v>44272</v>
      </c>
      <c r="D884" s="7" t="s">
        <v>36</v>
      </c>
      <c r="E884" s="7"/>
      <c r="F884" s="7">
        <v>13.5</v>
      </c>
    </row>
    <row r="885" spans="2:6" x14ac:dyDescent="0.2">
      <c r="B885" s="8">
        <v>72314</v>
      </c>
      <c r="C885" s="6">
        <v>44272</v>
      </c>
      <c r="D885" s="7" t="s">
        <v>36</v>
      </c>
      <c r="E885" s="7"/>
      <c r="F885" s="7">
        <v>13</v>
      </c>
    </row>
    <row r="886" spans="2:6" x14ac:dyDescent="0.2">
      <c r="B886" s="8">
        <v>72315</v>
      </c>
      <c r="C886" s="6">
        <v>44272</v>
      </c>
      <c r="D886" s="7" t="s">
        <v>36</v>
      </c>
      <c r="E886" s="7"/>
      <c r="F886" s="7">
        <v>14</v>
      </c>
    </row>
    <row r="887" spans="2:6" x14ac:dyDescent="0.2">
      <c r="B887" s="8">
        <v>72316</v>
      </c>
      <c r="C887" s="6">
        <v>44272</v>
      </c>
      <c r="D887" s="7" t="s">
        <v>36</v>
      </c>
      <c r="E887" s="7"/>
      <c r="F887" s="7">
        <v>14</v>
      </c>
    </row>
    <row r="888" spans="2:6" x14ac:dyDescent="0.2">
      <c r="B888" s="8">
        <v>72317</v>
      </c>
      <c r="C888" s="6">
        <v>44272</v>
      </c>
      <c r="D888" s="7" t="s">
        <v>36</v>
      </c>
      <c r="E888" s="7"/>
      <c r="F888" s="7">
        <v>13.5</v>
      </c>
    </row>
    <row r="889" spans="2:6" x14ac:dyDescent="0.2">
      <c r="B889" s="8">
        <v>72318</v>
      </c>
      <c r="C889" s="6">
        <v>44272</v>
      </c>
      <c r="D889" s="7" t="s">
        <v>36</v>
      </c>
      <c r="E889" s="7"/>
      <c r="F889" s="7">
        <v>14</v>
      </c>
    </row>
    <row r="890" spans="2:6" x14ac:dyDescent="0.2">
      <c r="B890" s="8">
        <v>72319</v>
      </c>
      <c r="C890" s="6">
        <v>44272</v>
      </c>
      <c r="D890" s="7" t="s">
        <v>36</v>
      </c>
      <c r="E890" s="7"/>
      <c r="F890" s="7">
        <v>14</v>
      </c>
    </row>
    <row r="891" spans="2:6" x14ac:dyDescent="0.2">
      <c r="B891" s="8">
        <v>72320</v>
      </c>
      <c r="C891" s="6">
        <v>44272</v>
      </c>
      <c r="D891" s="7" t="s">
        <v>36</v>
      </c>
      <c r="E891" s="7"/>
      <c r="F891" s="7">
        <v>14.5</v>
      </c>
    </row>
    <row r="892" spans="2:6" x14ac:dyDescent="0.2">
      <c r="B892" s="8">
        <v>72321</v>
      </c>
      <c r="C892" s="6">
        <v>44272</v>
      </c>
      <c r="D892" s="7" t="s">
        <v>36</v>
      </c>
      <c r="E892" s="7"/>
      <c r="F892" s="7">
        <v>15.5</v>
      </c>
    </row>
    <row r="893" spans="2:6" x14ac:dyDescent="0.2">
      <c r="B893" s="8">
        <v>72322</v>
      </c>
      <c r="C893" s="6">
        <v>44272</v>
      </c>
      <c r="D893" s="7" t="s">
        <v>36</v>
      </c>
      <c r="E893" s="7"/>
      <c r="F893" s="7">
        <v>15</v>
      </c>
    </row>
    <row r="894" spans="2:6" x14ac:dyDescent="0.2">
      <c r="B894" s="8">
        <v>72323</v>
      </c>
      <c r="C894" s="6">
        <v>44272</v>
      </c>
      <c r="D894" s="7" t="s">
        <v>36</v>
      </c>
      <c r="E894" s="7"/>
      <c r="F894" s="7">
        <v>14</v>
      </c>
    </row>
    <row r="895" spans="2:6" x14ac:dyDescent="0.2">
      <c r="B895" s="8">
        <v>72324</v>
      </c>
      <c r="C895" s="6">
        <v>44272</v>
      </c>
      <c r="D895" s="7" t="s">
        <v>36</v>
      </c>
      <c r="E895" s="7"/>
      <c r="F895" s="7">
        <v>14</v>
      </c>
    </row>
    <row r="896" spans="2:6" x14ac:dyDescent="0.2">
      <c r="B896" s="8">
        <v>72325</v>
      </c>
      <c r="C896" s="6">
        <v>44272</v>
      </c>
      <c r="D896" s="7" t="s">
        <v>36</v>
      </c>
      <c r="E896" s="7"/>
      <c r="F896" s="7">
        <v>13.5</v>
      </c>
    </row>
    <row r="897" spans="2:6" x14ac:dyDescent="0.2">
      <c r="B897" s="8">
        <v>72326</v>
      </c>
      <c r="C897" s="6">
        <v>44272</v>
      </c>
      <c r="D897" s="7" t="s">
        <v>36</v>
      </c>
      <c r="E897" s="7"/>
      <c r="F897" s="7">
        <v>14</v>
      </c>
    </row>
    <row r="898" spans="2:6" x14ac:dyDescent="0.2">
      <c r="B898" s="8">
        <v>72327</v>
      </c>
      <c r="C898" s="6">
        <v>44272</v>
      </c>
      <c r="D898" s="7" t="s">
        <v>36</v>
      </c>
      <c r="E898" s="7"/>
      <c r="F898" s="7">
        <v>14</v>
      </c>
    </row>
    <row r="899" spans="2:6" x14ac:dyDescent="0.2">
      <c r="B899" s="8">
        <v>72328</v>
      </c>
      <c r="C899" s="6">
        <v>44272</v>
      </c>
      <c r="D899" s="7" t="s">
        <v>36</v>
      </c>
      <c r="E899" s="7"/>
      <c r="F899" s="7">
        <v>14.5</v>
      </c>
    </row>
    <row r="900" spans="2:6" x14ac:dyDescent="0.2">
      <c r="B900" s="8">
        <v>72329</v>
      </c>
      <c r="C900" s="6">
        <v>44272</v>
      </c>
      <c r="D900" s="7" t="s">
        <v>36</v>
      </c>
      <c r="E900" s="7"/>
      <c r="F900" s="7">
        <v>15.5</v>
      </c>
    </row>
    <row r="901" spans="2:6" x14ac:dyDescent="0.2">
      <c r="B901" s="8">
        <v>72330</v>
      </c>
      <c r="C901" s="6">
        <v>44272</v>
      </c>
      <c r="D901" s="7" t="s">
        <v>36</v>
      </c>
      <c r="E901" s="7"/>
      <c r="F901" s="7">
        <v>15</v>
      </c>
    </row>
    <row r="902" spans="2:6" x14ac:dyDescent="0.2">
      <c r="B902" s="8">
        <v>72331</v>
      </c>
      <c r="C902" s="6">
        <v>44272</v>
      </c>
      <c r="D902" s="7" t="s">
        <v>36</v>
      </c>
      <c r="E902" s="7"/>
      <c r="F902" s="7">
        <v>14</v>
      </c>
    </row>
    <row r="903" spans="2:6" x14ac:dyDescent="0.2">
      <c r="B903" s="8">
        <v>72332</v>
      </c>
      <c r="C903" s="6">
        <v>44272</v>
      </c>
      <c r="D903" s="7" t="s">
        <v>36</v>
      </c>
      <c r="E903" s="7"/>
      <c r="F903" s="7">
        <v>14</v>
      </c>
    </row>
    <row r="904" spans="2:6" x14ac:dyDescent="0.2">
      <c r="B904" s="8">
        <v>72333</v>
      </c>
      <c r="C904" s="6">
        <v>44272</v>
      </c>
      <c r="D904" s="7" t="s">
        <v>36</v>
      </c>
      <c r="E904" s="7"/>
      <c r="F904" s="7">
        <v>13.5</v>
      </c>
    </row>
    <row r="905" spans="2:6" x14ac:dyDescent="0.2">
      <c r="B905" s="8">
        <v>72334</v>
      </c>
      <c r="C905" s="6">
        <v>44272</v>
      </c>
      <c r="D905" s="7" t="s">
        <v>36</v>
      </c>
      <c r="E905" s="7"/>
      <c r="F905" s="7">
        <v>15.5</v>
      </c>
    </row>
    <row r="906" spans="2:6" x14ac:dyDescent="0.2">
      <c r="B906" s="8">
        <v>72335</v>
      </c>
      <c r="C906" s="6">
        <v>44272</v>
      </c>
      <c r="D906" s="7" t="s">
        <v>36</v>
      </c>
      <c r="E906" s="7"/>
      <c r="F906" s="7">
        <v>14</v>
      </c>
    </row>
    <row r="907" spans="2:6" x14ac:dyDescent="0.2">
      <c r="B907" s="8">
        <v>72336</v>
      </c>
      <c r="C907" s="6">
        <v>44272</v>
      </c>
      <c r="D907" s="7" t="s">
        <v>36</v>
      </c>
      <c r="E907" s="7"/>
      <c r="F907" s="7">
        <v>14.5</v>
      </c>
    </row>
    <row r="908" spans="2:6" x14ac:dyDescent="0.2">
      <c r="B908" s="8">
        <v>72337</v>
      </c>
      <c r="C908" s="6">
        <v>44272</v>
      </c>
      <c r="D908" s="7" t="s">
        <v>36</v>
      </c>
      <c r="E908" s="7"/>
      <c r="F908" s="7">
        <v>15</v>
      </c>
    </row>
    <row r="909" spans="2:6" x14ac:dyDescent="0.2">
      <c r="B909" s="8">
        <v>72338</v>
      </c>
      <c r="C909" s="6">
        <v>44272</v>
      </c>
      <c r="D909" s="7" t="s">
        <v>36</v>
      </c>
      <c r="E909" s="7"/>
      <c r="F909" s="7">
        <v>14</v>
      </c>
    </row>
    <row r="910" spans="2:6" x14ac:dyDescent="0.2">
      <c r="B910" s="8">
        <v>72339</v>
      </c>
      <c r="C910" s="6">
        <v>44272</v>
      </c>
      <c r="D910" s="7" t="s">
        <v>36</v>
      </c>
      <c r="E910" s="7"/>
      <c r="F910" s="7">
        <v>14</v>
      </c>
    </row>
    <row r="911" spans="2:6" x14ac:dyDescent="0.2">
      <c r="B911" s="8">
        <v>72340</v>
      </c>
      <c r="C911" s="6">
        <v>44272</v>
      </c>
      <c r="D911" s="7" t="s">
        <v>36</v>
      </c>
      <c r="E911" s="7"/>
      <c r="F911" s="7">
        <v>15.5</v>
      </c>
    </row>
    <row r="912" spans="2:6" x14ac:dyDescent="0.2">
      <c r="B912" s="8">
        <v>72341</v>
      </c>
      <c r="C912" s="6">
        <v>44272</v>
      </c>
      <c r="D912" s="7" t="s">
        <v>36</v>
      </c>
      <c r="E912" s="7"/>
      <c r="F912" s="7">
        <v>13.5</v>
      </c>
    </row>
    <row r="913" spans="2:6" x14ac:dyDescent="0.2">
      <c r="B913" s="8">
        <v>72342</v>
      </c>
      <c r="C913" s="6">
        <v>44272</v>
      </c>
      <c r="D913" s="7" t="s">
        <v>36</v>
      </c>
      <c r="E913" s="7"/>
      <c r="F913" s="7">
        <v>14</v>
      </c>
    </row>
    <row r="914" spans="2:6" x14ac:dyDescent="0.2">
      <c r="B914" s="8">
        <v>72343</v>
      </c>
      <c r="C914" s="6">
        <v>44272</v>
      </c>
      <c r="D914" s="7" t="s">
        <v>36</v>
      </c>
      <c r="E914" s="7"/>
      <c r="F914" s="7">
        <v>14</v>
      </c>
    </row>
    <row r="915" spans="2:6" x14ac:dyDescent="0.2">
      <c r="B915" s="8">
        <v>72344</v>
      </c>
      <c r="C915" s="6">
        <v>44272</v>
      </c>
      <c r="D915" s="7" t="s">
        <v>36</v>
      </c>
      <c r="E915" s="7"/>
      <c r="F915" s="7">
        <v>14</v>
      </c>
    </row>
    <row r="916" spans="2:6" x14ac:dyDescent="0.2">
      <c r="B916" s="8">
        <v>72345</v>
      </c>
      <c r="C916" s="6">
        <v>44272</v>
      </c>
      <c r="D916" s="7" t="s">
        <v>36</v>
      </c>
      <c r="E916" s="7"/>
      <c r="F916" s="7">
        <v>14.5</v>
      </c>
    </row>
    <row r="917" spans="2:6" x14ac:dyDescent="0.2">
      <c r="B917" s="8">
        <v>72346</v>
      </c>
      <c r="C917" s="6">
        <v>44272</v>
      </c>
      <c r="D917" s="7" t="s">
        <v>36</v>
      </c>
      <c r="E917" s="7"/>
      <c r="F917" s="7">
        <v>15</v>
      </c>
    </row>
    <row r="918" spans="2:6" x14ac:dyDescent="0.2">
      <c r="B918" s="8">
        <v>72347</v>
      </c>
      <c r="C918" s="6">
        <v>44272</v>
      </c>
      <c r="D918" s="7" t="s">
        <v>36</v>
      </c>
      <c r="E918" s="7"/>
      <c r="F918" s="7">
        <v>14</v>
      </c>
    </row>
    <row r="919" spans="2:6" x14ac:dyDescent="0.2">
      <c r="B919" s="8">
        <v>72348</v>
      </c>
      <c r="C919" s="6">
        <v>44272</v>
      </c>
      <c r="D919" s="7" t="s">
        <v>36</v>
      </c>
      <c r="E919" s="7"/>
      <c r="F919" s="7">
        <v>15.5</v>
      </c>
    </row>
    <row r="920" spans="2:6" x14ac:dyDescent="0.2">
      <c r="B920" s="8">
        <v>72349</v>
      </c>
      <c r="C920" s="6">
        <v>44272</v>
      </c>
      <c r="D920" s="7" t="s">
        <v>36</v>
      </c>
      <c r="E920" s="7"/>
      <c r="F920" s="7">
        <v>13.5</v>
      </c>
    </row>
    <row r="921" spans="2:6" x14ac:dyDescent="0.2">
      <c r="B921" s="8">
        <v>72350</v>
      </c>
      <c r="C921" s="6">
        <v>44272</v>
      </c>
      <c r="D921" s="7" t="s">
        <v>36</v>
      </c>
      <c r="E921" s="7"/>
      <c r="F921" s="7">
        <v>14</v>
      </c>
    </row>
    <row r="922" spans="2:6" x14ac:dyDescent="0.2">
      <c r="B922" s="8">
        <v>72351</v>
      </c>
      <c r="C922" s="6">
        <v>44272</v>
      </c>
      <c r="D922" s="7" t="s">
        <v>36</v>
      </c>
      <c r="E922" s="7"/>
      <c r="F922" s="7">
        <v>14</v>
      </c>
    </row>
    <row r="923" spans="2:6" x14ac:dyDescent="0.2">
      <c r="B923" s="8">
        <v>72352</v>
      </c>
      <c r="C923" s="6">
        <v>44272</v>
      </c>
      <c r="D923" s="7" t="s">
        <v>36</v>
      </c>
      <c r="E923" s="7"/>
      <c r="F923" s="7">
        <v>14.5</v>
      </c>
    </row>
    <row r="924" spans="2:6" x14ac:dyDescent="0.2">
      <c r="B924" s="8">
        <v>72353</v>
      </c>
      <c r="C924" s="6">
        <v>44272</v>
      </c>
      <c r="D924" s="7" t="s">
        <v>36</v>
      </c>
      <c r="E924" s="7"/>
      <c r="F924" s="7">
        <v>14</v>
      </c>
    </row>
    <row r="925" spans="2:6" x14ac:dyDescent="0.2">
      <c r="B925" s="8">
        <v>72354</v>
      </c>
      <c r="C925" s="6">
        <v>44272</v>
      </c>
      <c r="D925" s="7" t="s">
        <v>36</v>
      </c>
      <c r="E925" s="7"/>
      <c r="F925" s="7">
        <v>14</v>
      </c>
    </row>
    <row r="926" spans="2:6" x14ac:dyDescent="0.2">
      <c r="B926" s="8">
        <v>72355</v>
      </c>
      <c r="C926" s="6">
        <v>44272</v>
      </c>
      <c r="D926" s="7" t="s">
        <v>36</v>
      </c>
      <c r="E926" s="7"/>
      <c r="F926" s="7">
        <v>14</v>
      </c>
    </row>
    <row r="927" spans="2:6" x14ac:dyDescent="0.2">
      <c r="B927" s="8">
        <v>72356</v>
      </c>
      <c r="C927" s="6">
        <v>44272</v>
      </c>
      <c r="D927" s="7" t="s">
        <v>36</v>
      </c>
      <c r="E927" s="7"/>
      <c r="F927" s="7">
        <v>15.5</v>
      </c>
    </row>
    <row r="928" spans="2:6" x14ac:dyDescent="0.2">
      <c r="B928" s="8">
        <v>72357</v>
      </c>
      <c r="C928" s="6">
        <v>44272</v>
      </c>
      <c r="D928" s="7" t="s">
        <v>36</v>
      </c>
      <c r="E928" s="7"/>
      <c r="F928" s="7">
        <v>13.5</v>
      </c>
    </row>
    <row r="929" spans="2:6" x14ac:dyDescent="0.2">
      <c r="B929" s="8">
        <v>72358</v>
      </c>
      <c r="C929" s="6">
        <v>44272</v>
      </c>
      <c r="D929" s="7" t="s">
        <v>36</v>
      </c>
      <c r="E929" s="7"/>
      <c r="F929" s="7">
        <v>14</v>
      </c>
    </row>
    <row r="930" spans="2:6" x14ac:dyDescent="0.2">
      <c r="B930" s="8">
        <v>72359</v>
      </c>
      <c r="C930" s="6">
        <v>44272</v>
      </c>
      <c r="D930" s="7" t="s">
        <v>36</v>
      </c>
      <c r="E930" s="7"/>
      <c r="F930" s="7">
        <v>15</v>
      </c>
    </row>
    <row r="931" spans="2:6" x14ac:dyDescent="0.2">
      <c r="B931" s="8">
        <v>72360</v>
      </c>
      <c r="C931" s="6">
        <v>44272</v>
      </c>
      <c r="D931" s="7" t="s">
        <v>36</v>
      </c>
      <c r="E931" s="7"/>
      <c r="F931" s="7">
        <v>14</v>
      </c>
    </row>
    <row r="932" spans="2:6" x14ac:dyDescent="0.2">
      <c r="B932" s="8">
        <v>72361</v>
      </c>
      <c r="C932" s="6">
        <v>44272</v>
      </c>
      <c r="D932" s="7" t="s">
        <v>36</v>
      </c>
      <c r="E932" s="7"/>
      <c r="F932" s="7">
        <v>14.5</v>
      </c>
    </row>
    <row r="933" spans="2:6" x14ac:dyDescent="0.2">
      <c r="B933" s="8">
        <v>72362</v>
      </c>
      <c r="C933" s="6">
        <v>44272</v>
      </c>
      <c r="D933" s="7" t="s">
        <v>36</v>
      </c>
      <c r="E933" s="7"/>
      <c r="F933" s="7">
        <v>14</v>
      </c>
    </row>
    <row r="934" spans="2:6" x14ac:dyDescent="0.2">
      <c r="B934" s="8">
        <v>72363</v>
      </c>
      <c r="C934" s="6">
        <v>44272</v>
      </c>
      <c r="D934" s="7" t="s">
        <v>36</v>
      </c>
      <c r="E934" s="7"/>
      <c r="F934" s="7">
        <v>14</v>
      </c>
    </row>
    <row r="935" spans="2:6" x14ac:dyDescent="0.2">
      <c r="B935" s="8">
        <v>72364</v>
      </c>
      <c r="C935" s="6">
        <v>44272</v>
      </c>
      <c r="D935" s="7" t="s">
        <v>36</v>
      </c>
      <c r="E935" s="7"/>
      <c r="F935" s="7">
        <v>15.5</v>
      </c>
    </row>
    <row r="936" spans="2:6" x14ac:dyDescent="0.2">
      <c r="B936" s="8">
        <v>72365</v>
      </c>
      <c r="C936" s="6">
        <v>44272</v>
      </c>
      <c r="D936" s="7" t="s">
        <v>36</v>
      </c>
      <c r="E936" s="7"/>
      <c r="F936" s="7">
        <v>13.5</v>
      </c>
    </row>
    <row r="937" spans="2:6" x14ac:dyDescent="0.2">
      <c r="B937" s="8">
        <v>72366</v>
      </c>
      <c r="C937" s="6">
        <v>44272</v>
      </c>
      <c r="D937" s="7" t="s">
        <v>36</v>
      </c>
      <c r="E937" s="7"/>
      <c r="F937" s="7">
        <v>14</v>
      </c>
    </row>
    <row r="938" spans="2:6" x14ac:dyDescent="0.2">
      <c r="B938" s="8">
        <v>72367</v>
      </c>
      <c r="C938" s="6">
        <v>44272</v>
      </c>
      <c r="D938" s="7" t="s">
        <v>36</v>
      </c>
      <c r="E938" s="7"/>
      <c r="F938" s="7">
        <v>15</v>
      </c>
    </row>
    <row r="939" spans="2:6" x14ac:dyDescent="0.2">
      <c r="B939" s="8">
        <v>72368</v>
      </c>
      <c r="C939" s="6">
        <v>44272</v>
      </c>
      <c r="D939" s="7" t="s">
        <v>36</v>
      </c>
      <c r="E939" s="7"/>
      <c r="F939" s="7">
        <v>14</v>
      </c>
    </row>
    <row r="940" spans="2:6" x14ac:dyDescent="0.2">
      <c r="B940" s="8">
        <v>72369</v>
      </c>
      <c r="C940" s="6">
        <v>44272</v>
      </c>
      <c r="D940" s="7" t="s">
        <v>36</v>
      </c>
      <c r="E940" s="7"/>
      <c r="F940" s="7">
        <v>14.5</v>
      </c>
    </row>
    <row r="941" spans="2:6" x14ac:dyDescent="0.2">
      <c r="B941" s="8">
        <v>72370</v>
      </c>
      <c r="C941" s="6">
        <v>44272</v>
      </c>
      <c r="D941" s="7" t="s">
        <v>36</v>
      </c>
      <c r="E941" s="7"/>
      <c r="F941" s="7">
        <v>14</v>
      </c>
    </row>
    <row r="942" spans="2:6" x14ac:dyDescent="0.2">
      <c r="B942" s="8">
        <v>72371</v>
      </c>
      <c r="C942" s="6">
        <v>44272</v>
      </c>
      <c r="D942" s="7" t="s">
        <v>36</v>
      </c>
      <c r="E942" s="7"/>
      <c r="F942" s="7">
        <v>14</v>
      </c>
    </row>
    <row r="943" spans="2:6" x14ac:dyDescent="0.2">
      <c r="B943" s="8">
        <v>72372</v>
      </c>
      <c r="C943" s="6">
        <v>44272</v>
      </c>
      <c r="D943" s="7" t="s">
        <v>36</v>
      </c>
      <c r="E943" s="7"/>
      <c r="F943" s="7">
        <v>15.5</v>
      </c>
    </row>
    <row r="944" spans="2:6" x14ac:dyDescent="0.2">
      <c r="B944" s="8">
        <v>72373</v>
      </c>
      <c r="C944" s="6">
        <v>44272</v>
      </c>
      <c r="D944" s="7" t="s">
        <v>36</v>
      </c>
      <c r="E944" s="7"/>
      <c r="F944" s="7">
        <v>13.5</v>
      </c>
    </row>
    <row r="945" spans="2:6" x14ac:dyDescent="0.2">
      <c r="B945" s="8">
        <v>72374</v>
      </c>
      <c r="C945" s="6">
        <v>44272</v>
      </c>
      <c r="D945" s="7" t="s">
        <v>36</v>
      </c>
      <c r="E945" s="7"/>
      <c r="F945" s="7">
        <v>15</v>
      </c>
    </row>
    <row r="946" spans="2:6" x14ac:dyDescent="0.2">
      <c r="B946" s="8">
        <v>72375</v>
      </c>
      <c r="C946" s="6">
        <v>44272</v>
      </c>
      <c r="D946" s="7" t="s">
        <v>36</v>
      </c>
      <c r="E946" s="7"/>
      <c r="F946" s="7">
        <v>13.5</v>
      </c>
    </row>
    <row r="947" spans="2:6" x14ac:dyDescent="0.2">
      <c r="B947" s="8">
        <v>72376</v>
      </c>
      <c r="C947" s="6">
        <v>44273</v>
      </c>
      <c r="D947" s="7" t="s">
        <v>36</v>
      </c>
      <c r="E947" s="7"/>
      <c r="F947" s="7">
        <v>14</v>
      </c>
    </row>
    <row r="948" spans="2:6" x14ac:dyDescent="0.2">
      <c r="B948" s="8">
        <v>72377</v>
      </c>
      <c r="C948" s="6">
        <v>44273</v>
      </c>
      <c r="D948" s="7" t="s">
        <v>36</v>
      </c>
      <c r="E948" s="7"/>
      <c r="F948" s="7">
        <v>15.5</v>
      </c>
    </row>
    <row r="949" spans="2:6" x14ac:dyDescent="0.2">
      <c r="B949" s="8">
        <v>72378</v>
      </c>
      <c r="C949" s="6">
        <v>44273</v>
      </c>
      <c r="D949" s="7" t="s">
        <v>36</v>
      </c>
      <c r="E949" s="7"/>
      <c r="F949" s="7">
        <v>15</v>
      </c>
    </row>
    <row r="950" spans="2:6" x14ac:dyDescent="0.2">
      <c r="B950" s="8">
        <v>72379</v>
      </c>
      <c r="C950" s="6">
        <v>44273</v>
      </c>
      <c r="D950" s="7" t="s">
        <v>36</v>
      </c>
      <c r="E950" s="7"/>
      <c r="F950" s="7">
        <v>14</v>
      </c>
    </row>
    <row r="951" spans="2:6" x14ac:dyDescent="0.2">
      <c r="B951" s="8">
        <v>72380</v>
      </c>
      <c r="C951" s="6">
        <v>44273</v>
      </c>
      <c r="D951" s="7" t="s">
        <v>36</v>
      </c>
      <c r="E951" s="7"/>
      <c r="F951" s="7">
        <v>14.5</v>
      </c>
    </row>
    <row r="952" spans="2:6" x14ac:dyDescent="0.2">
      <c r="B952" s="8">
        <v>72381</v>
      </c>
      <c r="C952" s="6">
        <v>44273</v>
      </c>
      <c r="D952" s="7" t="s">
        <v>36</v>
      </c>
      <c r="E952" s="7"/>
      <c r="F952" s="7">
        <v>14</v>
      </c>
    </row>
    <row r="953" spans="2:6" x14ac:dyDescent="0.2">
      <c r="B953" s="8">
        <v>72382</v>
      </c>
      <c r="C953" s="6">
        <v>44273</v>
      </c>
      <c r="D953" s="7" t="s">
        <v>36</v>
      </c>
      <c r="E953" s="7"/>
      <c r="F953" s="7">
        <v>13.5</v>
      </c>
    </row>
    <row r="954" spans="2:6" x14ac:dyDescent="0.2">
      <c r="B954" s="8">
        <v>72383</v>
      </c>
      <c r="C954" s="6">
        <v>44273</v>
      </c>
      <c r="D954" s="7" t="s">
        <v>36</v>
      </c>
      <c r="E954" s="7"/>
      <c r="F954" s="7">
        <v>13.5</v>
      </c>
    </row>
    <row r="955" spans="2:6" x14ac:dyDescent="0.2">
      <c r="B955" s="8">
        <v>72384</v>
      </c>
      <c r="C955" s="6">
        <v>44273</v>
      </c>
      <c r="D955" s="7" t="s">
        <v>36</v>
      </c>
      <c r="E955" s="7"/>
      <c r="F955" s="7">
        <v>15</v>
      </c>
    </row>
    <row r="956" spans="2:6" x14ac:dyDescent="0.2">
      <c r="B956" s="8">
        <v>72385</v>
      </c>
      <c r="C956" s="6">
        <v>44273</v>
      </c>
      <c r="D956" s="7" t="s">
        <v>36</v>
      </c>
      <c r="E956" s="7"/>
      <c r="F956" s="7">
        <v>14</v>
      </c>
    </row>
    <row r="957" spans="2:6" x14ac:dyDescent="0.2">
      <c r="B957" s="8">
        <v>72386</v>
      </c>
      <c r="C957" s="6">
        <v>44273</v>
      </c>
      <c r="D957" s="7" t="s">
        <v>36</v>
      </c>
      <c r="E957" s="7"/>
      <c r="F957" s="7">
        <v>14.5</v>
      </c>
    </row>
    <row r="958" spans="2:6" x14ac:dyDescent="0.2">
      <c r="B958" s="8">
        <v>72387</v>
      </c>
      <c r="C958" s="6">
        <v>44273</v>
      </c>
      <c r="D958" s="7" t="s">
        <v>36</v>
      </c>
      <c r="E958" s="7"/>
      <c r="F958" s="7">
        <v>14</v>
      </c>
    </row>
    <row r="959" spans="2:6" x14ac:dyDescent="0.2">
      <c r="B959" s="8">
        <v>72388</v>
      </c>
      <c r="C959" s="6">
        <v>44273</v>
      </c>
      <c r="D959" s="7" t="s">
        <v>36</v>
      </c>
      <c r="E959" s="7"/>
      <c r="F959" s="7">
        <v>14</v>
      </c>
    </row>
    <row r="960" spans="2:6" x14ac:dyDescent="0.2">
      <c r="B960" s="8">
        <v>72389</v>
      </c>
      <c r="C960" s="6">
        <v>44273</v>
      </c>
      <c r="D960" s="7" t="s">
        <v>36</v>
      </c>
      <c r="E960" s="7"/>
      <c r="F960" s="7">
        <v>13.5</v>
      </c>
    </row>
    <row r="961" spans="2:6" x14ac:dyDescent="0.2">
      <c r="B961" s="8">
        <v>72390</v>
      </c>
      <c r="C961" s="6">
        <v>44273</v>
      </c>
      <c r="D961" s="7" t="s">
        <v>36</v>
      </c>
      <c r="E961" s="7"/>
      <c r="F961" s="7">
        <v>14</v>
      </c>
    </row>
    <row r="962" spans="2:6" x14ac:dyDescent="0.2">
      <c r="B962" s="8">
        <v>72391</v>
      </c>
      <c r="C962" s="6">
        <v>44273</v>
      </c>
      <c r="D962" s="7" t="s">
        <v>36</v>
      </c>
      <c r="E962" s="13"/>
      <c r="F962" s="13">
        <v>15.5</v>
      </c>
    </row>
    <row r="963" spans="2:6" x14ac:dyDescent="0.2">
      <c r="B963" s="8">
        <v>72392</v>
      </c>
      <c r="C963" s="6">
        <v>44273</v>
      </c>
      <c r="D963" s="7" t="s">
        <v>36</v>
      </c>
      <c r="E963" s="7"/>
      <c r="F963" s="7">
        <v>15</v>
      </c>
    </row>
    <row r="964" spans="2:6" x14ac:dyDescent="0.2">
      <c r="B964" s="8">
        <v>72393</v>
      </c>
      <c r="C964" s="6">
        <v>44273</v>
      </c>
      <c r="D964" s="7" t="s">
        <v>36</v>
      </c>
      <c r="E964" s="7"/>
      <c r="F964" s="7">
        <v>14</v>
      </c>
    </row>
    <row r="965" spans="2:6" x14ac:dyDescent="0.2">
      <c r="B965" s="8">
        <v>72394</v>
      </c>
      <c r="C965" s="6">
        <v>44273</v>
      </c>
      <c r="D965" s="7" t="s">
        <v>36</v>
      </c>
      <c r="E965" s="7"/>
      <c r="F965" s="7">
        <v>14.5</v>
      </c>
    </row>
    <row r="966" spans="2:6" x14ac:dyDescent="0.2">
      <c r="B966" s="8">
        <v>72395</v>
      </c>
      <c r="C966" s="6">
        <v>44273</v>
      </c>
      <c r="D966" s="7" t="s">
        <v>36</v>
      </c>
      <c r="E966" s="7"/>
      <c r="F966" s="7">
        <v>14</v>
      </c>
    </row>
    <row r="967" spans="2:6" x14ac:dyDescent="0.2">
      <c r="B967" s="8">
        <v>72396</v>
      </c>
      <c r="C967" s="6">
        <v>44273</v>
      </c>
      <c r="D967" s="7" t="s">
        <v>36</v>
      </c>
      <c r="E967" s="7"/>
      <c r="F967" s="7">
        <v>14</v>
      </c>
    </row>
    <row r="968" spans="2:6" x14ac:dyDescent="0.2">
      <c r="B968" s="8">
        <v>72397</v>
      </c>
      <c r="C968" s="6">
        <v>44273</v>
      </c>
      <c r="D968" s="7" t="s">
        <v>36</v>
      </c>
      <c r="E968" s="7"/>
      <c r="F968" s="7">
        <v>13.5</v>
      </c>
    </row>
    <row r="969" spans="2:6" x14ac:dyDescent="0.2">
      <c r="B969" s="8">
        <v>72398</v>
      </c>
      <c r="C969" s="6">
        <v>44273</v>
      </c>
      <c r="D969" s="7" t="s">
        <v>36</v>
      </c>
      <c r="E969" s="7"/>
      <c r="F969" s="7">
        <v>14</v>
      </c>
    </row>
    <row r="970" spans="2:6" x14ac:dyDescent="0.2">
      <c r="B970" s="8">
        <v>72399</v>
      </c>
      <c r="C970" s="6">
        <v>44273</v>
      </c>
      <c r="D970" s="7" t="s">
        <v>36</v>
      </c>
      <c r="E970" s="7"/>
      <c r="F970" s="7">
        <v>15.5</v>
      </c>
    </row>
    <row r="971" spans="2:6" x14ac:dyDescent="0.2">
      <c r="B971" s="8">
        <v>72400</v>
      </c>
      <c r="C971" s="6">
        <v>44273</v>
      </c>
      <c r="D971" s="7" t="s">
        <v>36</v>
      </c>
      <c r="E971" s="7"/>
      <c r="F971" s="7">
        <v>15</v>
      </c>
    </row>
    <row r="972" spans="2:6" x14ac:dyDescent="0.2">
      <c r="B972" s="8">
        <v>72401</v>
      </c>
      <c r="C972" s="6">
        <v>44273</v>
      </c>
      <c r="D972" s="7" t="s">
        <v>36</v>
      </c>
      <c r="E972" s="7"/>
      <c r="F972" s="7">
        <v>14</v>
      </c>
    </row>
    <row r="973" spans="2:6" x14ac:dyDescent="0.2">
      <c r="B973" s="8">
        <v>72402</v>
      </c>
      <c r="C973" s="6">
        <v>44273</v>
      </c>
      <c r="D973" s="7" t="s">
        <v>36</v>
      </c>
      <c r="E973" s="7"/>
      <c r="F973" s="7">
        <v>14.5</v>
      </c>
    </row>
    <row r="974" spans="2:6" x14ac:dyDescent="0.2">
      <c r="B974" s="8">
        <v>72403</v>
      </c>
      <c r="C974" s="6">
        <v>44273</v>
      </c>
      <c r="D974" s="7" t="s">
        <v>36</v>
      </c>
      <c r="E974" s="7"/>
      <c r="F974" s="7">
        <v>14</v>
      </c>
    </row>
    <row r="975" spans="2:6" x14ac:dyDescent="0.2">
      <c r="B975" s="8">
        <v>72404</v>
      </c>
      <c r="C975" s="6">
        <v>44273</v>
      </c>
      <c r="D975" s="7" t="s">
        <v>36</v>
      </c>
      <c r="E975" s="7"/>
      <c r="F975" s="7">
        <v>14</v>
      </c>
    </row>
    <row r="976" spans="2:6" x14ac:dyDescent="0.2">
      <c r="B976" s="8">
        <v>72405</v>
      </c>
      <c r="C976" s="6">
        <v>44273</v>
      </c>
      <c r="D976" s="7" t="s">
        <v>36</v>
      </c>
      <c r="E976" s="7"/>
      <c r="F976" s="7">
        <v>13.5</v>
      </c>
    </row>
    <row r="977" spans="2:6" x14ac:dyDescent="0.2">
      <c r="B977" s="8">
        <v>72406</v>
      </c>
      <c r="C977" s="6">
        <v>44273</v>
      </c>
      <c r="D977" s="7" t="s">
        <v>36</v>
      </c>
      <c r="E977" s="7"/>
      <c r="F977" s="7">
        <v>14</v>
      </c>
    </row>
    <row r="978" spans="2:6" x14ac:dyDescent="0.2">
      <c r="B978" s="8">
        <v>72407</v>
      </c>
      <c r="C978" s="6">
        <v>44273</v>
      </c>
      <c r="D978" s="7" t="s">
        <v>36</v>
      </c>
      <c r="E978" s="7"/>
      <c r="F978" s="7">
        <v>13.5</v>
      </c>
    </row>
    <row r="979" spans="2:6" x14ac:dyDescent="0.2">
      <c r="B979" s="8">
        <v>72408</v>
      </c>
      <c r="C979" s="6">
        <v>44273</v>
      </c>
      <c r="D979" s="7" t="s">
        <v>36</v>
      </c>
      <c r="E979" s="7"/>
      <c r="F979" s="7">
        <v>15</v>
      </c>
    </row>
    <row r="980" spans="2:6" x14ac:dyDescent="0.2">
      <c r="B980" s="8">
        <v>72409</v>
      </c>
      <c r="C980" s="6">
        <v>44273</v>
      </c>
      <c r="D980" s="7" t="s">
        <v>36</v>
      </c>
      <c r="E980" s="7"/>
      <c r="F980" s="7">
        <v>14</v>
      </c>
    </row>
    <row r="981" spans="2:6" x14ac:dyDescent="0.2">
      <c r="B981" s="8">
        <v>72410</v>
      </c>
      <c r="C981" s="6">
        <v>44273</v>
      </c>
      <c r="D981" s="7" t="s">
        <v>36</v>
      </c>
      <c r="E981" s="7"/>
      <c r="F981" s="7">
        <v>14.5</v>
      </c>
    </row>
    <row r="982" spans="2:6" x14ac:dyDescent="0.2">
      <c r="B982" s="8">
        <v>72411</v>
      </c>
      <c r="C982" s="6">
        <v>44273</v>
      </c>
      <c r="D982" s="7" t="s">
        <v>36</v>
      </c>
      <c r="E982" s="7"/>
      <c r="F982" s="7">
        <v>14</v>
      </c>
    </row>
    <row r="983" spans="2:6" x14ac:dyDescent="0.2">
      <c r="B983" s="8">
        <v>72412</v>
      </c>
      <c r="C983" s="6">
        <v>44273</v>
      </c>
      <c r="D983" s="7" t="s">
        <v>36</v>
      </c>
      <c r="E983" s="7"/>
      <c r="F983" s="7">
        <v>14</v>
      </c>
    </row>
    <row r="984" spans="2:6" x14ac:dyDescent="0.2">
      <c r="B984" s="8">
        <v>72413</v>
      </c>
      <c r="C984" s="6">
        <v>44273</v>
      </c>
      <c r="D984" s="7" t="s">
        <v>36</v>
      </c>
      <c r="E984" s="7"/>
      <c r="F984" s="7">
        <v>13.5</v>
      </c>
    </row>
    <row r="985" spans="2:6" x14ac:dyDescent="0.2">
      <c r="B985" s="8">
        <v>72414</v>
      </c>
      <c r="C985" s="6">
        <v>44273</v>
      </c>
      <c r="D985" s="7" t="s">
        <v>36</v>
      </c>
      <c r="E985" s="7"/>
      <c r="F985" s="7">
        <v>14</v>
      </c>
    </row>
    <row r="986" spans="2:6" x14ac:dyDescent="0.2">
      <c r="B986" s="8">
        <v>72415</v>
      </c>
      <c r="C986" s="6">
        <v>44273</v>
      </c>
      <c r="D986" s="7" t="s">
        <v>36</v>
      </c>
      <c r="E986" s="7"/>
      <c r="F986" s="7">
        <v>15.5</v>
      </c>
    </row>
    <row r="987" spans="2:6" x14ac:dyDescent="0.2">
      <c r="B987" s="8">
        <v>72416</v>
      </c>
      <c r="C987" s="6">
        <v>44273</v>
      </c>
      <c r="D987" s="7" t="s">
        <v>36</v>
      </c>
      <c r="E987" s="7"/>
      <c r="F987" s="7">
        <v>15</v>
      </c>
    </row>
    <row r="988" spans="2:6" x14ac:dyDescent="0.2">
      <c r="B988" s="8">
        <v>72417</v>
      </c>
      <c r="C988" s="6">
        <v>44273</v>
      </c>
      <c r="D988" s="7" t="s">
        <v>36</v>
      </c>
      <c r="E988" s="7"/>
      <c r="F988" s="7">
        <v>14.5</v>
      </c>
    </row>
    <row r="989" spans="2:6" x14ac:dyDescent="0.2">
      <c r="B989" s="8">
        <v>72418</v>
      </c>
      <c r="C989" s="6">
        <v>44273</v>
      </c>
      <c r="D989" s="7" t="s">
        <v>36</v>
      </c>
      <c r="E989" s="7"/>
      <c r="F989" s="7">
        <v>14</v>
      </c>
    </row>
    <row r="990" spans="2:6" x14ac:dyDescent="0.2">
      <c r="B990" s="8">
        <v>72419</v>
      </c>
      <c r="C990" s="6">
        <v>44273</v>
      </c>
      <c r="D990" s="7" t="s">
        <v>36</v>
      </c>
      <c r="E990" s="7"/>
      <c r="F990" s="7">
        <v>14</v>
      </c>
    </row>
    <row r="991" spans="2:6" x14ac:dyDescent="0.2">
      <c r="B991" s="8">
        <v>72420</v>
      </c>
      <c r="C991" s="6">
        <v>44273</v>
      </c>
      <c r="D991" s="7" t="s">
        <v>36</v>
      </c>
      <c r="E991" s="7"/>
      <c r="F991" s="7">
        <v>13.5</v>
      </c>
    </row>
    <row r="992" spans="2:6" x14ac:dyDescent="0.2">
      <c r="B992" s="8">
        <v>72421</v>
      </c>
      <c r="C992" s="6">
        <v>44273</v>
      </c>
      <c r="D992" s="7" t="s">
        <v>36</v>
      </c>
      <c r="E992" s="7"/>
      <c r="F992" s="7">
        <v>14</v>
      </c>
    </row>
    <row r="993" spans="2:6" x14ac:dyDescent="0.2">
      <c r="B993" s="8">
        <v>72422</v>
      </c>
      <c r="C993" s="6">
        <v>44273</v>
      </c>
      <c r="D993" s="7" t="s">
        <v>36</v>
      </c>
      <c r="E993" s="7"/>
      <c r="F993" s="7">
        <v>15.5</v>
      </c>
    </row>
    <row r="994" spans="2:6" x14ac:dyDescent="0.2">
      <c r="B994" s="8">
        <v>72423</v>
      </c>
      <c r="C994" s="6">
        <v>44273</v>
      </c>
      <c r="D994" s="7" t="s">
        <v>36</v>
      </c>
      <c r="E994" s="7"/>
      <c r="F994" s="7">
        <v>14</v>
      </c>
    </row>
    <row r="995" spans="2:6" x14ac:dyDescent="0.2">
      <c r="B995" s="8">
        <v>72424</v>
      </c>
      <c r="C995" s="6">
        <v>44273</v>
      </c>
      <c r="D995" s="7" t="s">
        <v>36</v>
      </c>
      <c r="E995" s="7"/>
      <c r="F995" s="7">
        <v>15</v>
      </c>
    </row>
    <row r="996" spans="2:6" x14ac:dyDescent="0.2">
      <c r="B996" s="8">
        <v>72425</v>
      </c>
      <c r="C996" s="6">
        <v>44273</v>
      </c>
      <c r="D996" s="7" t="s">
        <v>36</v>
      </c>
      <c r="E996" s="7"/>
      <c r="F996" s="7">
        <v>14.5</v>
      </c>
    </row>
    <row r="997" spans="2:6" x14ac:dyDescent="0.2">
      <c r="B997" s="8">
        <v>72426</v>
      </c>
      <c r="C997" s="6">
        <v>44273</v>
      </c>
      <c r="D997" s="7" t="s">
        <v>36</v>
      </c>
      <c r="E997" s="7"/>
      <c r="F997" s="7">
        <v>14</v>
      </c>
    </row>
    <row r="998" spans="2:6" x14ac:dyDescent="0.2">
      <c r="B998" s="8">
        <v>72427</v>
      </c>
      <c r="C998" s="6">
        <v>44273</v>
      </c>
      <c r="D998" s="7" t="s">
        <v>36</v>
      </c>
      <c r="E998" s="7"/>
      <c r="F998" s="7">
        <v>14</v>
      </c>
    </row>
    <row r="999" spans="2:6" x14ac:dyDescent="0.2">
      <c r="B999" s="8">
        <v>72428</v>
      </c>
      <c r="C999" s="6">
        <v>44273</v>
      </c>
      <c r="D999" s="7" t="s">
        <v>36</v>
      </c>
      <c r="E999" s="7"/>
      <c r="F999" s="7">
        <v>13.5</v>
      </c>
    </row>
    <row r="1000" spans="2:6" x14ac:dyDescent="0.2">
      <c r="B1000" s="8">
        <v>72429</v>
      </c>
      <c r="C1000" s="6">
        <v>44273</v>
      </c>
      <c r="D1000" s="7" t="s">
        <v>36</v>
      </c>
      <c r="E1000" s="7"/>
      <c r="F1000" s="7">
        <v>14</v>
      </c>
    </row>
    <row r="1001" spans="2:6" x14ac:dyDescent="0.2">
      <c r="B1001" s="8">
        <v>72430</v>
      </c>
      <c r="C1001" s="6">
        <v>44273</v>
      </c>
      <c r="D1001" s="7" t="s">
        <v>36</v>
      </c>
      <c r="E1001" s="7"/>
      <c r="F1001" s="7">
        <v>15.5</v>
      </c>
    </row>
    <row r="1002" spans="2:6" x14ac:dyDescent="0.2">
      <c r="B1002" s="8">
        <v>72431</v>
      </c>
      <c r="C1002" s="6">
        <v>44273</v>
      </c>
      <c r="D1002" s="7" t="s">
        <v>36</v>
      </c>
      <c r="E1002" s="7"/>
      <c r="F1002" s="7">
        <v>14</v>
      </c>
    </row>
    <row r="1003" spans="2:6" x14ac:dyDescent="0.2">
      <c r="B1003" s="8">
        <v>72432</v>
      </c>
      <c r="C1003" s="6">
        <v>44273</v>
      </c>
      <c r="D1003" s="7" t="s">
        <v>36</v>
      </c>
      <c r="E1003" s="7"/>
      <c r="F1003" s="7">
        <v>15</v>
      </c>
    </row>
    <row r="1004" spans="2:6" x14ac:dyDescent="0.2">
      <c r="B1004" s="8">
        <v>72433</v>
      </c>
      <c r="C1004" s="6">
        <v>44273</v>
      </c>
      <c r="D1004" s="7" t="s">
        <v>36</v>
      </c>
      <c r="E1004" s="7"/>
      <c r="F1004" s="7">
        <v>14.5</v>
      </c>
    </row>
    <row r="1005" spans="2:6" x14ac:dyDescent="0.2">
      <c r="B1005" s="8">
        <v>72434</v>
      </c>
      <c r="C1005" s="6">
        <v>44273</v>
      </c>
      <c r="D1005" s="7" t="s">
        <v>36</v>
      </c>
      <c r="E1005" s="7"/>
      <c r="F1005" s="7">
        <v>14</v>
      </c>
    </row>
    <row r="1006" spans="2:6" x14ac:dyDescent="0.2">
      <c r="B1006" s="8">
        <v>72435</v>
      </c>
      <c r="C1006" s="6">
        <v>44273</v>
      </c>
      <c r="D1006" s="7" t="s">
        <v>36</v>
      </c>
      <c r="E1006" s="7"/>
      <c r="F1006" s="7">
        <v>14</v>
      </c>
    </row>
    <row r="1007" spans="2:6" x14ac:dyDescent="0.2">
      <c r="B1007" s="8">
        <v>72436</v>
      </c>
      <c r="C1007" s="6">
        <v>44273</v>
      </c>
      <c r="D1007" s="7" t="s">
        <v>36</v>
      </c>
      <c r="E1007" s="7"/>
      <c r="F1007" s="7">
        <v>13.5</v>
      </c>
    </row>
    <row r="1008" spans="2:6" x14ac:dyDescent="0.2">
      <c r="B1008" s="8">
        <v>72437</v>
      </c>
      <c r="C1008" s="6">
        <v>44273</v>
      </c>
      <c r="D1008" s="7" t="s">
        <v>36</v>
      </c>
      <c r="E1008" s="7"/>
      <c r="F1008" s="7">
        <v>14</v>
      </c>
    </row>
    <row r="1009" spans="2:6" x14ac:dyDescent="0.2">
      <c r="B1009" s="8">
        <v>72438</v>
      </c>
      <c r="C1009" s="6">
        <v>44273</v>
      </c>
      <c r="D1009" s="7" t="s">
        <v>36</v>
      </c>
      <c r="E1009" s="7"/>
      <c r="F1009" s="7">
        <v>15.5</v>
      </c>
    </row>
    <row r="1010" spans="2:6" x14ac:dyDescent="0.2">
      <c r="B1010" s="8">
        <v>72439</v>
      </c>
      <c r="C1010" s="6">
        <v>44273</v>
      </c>
      <c r="D1010" s="7" t="s">
        <v>36</v>
      </c>
      <c r="E1010" s="7"/>
      <c r="F1010" s="7">
        <v>14</v>
      </c>
    </row>
    <row r="1011" spans="2:6" x14ac:dyDescent="0.2">
      <c r="B1011" s="8">
        <v>72440</v>
      </c>
      <c r="C1011" s="6">
        <v>44273</v>
      </c>
      <c r="D1011" s="7" t="s">
        <v>36</v>
      </c>
      <c r="E1011" s="7"/>
      <c r="F1011" s="7">
        <v>15</v>
      </c>
    </row>
    <row r="1012" spans="2:6" x14ac:dyDescent="0.2">
      <c r="B1012" s="8">
        <v>72441</v>
      </c>
      <c r="C1012" s="6">
        <v>44273</v>
      </c>
      <c r="D1012" s="7" t="s">
        <v>36</v>
      </c>
      <c r="E1012" s="7"/>
      <c r="F1012" s="7">
        <v>14.5</v>
      </c>
    </row>
    <row r="1013" spans="2:6" x14ac:dyDescent="0.2">
      <c r="B1013" s="8">
        <v>72442</v>
      </c>
      <c r="C1013" s="6">
        <v>44273</v>
      </c>
      <c r="D1013" s="7" t="s">
        <v>36</v>
      </c>
      <c r="E1013" s="7"/>
      <c r="F1013" s="7">
        <v>14</v>
      </c>
    </row>
    <row r="1014" spans="2:6" x14ac:dyDescent="0.2">
      <c r="B1014" s="8">
        <v>72443</v>
      </c>
      <c r="C1014" s="6">
        <v>44273</v>
      </c>
      <c r="D1014" s="7" t="s">
        <v>36</v>
      </c>
      <c r="E1014" s="7"/>
      <c r="F1014" s="7">
        <v>13.5</v>
      </c>
    </row>
    <row r="1015" spans="2:6" x14ac:dyDescent="0.2">
      <c r="B1015" s="8">
        <v>72444</v>
      </c>
      <c r="C1015" s="6">
        <v>44273</v>
      </c>
      <c r="D1015" s="7" t="s">
        <v>36</v>
      </c>
      <c r="E1015" s="7"/>
      <c r="F1015" s="7">
        <v>15.5</v>
      </c>
    </row>
    <row r="1016" spans="2:6" x14ac:dyDescent="0.2">
      <c r="B1016" s="8">
        <v>72445</v>
      </c>
      <c r="C1016" s="6">
        <v>44273</v>
      </c>
      <c r="D1016" s="7" t="s">
        <v>36</v>
      </c>
      <c r="E1016" s="7"/>
      <c r="F1016" s="7">
        <v>14</v>
      </c>
    </row>
    <row r="1017" spans="2:6" x14ac:dyDescent="0.2">
      <c r="B1017" s="8">
        <v>72446</v>
      </c>
      <c r="C1017" s="6">
        <v>44273</v>
      </c>
      <c r="D1017" s="7" t="s">
        <v>36</v>
      </c>
      <c r="E1017" s="7"/>
      <c r="F1017" s="7">
        <v>15</v>
      </c>
    </row>
    <row r="1018" spans="2:6" x14ac:dyDescent="0.2">
      <c r="B1018" s="8">
        <v>72447</v>
      </c>
      <c r="C1018" s="6">
        <v>44273</v>
      </c>
      <c r="D1018" s="7" t="s">
        <v>36</v>
      </c>
      <c r="E1018" s="7"/>
      <c r="F1018" s="7">
        <v>14.5</v>
      </c>
    </row>
    <row r="1019" spans="2:6" x14ac:dyDescent="0.2">
      <c r="B1019" s="8">
        <v>72448</v>
      </c>
      <c r="C1019" s="12">
        <v>44274</v>
      </c>
      <c r="D1019" s="7" t="s">
        <v>36</v>
      </c>
      <c r="E1019" s="7"/>
      <c r="F1019" s="7">
        <v>14</v>
      </c>
    </row>
    <row r="1020" spans="2:6" x14ac:dyDescent="0.2">
      <c r="B1020" s="8">
        <v>72449</v>
      </c>
      <c r="C1020" s="12">
        <v>44274</v>
      </c>
      <c r="D1020" s="7" t="s">
        <v>36</v>
      </c>
      <c r="E1020" s="7"/>
      <c r="F1020" s="7">
        <v>15.5</v>
      </c>
    </row>
    <row r="1021" spans="2:6" x14ac:dyDescent="0.2">
      <c r="B1021" s="8">
        <v>72450</v>
      </c>
      <c r="C1021" s="12">
        <v>44274</v>
      </c>
      <c r="D1021" s="7" t="s">
        <v>36</v>
      </c>
      <c r="E1021" s="7"/>
      <c r="F1021" s="7">
        <v>15</v>
      </c>
    </row>
    <row r="1022" spans="2:6" x14ac:dyDescent="0.2">
      <c r="B1022" s="8">
        <v>72451</v>
      </c>
      <c r="C1022" s="12">
        <v>44274</v>
      </c>
      <c r="D1022" s="7" t="s">
        <v>36</v>
      </c>
      <c r="E1022" s="7"/>
      <c r="F1022" s="7">
        <v>13.5</v>
      </c>
    </row>
    <row r="1023" spans="2:6" x14ac:dyDescent="0.2">
      <c r="B1023" s="8">
        <v>72452</v>
      </c>
      <c r="C1023" s="12">
        <v>44274</v>
      </c>
      <c r="D1023" s="7" t="s">
        <v>36</v>
      </c>
      <c r="E1023" s="7"/>
      <c r="F1023" s="7">
        <v>14</v>
      </c>
    </row>
    <row r="1024" spans="2:6" x14ac:dyDescent="0.2">
      <c r="B1024" s="8">
        <v>72453</v>
      </c>
      <c r="C1024" s="12"/>
      <c r="D1024" s="7" t="s">
        <v>24</v>
      </c>
      <c r="E1024" s="7"/>
      <c r="F1024" s="7">
        <v>0</v>
      </c>
    </row>
    <row r="1025" spans="2:6" x14ac:dyDescent="0.2">
      <c r="B1025" s="8">
        <v>72454</v>
      </c>
      <c r="C1025" s="12">
        <v>44274</v>
      </c>
      <c r="D1025" s="7" t="s">
        <v>36</v>
      </c>
      <c r="E1025" s="7"/>
      <c r="F1025" s="7">
        <v>14</v>
      </c>
    </row>
    <row r="1026" spans="2:6" x14ac:dyDescent="0.2">
      <c r="B1026" s="8">
        <v>72455</v>
      </c>
      <c r="C1026" s="12">
        <v>44274</v>
      </c>
      <c r="D1026" s="7" t="s">
        <v>36</v>
      </c>
      <c r="E1026" s="7"/>
      <c r="F1026" s="7">
        <v>14</v>
      </c>
    </row>
    <row r="1027" spans="2:6" x14ac:dyDescent="0.2">
      <c r="B1027" s="8">
        <v>72456</v>
      </c>
      <c r="C1027" s="12">
        <v>44274</v>
      </c>
      <c r="D1027" s="7" t="s">
        <v>36</v>
      </c>
      <c r="E1027" s="7"/>
      <c r="F1027" s="7">
        <v>15.5</v>
      </c>
    </row>
    <row r="1028" spans="2:6" x14ac:dyDescent="0.2">
      <c r="B1028" s="8">
        <v>72457</v>
      </c>
      <c r="C1028" s="12">
        <v>44274</v>
      </c>
      <c r="D1028" s="7" t="s">
        <v>36</v>
      </c>
      <c r="E1028" s="7"/>
      <c r="F1028" s="7">
        <v>15</v>
      </c>
    </row>
    <row r="1029" spans="2:6" x14ac:dyDescent="0.2">
      <c r="B1029" s="8">
        <v>72458</v>
      </c>
      <c r="C1029" s="12">
        <v>44274</v>
      </c>
      <c r="D1029" s="7" t="s">
        <v>36</v>
      </c>
      <c r="E1029" s="7"/>
      <c r="F1029" s="7">
        <v>13.5</v>
      </c>
    </row>
    <row r="1030" spans="2:6" x14ac:dyDescent="0.2">
      <c r="B1030" s="8">
        <v>72459</v>
      </c>
      <c r="C1030" s="12">
        <v>44274</v>
      </c>
      <c r="D1030" s="7" t="s">
        <v>36</v>
      </c>
      <c r="E1030" s="7"/>
      <c r="F1030" s="7">
        <v>14</v>
      </c>
    </row>
    <row r="1031" spans="2:6" x14ac:dyDescent="0.2">
      <c r="B1031" s="8">
        <v>72460</v>
      </c>
      <c r="C1031" s="12">
        <v>44274</v>
      </c>
      <c r="D1031" s="7" t="s">
        <v>36</v>
      </c>
      <c r="E1031" s="7"/>
      <c r="F1031" s="7">
        <v>14</v>
      </c>
    </row>
    <row r="1032" spans="2:6" x14ac:dyDescent="0.2">
      <c r="B1032" s="8">
        <v>72461</v>
      </c>
      <c r="C1032" s="12">
        <v>44274</v>
      </c>
      <c r="D1032" s="7" t="s">
        <v>36</v>
      </c>
      <c r="E1032" s="7"/>
      <c r="F1032" s="7">
        <v>14</v>
      </c>
    </row>
    <row r="1033" spans="2:6" x14ac:dyDescent="0.2">
      <c r="B1033" s="8">
        <v>72462</v>
      </c>
      <c r="C1033" s="12">
        <v>44274</v>
      </c>
      <c r="D1033" s="7" t="s">
        <v>36</v>
      </c>
      <c r="E1033" s="7"/>
      <c r="F1033" s="7">
        <v>15.5</v>
      </c>
    </row>
    <row r="1034" spans="2:6" x14ac:dyDescent="0.2">
      <c r="B1034" s="8">
        <v>72463</v>
      </c>
      <c r="C1034" s="12">
        <v>44274</v>
      </c>
      <c r="D1034" s="7" t="s">
        <v>36</v>
      </c>
      <c r="E1034" s="7"/>
      <c r="F1034" s="7">
        <v>15</v>
      </c>
    </row>
    <row r="1035" spans="2:6" x14ac:dyDescent="0.2">
      <c r="B1035" s="8">
        <v>72464</v>
      </c>
      <c r="C1035" s="12">
        <v>44274</v>
      </c>
      <c r="D1035" s="7" t="s">
        <v>36</v>
      </c>
      <c r="E1035" s="7"/>
      <c r="F1035" s="7">
        <v>13.5</v>
      </c>
    </row>
    <row r="1036" spans="2:6" x14ac:dyDescent="0.2">
      <c r="B1036" s="8">
        <v>72465</v>
      </c>
      <c r="C1036" s="12">
        <v>44274</v>
      </c>
      <c r="D1036" s="7" t="s">
        <v>36</v>
      </c>
      <c r="E1036" s="7"/>
      <c r="F1036" s="7">
        <v>14</v>
      </c>
    </row>
    <row r="1037" spans="2:6" x14ac:dyDescent="0.2">
      <c r="B1037" s="8">
        <v>72466</v>
      </c>
      <c r="C1037" s="12">
        <v>44274</v>
      </c>
      <c r="D1037" s="7" t="s">
        <v>36</v>
      </c>
      <c r="E1037" s="7"/>
      <c r="F1037" s="7">
        <v>14</v>
      </c>
    </row>
    <row r="1038" spans="2:6" x14ac:dyDescent="0.2">
      <c r="B1038" s="8">
        <v>72467</v>
      </c>
      <c r="C1038" s="12">
        <v>44274</v>
      </c>
      <c r="D1038" s="7" t="s">
        <v>36</v>
      </c>
      <c r="E1038" s="7"/>
      <c r="F1038" s="7">
        <v>14</v>
      </c>
    </row>
    <row r="1039" spans="2:6" x14ac:dyDescent="0.2">
      <c r="B1039" s="8">
        <v>72468</v>
      </c>
      <c r="C1039" s="12">
        <v>44274</v>
      </c>
      <c r="D1039" s="7" t="s">
        <v>36</v>
      </c>
      <c r="E1039" s="7"/>
      <c r="F1039" s="7">
        <v>15.5</v>
      </c>
    </row>
    <row r="1040" spans="2:6" x14ac:dyDescent="0.2">
      <c r="B1040" s="8">
        <v>72469</v>
      </c>
      <c r="C1040" s="12">
        <v>44274</v>
      </c>
      <c r="D1040" s="7" t="s">
        <v>36</v>
      </c>
      <c r="E1040" s="7"/>
      <c r="F1040" s="7">
        <v>15</v>
      </c>
    </row>
    <row r="1041" spans="2:6" x14ac:dyDescent="0.2">
      <c r="B1041" s="8">
        <v>72470</v>
      </c>
      <c r="C1041" s="12">
        <v>44274</v>
      </c>
      <c r="D1041" s="7" t="s">
        <v>36</v>
      </c>
      <c r="E1041" s="7"/>
      <c r="F1041" s="7">
        <v>13.5</v>
      </c>
    </row>
    <row r="1042" spans="2:6" x14ac:dyDescent="0.2">
      <c r="B1042" s="8">
        <v>72471</v>
      </c>
      <c r="C1042" s="12">
        <v>44274</v>
      </c>
      <c r="D1042" s="7" t="s">
        <v>36</v>
      </c>
      <c r="E1042" s="7"/>
      <c r="F1042" s="7">
        <v>14</v>
      </c>
    </row>
    <row r="1043" spans="2:6" x14ac:dyDescent="0.2">
      <c r="B1043" s="8">
        <v>72472</v>
      </c>
      <c r="C1043" s="12">
        <v>44274</v>
      </c>
      <c r="D1043" s="7" t="s">
        <v>36</v>
      </c>
      <c r="E1043" s="7"/>
      <c r="F1043" s="7">
        <v>14</v>
      </c>
    </row>
    <row r="1044" spans="2:6" x14ac:dyDescent="0.2">
      <c r="B1044" s="8">
        <v>72473</v>
      </c>
      <c r="C1044" s="12">
        <v>44274</v>
      </c>
      <c r="D1044" s="7" t="s">
        <v>36</v>
      </c>
      <c r="E1044" s="7"/>
      <c r="F1044" s="7">
        <v>14</v>
      </c>
    </row>
    <row r="1045" spans="2:6" x14ac:dyDescent="0.2">
      <c r="B1045" s="8">
        <v>72474</v>
      </c>
      <c r="C1045" s="12">
        <v>44274</v>
      </c>
      <c r="D1045" s="7" t="s">
        <v>36</v>
      </c>
      <c r="E1045" s="7"/>
      <c r="F1045" s="7">
        <v>15.5</v>
      </c>
    </row>
    <row r="1046" spans="2:6" x14ac:dyDescent="0.2">
      <c r="B1046" s="8">
        <v>72475</v>
      </c>
      <c r="C1046" s="12">
        <v>44274</v>
      </c>
      <c r="D1046" s="7" t="s">
        <v>36</v>
      </c>
      <c r="E1046" s="7"/>
      <c r="F1046" s="7">
        <v>15</v>
      </c>
    </row>
    <row r="1047" spans="2:6" x14ac:dyDescent="0.2">
      <c r="B1047" s="8">
        <v>72476</v>
      </c>
      <c r="C1047" s="12">
        <v>44274</v>
      </c>
      <c r="D1047" s="7" t="s">
        <v>36</v>
      </c>
      <c r="E1047" s="7"/>
      <c r="F1047" s="7">
        <v>13.5</v>
      </c>
    </row>
    <row r="1048" spans="2:6" x14ac:dyDescent="0.2">
      <c r="B1048" s="8">
        <v>72477</v>
      </c>
      <c r="C1048" s="12">
        <v>44274</v>
      </c>
      <c r="D1048" s="7" t="s">
        <v>36</v>
      </c>
      <c r="E1048" s="7"/>
      <c r="F1048" s="7">
        <v>14</v>
      </c>
    </row>
    <row r="1049" spans="2:6" x14ac:dyDescent="0.2">
      <c r="B1049" s="8">
        <v>72478</v>
      </c>
      <c r="C1049" s="12">
        <v>44274</v>
      </c>
      <c r="D1049" s="7" t="s">
        <v>36</v>
      </c>
      <c r="E1049" s="7"/>
      <c r="F1049" s="7">
        <v>14</v>
      </c>
    </row>
    <row r="1050" spans="2:6" x14ac:dyDescent="0.2">
      <c r="B1050" s="8">
        <v>72479</v>
      </c>
      <c r="C1050" s="12">
        <v>44274</v>
      </c>
      <c r="D1050" s="7" t="s">
        <v>36</v>
      </c>
      <c r="E1050" s="7"/>
      <c r="F1050" s="7">
        <v>14</v>
      </c>
    </row>
    <row r="1051" spans="2:6" x14ac:dyDescent="0.2">
      <c r="B1051" s="8">
        <v>72480</v>
      </c>
      <c r="C1051" s="12">
        <v>44274</v>
      </c>
      <c r="D1051" s="7" t="s">
        <v>36</v>
      </c>
      <c r="E1051" s="7"/>
      <c r="F1051" s="7">
        <v>15.5</v>
      </c>
    </row>
    <row r="1052" spans="2:6" x14ac:dyDescent="0.2">
      <c r="B1052" s="8">
        <v>72481</v>
      </c>
      <c r="C1052" s="12">
        <v>44274</v>
      </c>
      <c r="D1052" s="7" t="s">
        <v>36</v>
      </c>
      <c r="E1052" s="7"/>
      <c r="F1052" s="7">
        <v>15</v>
      </c>
    </row>
    <row r="1053" spans="2:6" x14ac:dyDescent="0.2">
      <c r="B1053" s="8">
        <v>72482</v>
      </c>
      <c r="C1053" s="12">
        <v>44274</v>
      </c>
      <c r="D1053" s="7" t="s">
        <v>36</v>
      </c>
      <c r="E1053" s="7"/>
      <c r="F1053" s="7">
        <v>13.5</v>
      </c>
    </row>
    <row r="1054" spans="2:6" x14ac:dyDescent="0.2">
      <c r="B1054" s="8">
        <v>72483</v>
      </c>
      <c r="C1054" s="12">
        <v>44274</v>
      </c>
      <c r="D1054" s="7" t="s">
        <v>36</v>
      </c>
      <c r="E1054" s="7"/>
      <c r="F1054" s="7">
        <v>14</v>
      </c>
    </row>
    <row r="1055" spans="2:6" x14ac:dyDescent="0.2">
      <c r="B1055" s="8">
        <v>72484</v>
      </c>
      <c r="C1055" s="12">
        <v>44274</v>
      </c>
      <c r="D1055" s="7" t="s">
        <v>36</v>
      </c>
      <c r="E1055" s="7"/>
      <c r="F1055" s="7">
        <v>14</v>
      </c>
    </row>
    <row r="1056" spans="2:6" x14ac:dyDescent="0.2">
      <c r="B1056" s="8">
        <v>72485</v>
      </c>
      <c r="C1056" s="12">
        <v>44274</v>
      </c>
      <c r="D1056" s="7" t="s">
        <v>36</v>
      </c>
      <c r="E1056" s="7"/>
      <c r="F1056" s="7">
        <v>14</v>
      </c>
    </row>
    <row r="1057" spans="2:6" x14ac:dyDescent="0.2">
      <c r="B1057" s="8">
        <v>72486</v>
      </c>
      <c r="C1057" s="12">
        <v>44274</v>
      </c>
      <c r="D1057" s="7" t="s">
        <v>36</v>
      </c>
      <c r="E1057" s="7"/>
      <c r="F1057" s="7">
        <v>15.5</v>
      </c>
    </row>
    <row r="1058" spans="2:6" x14ac:dyDescent="0.2">
      <c r="B1058" s="8">
        <v>72487</v>
      </c>
      <c r="C1058" s="12">
        <v>44274</v>
      </c>
      <c r="D1058" s="7" t="s">
        <v>36</v>
      </c>
      <c r="E1058" s="7"/>
      <c r="F1058" s="7">
        <v>15</v>
      </c>
    </row>
    <row r="1059" spans="2:6" x14ac:dyDescent="0.2">
      <c r="B1059" s="8">
        <v>72488</v>
      </c>
      <c r="C1059" s="12">
        <v>44274</v>
      </c>
      <c r="D1059" s="7" t="s">
        <v>36</v>
      </c>
      <c r="E1059" s="7"/>
      <c r="F1059" s="7">
        <v>13.5</v>
      </c>
    </row>
    <row r="1060" spans="2:6" x14ac:dyDescent="0.2">
      <c r="B1060" s="8">
        <v>72489</v>
      </c>
      <c r="C1060" s="12">
        <v>44274</v>
      </c>
      <c r="D1060" s="7" t="s">
        <v>36</v>
      </c>
      <c r="E1060" s="7"/>
      <c r="F1060" s="7">
        <v>14</v>
      </c>
    </row>
    <row r="1061" spans="2:6" x14ac:dyDescent="0.2">
      <c r="B1061" s="8">
        <v>72490</v>
      </c>
      <c r="C1061" s="12">
        <v>44274</v>
      </c>
      <c r="D1061" s="7" t="s">
        <v>36</v>
      </c>
      <c r="E1061" s="7"/>
      <c r="F1061" s="7">
        <v>14</v>
      </c>
    </row>
    <row r="1062" spans="2:6" x14ac:dyDescent="0.2">
      <c r="B1062" s="8">
        <v>72491</v>
      </c>
      <c r="C1062" s="12">
        <v>44274</v>
      </c>
      <c r="D1062" s="7" t="s">
        <v>36</v>
      </c>
      <c r="E1062" s="7"/>
      <c r="F1062" s="7">
        <v>15</v>
      </c>
    </row>
    <row r="1063" spans="2:6" x14ac:dyDescent="0.2">
      <c r="B1063" s="8">
        <v>72492</v>
      </c>
      <c r="C1063" s="12">
        <v>44274</v>
      </c>
      <c r="D1063" s="7" t="s">
        <v>36</v>
      </c>
      <c r="E1063" s="7"/>
      <c r="F1063" s="7">
        <v>15.5</v>
      </c>
    </row>
    <row r="1064" spans="2:6" x14ac:dyDescent="0.2">
      <c r="B1064" s="8">
        <v>72493</v>
      </c>
      <c r="C1064" s="12">
        <v>44274</v>
      </c>
      <c r="D1064" s="7" t="s">
        <v>36</v>
      </c>
      <c r="E1064" s="7"/>
      <c r="F1064" s="7">
        <v>14</v>
      </c>
    </row>
    <row r="1065" spans="2:6" x14ac:dyDescent="0.2">
      <c r="B1065" s="8">
        <v>72494</v>
      </c>
      <c r="C1065" s="12">
        <v>44274</v>
      </c>
      <c r="D1065" s="7" t="s">
        <v>36</v>
      </c>
      <c r="E1065" s="7"/>
      <c r="F1065" s="7">
        <v>13.5</v>
      </c>
    </row>
    <row r="1066" spans="2:6" x14ac:dyDescent="0.2">
      <c r="B1066" s="8">
        <v>72495</v>
      </c>
      <c r="C1066" s="12">
        <v>44274</v>
      </c>
      <c r="D1066" s="7" t="s">
        <v>36</v>
      </c>
      <c r="E1066" s="7"/>
      <c r="F1066" s="7">
        <v>14</v>
      </c>
    </row>
    <row r="1067" spans="2:6" x14ac:dyDescent="0.2">
      <c r="B1067" s="8">
        <v>72496</v>
      </c>
      <c r="C1067" s="12">
        <v>44274</v>
      </c>
      <c r="D1067" s="7" t="s">
        <v>36</v>
      </c>
      <c r="E1067" s="7"/>
      <c r="F1067" s="7">
        <v>14</v>
      </c>
    </row>
    <row r="1068" spans="2:6" x14ac:dyDescent="0.2">
      <c r="B1068" s="8">
        <v>72497</v>
      </c>
      <c r="C1068" s="12">
        <v>44274</v>
      </c>
      <c r="D1068" s="7" t="s">
        <v>36</v>
      </c>
      <c r="E1068" s="7"/>
      <c r="F1068" s="7">
        <v>15.5</v>
      </c>
    </row>
    <row r="1069" spans="2:6" x14ac:dyDescent="0.2">
      <c r="B1069" s="8">
        <v>72498</v>
      </c>
      <c r="C1069" s="12">
        <v>44274</v>
      </c>
      <c r="D1069" s="7" t="s">
        <v>36</v>
      </c>
      <c r="E1069" s="7"/>
      <c r="F1069" s="7">
        <v>15</v>
      </c>
    </row>
    <row r="1070" spans="2:6" x14ac:dyDescent="0.2">
      <c r="B1070" s="8">
        <v>72499</v>
      </c>
      <c r="C1070" s="12">
        <v>44274</v>
      </c>
      <c r="D1070" s="7" t="s">
        <v>36</v>
      </c>
      <c r="E1070" s="7"/>
      <c r="F1070" s="7">
        <v>14</v>
      </c>
    </row>
    <row r="1071" spans="2:6" x14ac:dyDescent="0.2">
      <c r="B1071" s="8">
        <v>72500</v>
      </c>
      <c r="C1071" s="12">
        <v>44274</v>
      </c>
      <c r="D1071" s="7" t="s">
        <v>36</v>
      </c>
      <c r="E1071" s="7"/>
      <c r="F1071" s="7">
        <v>13.5</v>
      </c>
    </row>
    <row r="1072" spans="2:6" x14ac:dyDescent="0.2">
      <c r="B1072" s="8">
        <v>72501</v>
      </c>
      <c r="C1072" s="6">
        <v>44275</v>
      </c>
      <c r="D1072" s="7" t="s">
        <v>51</v>
      </c>
      <c r="E1072" s="7" t="s">
        <v>8</v>
      </c>
      <c r="F1072" s="7">
        <v>21</v>
      </c>
    </row>
    <row r="1073" spans="2:6" x14ac:dyDescent="0.2">
      <c r="B1073" s="8">
        <v>72502</v>
      </c>
      <c r="C1073" s="6">
        <v>44275</v>
      </c>
      <c r="D1073" s="7" t="s">
        <v>51</v>
      </c>
      <c r="E1073" s="7" t="s">
        <v>11</v>
      </c>
      <c r="F1073" s="7">
        <v>21</v>
      </c>
    </row>
    <row r="1074" spans="2:6" x14ac:dyDescent="0.2">
      <c r="B1074" s="8">
        <v>72503</v>
      </c>
      <c r="C1074" s="6">
        <v>44275</v>
      </c>
      <c r="D1074" s="7" t="s">
        <v>78</v>
      </c>
      <c r="E1074" s="7" t="s">
        <v>8</v>
      </c>
      <c r="F1074" s="7">
        <v>21</v>
      </c>
    </row>
    <row r="1075" spans="2:6" x14ac:dyDescent="0.2">
      <c r="B1075" s="8">
        <v>72504</v>
      </c>
      <c r="C1075" s="6">
        <v>44275</v>
      </c>
      <c r="D1075" s="7" t="s">
        <v>78</v>
      </c>
      <c r="E1075" s="7" t="s">
        <v>11</v>
      </c>
      <c r="F1075" s="7">
        <v>21</v>
      </c>
    </row>
    <row r="1076" spans="2:6" x14ac:dyDescent="0.2">
      <c r="B1076" s="8">
        <v>72505</v>
      </c>
      <c r="C1076" s="6">
        <v>44275</v>
      </c>
      <c r="D1076" s="7" t="s">
        <v>78</v>
      </c>
      <c r="E1076" s="7" t="s">
        <v>6</v>
      </c>
      <c r="F1076" s="7">
        <v>20</v>
      </c>
    </row>
    <row r="1077" spans="2:6" x14ac:dyDescent="0.2">
      <c r="B1077" s="8">
        <v>72506</v>
      </c>
      <c r="C1077" s="6">
        <v>44275</v>
      </c>
      <c r="D1077" s="7" t="s">
        <v>78</v>
      </c>
      <c r="E1077" s="7" t="s">
        <v>11</v>
      </c>
      <c r="F1077" s="7">
        <v>21</v>
      </c>
    </row>
    <row r="1078" spans="2:6" x14ac:dyDescent="0.2">
      <c r="B1078" s="8">
        <v>72507</v>
      </c>
      <c r="C1078" s="6">
        <v>44275</v>
      </c>
      <c r="D1078" s="7" t="s">
        <v>78</v>
      </c>
      <c r="E1078" s="7" t="s">
        <v>93</v>
      </c>
      <c r="F1078" s="7">
        <v>21</v>
      </c>
    </row>
    <row r="1079" spans="2:6" x14ac:dyDescent="0.2">
      <c r="B1079" s="8">
        <v>72508</v>
      </c>
      <c r="C1079" s="6">
        <v>44275</v>
      </c>
      <c r="D1079" s="7" t="s">
        <v>14</v>
      </c>
      <c r="E1079" s="7" t="s">
        <v>6</v>
      </c>
      <c r="F1079" s="7">
        <v>20</v>
      </c>
    </row>
    <row r="1080" spans="2:6" x14ac:dyDescent="0.2">
      <c r="B1080" s="8">
        <v>72509</v>
      </c>
      <c r="C1080" s="6">
        <v>44275</v>
      </c>
      <c r="D1080" s="7" t="s">
        <v>51</v>
      </c>
      <c r="E1080" s="7" t="s">
        <v>11</v>
      </c>
      <c r="F1080" s="7">
        <v>21</v>
      </c>
    </row>
    <row r="1081" spans="2:6" x14ac:dyDescent="0.2">
      <c r="B1081" s="8">
        <v>72510</v>
      </c>
      <c r="C1081" s="6">
        <v>44275</v>
      </c>
      <c r="D1081" s="7" t="s">
        <v>51</v>
      </c>
      <c r="E1081" s="7" t="s">
        <v>26</v>
      </c>
      <c r="F1081" s="7">
        <v>16</v>
      </c>
    </row>
    <row r="1082" spans="2:6" x14ac:dyDescent="0.2">
      <c r="B1082" s="8">
        <v>72511</v>
      </c>
      <c r="C1082" s="6">
        <v>44275</v>
      </c>
      <c r="D1082" s="7" t="s">
        <v>51</v>
      </c>
      <c r="E1082" s="7" t="s">
        <v>10</v>
      </c>
      <c r="F1082" s="7">
        <v>20</v>
      </c>
    </row>
    <row r="1083" spans="2:6" x14ac:dyDescent="0.2">
      <c r="B1083" s="8">
        <v>72512</v>
      </c>
      <c r="C1083" s="6">
        <v>44275</v>
      </c>
      <c r="D1083" s="7" t="s">
        <v>51</v>
      </c>
      <c r="E1083" s="7" t="s">
        <v>47</v>
      </c>
      <c r="F1083" s="7">
        <v>14</v>
      </c>
    </row>
    <row r="1084" spans="2:6" x14ac:dyDescent="0.2">
      <c r="B1084" s="8">
        <v>72513</v>
      </c>
      <c r="C1084" s="6">
        <v>44275</v>
      </c>
      <c r="D1084" s="7" t="s">
        <v>51</v>
      </c>
      <c r="E1084" s="7" t="s">
        <v>111</v>
      </c>
      <c r="F1084" s="16">
        <v>16</v>
      </c>
    </row>
    <row r="1085" spans="2:6" x14ac:dyDescent="0.2">
      <c r="B1085" s="8">
        <v>72514</v>
      </c>
      <c r="C1085" s="6">
        <v>44275</v>
      </c>
      <c r="D1085" s="7" t="s">
        <v>51</v>
      </c>
      <c r="E1085" s="7" t="s">
        <v>115</v>
      </c>
      <c r="F1085" s="9">
        <v>15</v>
      </c>
    </row>
    <row r="1086" spans="2:6" x14ac:dyDescent="0.2">
      <c r="B1086" s="8">
        <v>72515</v>
      </c>
      <c r="C1086" s="6">
        <v>44275</v>
      </c>
      <c r="D1086" s="7" t="s">
        <v>51</v>
      </c>
      <c r="E1086" s="7" t="s">
        <v>11</v>
      </c>
      <c r="F1086" s="9">
        <v>21</v>
      </c>
    </row>
    <row r="1087" spans="2:6" x14ac:dyDescent="0.2">
      <c r="B1087" s="8">
        <v>72516</v>
      </c>
      <c r="C1087" s="6">
        <v>44275</v>
      </c>
      <c r="D1087" s="7" t="s">
        <v>51</v>
      </c>
      <c r="E1087" s="7" t="s">
        <v>47</v>
      </c>
      <c r="F1087" s="7">
        <v>14</v>
      </c>
    </row>
    <row r="1088" spans="2:6" x14ac:dyDescent="0.2">
      <c r="B1088" s="8">
        <v>72517</v>
      </c>
      <c r="C1088" s="6">
        <v>44275</v>
      </c>
      <c r="D1088" s="7" t="s">
        <v>51</v>
      </c>
      <c r="E1088" s="7" t="s">
        <v>111</v>
      </c>
      <c r="F1088" s="7">
        <v>16</v>
      </c>
    </row>
    <row r="1089" spans="2:6" x14ac:dyDescent="0.2">
      <c r="B1089" s="8">
        <v>72518</v>
      </c>
      <c r="C1089" s="6">
        <v>44275</v>
      </c>
      <c r="D1089" s="7" t="s">
        <v>51</v>
      </c>
      <c r="E1089" s="7" t="s">
        <v>6</v>
      </c>
      <c r="F1089" s="7">
        <v>20</v>
      </c>
    </row>
    <row r="1090" spans="2:6" x14ac:dyDescent="0.2">
      <c r="B1090" s="8">
        <v>72519</v>
      </c>
      <c r="C1090" s="6">
        <v>44275</v>
      </c>
      <c r="D1090" s="7" t="s">
        <v>51</v>
      </c>
      <c r="E1090" s="7" t="s">
        <v>6</v>
      </c>
      <c r="F1090" s="7">
        <v>20</v>
      </c>
    </row>
    <row r="1091" spans="2:6" x14ac:dyDescent="0.2">
      <c r="B1091" s="8">
        <v>72520</v>
      </c>
      <c r="C1091" s="6">
        <v>44275</v>
      </c>
      <c r="D1091" s="7" t="s">
        <v>51</v>
      </c>
      <c r="E1091" s="7" t="s">
        <v>26</v>
      </c>
      <c r="F1091" s="7">
        <v>16</v>
      </c>
    </row>
    <row r="1092" spans="2:6" x14ac:dyDescent="0.2">
      <c r="B1092" s="8">
        <v>72521</v>
      </c>
      <c r="C1092" s="6">
        <v>44275</v>
      </c>
      <c r="D1092" s="7" t="s">
        <v>51</v>
      </c>
      <c r="E1092" s="7" t="s">
        <v>10</v>
      </c>
      <c r="F1092" s="7">
        <v>20</v>
      </c>
    </row>
    <row r="1093" spans="2:6" x14ac:dyDescent="0.2">
      <c r="B1093" s="8">
        <v>72522</v>
      </c>
      <c r="C1093" s="6">
        <v>44275</v>
      </c>
      <c r="D1093" s="7" t="s">
        <v>51</v>
      </c>
      <c r="E1093" s="7" t="s">
        <v>115</v>
      </c>
      <c r="F1093" s="7">
        <v>15</v>
      </c>
    </row>
    <row r="1094" spans="2:6" x14ac:dyDescent="0.2">
      <c r="B1094" s="8">
        <v>72523</v>
      </c>
      <c r="C1094" s="6">
        <v>44275</v>
      </c>
      <c r="D1094" s="7" t="s">
        <v>51</v>
      </c>
      <c r="E1094" s="7" t="s">
        <v>11</v>
      </c>
      <c r="F1094" s="7">
        <v>21</v>
      </c>
    </row>
    <row r="1095" spans="2:6" x14ac:dyDescent="0.2">
      <c r="B1095" s="8">
        <v>72524</v>
      </c>
      <c r="C1095" s="6">
        <v>44275</v>
      </c>
      <c r="D1095" s="7" t="s">
        <v>51</v>
      </c>
      <c r="E1095" s="7" t="s">
        <v>47</v>
      </c>
      <c r="F1095" s="7">
        <v>14</v>
      </c>
    </row>
    <row r="1096" spans="2:6" x14ac:dyDescent="0.2">
      <c r="B1096" s="8">
        <v>72525</v>
      </c>
      <c r="C1096" s="6">
        <v>44275</v>
      </c>
      <c r="D1096" s="7" t="s">
        <v>51</v>
      </c>
      <c r="E1096" s="7" t="s">
        <v>111</v>
      </c>
      <c r="F1096" s="7">
        <v>16</v>
      </c>
    </row>
    <row r="1097" spans="2:6" x14ac:dyDescent="0.2">
      <c r="B1097" s="8">
        <v>72526</v>
      </c>
      <c r="C1097" s="6">
        <v>44275</v>
      </c>
      <c r="D1097" s="7" t="s">
        <v>51</v>
      </c>
      <c r="E1097" s="7" t="s">
        <v>10</v>
      </c>
      <c r="F1097" s="7">
        <v>20</v>
      </c>
    </row>
    <row r="1098" spans="2:6" x14ac:dyDescent="0.2">
      <c r="B1098" s="8">
        <v>72527</v>
      </c>
      <c r="C1098" s="6">
        <v>44275</v>
      </c>
      <c r="D1098" s="7" t="s">
        <v>51</v>
      </c>
      <c r="E1098" s="7" t="s">
        <v>26</v>
      </c>
      <c r="F1098" s="7">
        <v>16</v>
      </c>
    </row>
    <row r="1099" spans="2:6" x14ac:dyDescent="0.2">
      <c r="B1099" s="8">
        <v>72528</v>
      </c>
      <c r="C1099" s="6">
        <v>44275</v>
      </c>
      <c r="D1099" s="7" t="s">
        <v>51</v>
      </c>
      <c r="E1099" s="7" t="s">
        <v>115</v>
      </c>
      <c r="F1099" s="7">
        <v>15</v>
      </c>
    </row>
    <row r="1100" spans="2:6" x14ac:dyDescent="0.2">
      <c r="B1100" s="8">
        <v>72529</v>
      </c>
      <c r="C1100" s="6">
        <v>44275</v>
      </c>
      <c r="D1100" s="7" t="s">
        <v>51</v>
      </c>
      <c r="E1100" s="7" t="s">
        <v>47</v>
      </c>
      <c r="F1100" s="7">
        <v>14</v>
      </c>
    </row>
    <row r="1101" spans="2:6" x14ac:dyDescent="0.2">
      <c r="B1101" s="8">
        <v>72530</v>
      </c>
      <c r="C1101" s="6">
        <v>44275</v>
      </c>
      <c r="D1101" s="7" t="s">
        <v>51</v>
      </c>
      <c r="E1101" s="7" t="s">
        <v>111</v>
      </c>
      <c r="F1101" s="7">
        <v>16</v>
      </c>
    </row>
    <row r="1102" spans="2:6" x14ac:dyDescent="0.2">
      <c r="B1102" s="8">
        <v>72531</v>
      </c>
      <c r="C1102" s="6">
        <v>44275</v>
      </c>
      <c r="D1102" s="7" t="s">
        <v>51</v>
      </c>
      <c r="E1102" s="7" t="s">
        <v>11</v>
      </c>
      <c r="F1102" s="7">
        <v>21</v>
      </c>
    </row>
    <row r="1103" spans="2:6" x14ac:dyDescent="0.2">
      <c r="B1103" s="8">
        <v>72532</v>
      </c>
      <c r="C1103" s="6">
        <v>44275</v>
      </c>
      <c r="D1103" s="7" t="s">
        <v>51</v>
      </c>
      <c r="E1103" s="7" t="s">
        <v>6</v>
      </c>
      <c r="F1103" s="7">
        <v>20</v>
      </c>
    </row>
    <row r="1104" spans="2:6" x14ac:dyDescent="0.2">
      <c r="B1104" s="8">
        <v>72533</v>
      </c>
      <c r="C1104" s="6">
        <v>44275</v>
      </c>
      <c r="D1104" s="7" t="s">
        <v>51</v>
      </c>
      <c r="E1104" s="7" t="s">
        <v>26</v>
      </c>
      <c r="F1104" s="7">
        <v>16</v>
      </c>
    </row>
    <row r="1105" spans="2:6" x14ac:dyDescent="0.2">
      <c r="B1105" s="8">
        <v>72534</v>
      </c>
      <c r="C1105" s="6">
        <v>44277</v>
      </c>
      <c r="D1105" s="7" t="s">
        <v>51</v>
      </c>
      <c r="E1105" s="7" t="s">
        <v>26</v>
      </c>
      <c r="F1105" s="7">
        <v>16</v>
      </c>
    </row>
    <row r="1106" spans="2:6" x14ac:dyDescent="0.2">
      <c r="B1106" s="8">
        <v>72535</v>
      </c>
      <c r="C1106" s="6">
        <v>44277</v>
      </c>
      <c r="D1106" s="7" t="s">
        <v>51</v>
      </c>
      <c r="E1106" s="7" t="s">
        <v>11</v>
      </c>
      <c r="F1106" s="7">
        <v>21</v>
      </c>
    </row>
    <row r="1107" spans="2:6" x14ac:dyDescent="0.2">
      <c r="B1107" s="8">
        <v>72536</v>
      </c>
      <c r="C1107" s="6">
        <v>44277</v>
      </c>
      <c r="D1107" s="7" t="s">
        <v>51</v>
      </c>
      <c r="E1107" s="7" t="s">
        <v>10</v>
      </c>
      <c r="F1107" s="7">
        <v>20</v>
      </c>
    </row>
    <row r="1108" spans="2:6" x14ac:dyDescent="0.2">
      <c r="B1108" s="8">
        <v>72537</v>
      </c>
      <c r="C1108" s="6">
        <v>44277</v>
      </c>
      <c r="D1108" s="7" t="s">
        <v>51</v>
      </c>
      <c r="E1108" s="7" t="s">
        <v>6</v>
      </c>
      <c r="F1108" s="7">
        <v>20</v>
      </c>
    </row>
    <row r="1109" spans="2:6" x14ac:dyDescent="0.2">
      <c r="B1109" s="8">
        <v>72538</v>
      </c>
      <c r="C1109" s="6">
        <v>44277</v>
      </c>
      <c r="D1109" s="7" t="s">
        <v>51</v>
      </c>
      <c r="E1109" s="7" t="s">
        <v>11</v>
      </c>
      <c r="F1109" s="7">
        <v>21</v>
      </c>
    </row>
    <row r="1110" spans="2:6" x14ac:dyDescent="0.2">
      <c r="B1110" s="8">
        <v>72539</v>
      </c>
      <c r="C1110" s="6">
        <v>44277</v>
      </c>
      <c r="D1110" s="7" t="s">
        <v>51</v>
      </c>
      <c r="E1110" s="7" t="s">
        <v>6</v>
      </c>
      <c r="F1110" s="7">
        <v>20</v>
      </c>
    </row>
    <row r="1111" spans="2:6" x14ac:dyDescent="0.2">
      <c r="B1111" s="8">
        <v>72540</v>
      </c>
      <c r="C1111" s="6">
        <v>44277</v>
      </c>
      <c r="D1111" s="7" t="s">
        <v>51</v>
      </c>
      <c r="E1111" s="7" t="s">
        <v>11</v>
      </c>
      <c r="F1111" s="7">
        <v>21</v>
      </c>
    </row>
    <row r="1112" spans="2:6" x14ac:dyDescent="0.2">
      <c r="B1112" s="8">
        <v>72541</v>
      </c>
      <c r="C1112" s="6">
        <v>44277</v>
      </c>
      <c r="D1112" s="7" t="s">
        <v>98</v>
      </c>
      <c r="E1112" s="7" t="s">
        <v>67</v>
      </c>
      <c r="F1112" s="7">
        <v>20</v>
      </c>
    </row>
    <row r="1113" spans="2:6" x14ac:dyDescent="0.2">
      <c r="B1113" s="8">
        <v>72542</v>
      </c>
      <c r="C1113" s="6">
        <v>44277</v>
      </c>
      <c r="D1113" s="7" t="s">
        <v>116</v>
      </c>
      <c r="E1113" s="7"/>
      <c r="F1113" s="7">
        <v>14</v>
      </c>
    </row>
    <row r="1114" spans="2:6" x14ac:dyDescent="0.2">
      <c r="B1114" s="8">
        <v>72543</v>
      </c>
      <c r="C1114" s="6">
        <v>44277</v>
      </c>
      <c r="D1114" s="7" t="s">
        <v>23</v>
      </c>
      <c r="E1114" s="7"/>
      <c r="F1114" s="7">
        <v>8</v>
      </c>
    </row>
    <row r="1115" spans="2:6" x14ac:dyDescent="0.2">
      <c r="B1115" s="8">
        <v>72544</v>
      </c>
      <c r="C1115" s="6">
        <v>44277</v>
      </c>
      <c r="D1115" s="7" t="s">
        <v>51</v>
      </c>
      <c r="E1115" s="7" t="s">
        <v>6</v>
      </c>
      <c r="F1115" s="7">
        <v>20</v>
      </c>
    </row>
    <row r="1116" spans="2:6" x14ac:dyDescent="0.2">
      <c r="B1116" s="8">
        <v>72545</v>
      </c>
      <c r="C1116" s="6">
        <v>44277</v>
      </c>
      <c r="D1116" s="7" t="s">
        <v>51</v>
      </c>
      <c r="E1116" s="7" t="s">
        <v>11</v>
      </c>
      <c r="F1116" s="7">
        <v>21</v>
      </c>
    </row>
    <row r="1117" spans="2:6" x14ac:dyDescent="0.2">
      <c r="B1117" s="8">
        <v>72546</v>
      </c>
      <c r="C1117" s="6">
        <v>44277</v>
      </c>
      <c r="D1117" s="7" t="s">
        <v>51</v>
      </c>
      <c r="E1117" s="7" t="s">
        <v>6</v>
      </c>
      <c r="F1117" s="7">
        <v>20</v>
      </c>
    </row>
    <row r="1118" spans="2:6" x14ac:dyDescent="0.2">
      <c r="B1118" s="8">
        <v>72547</v>
      </c>
      <c r="C1118" s="6">
        <v>44277</v>
      </c>
      <c r="D1118" s="7" t="s">
        <v>51</v>
      </c>
      <c r="E1118" s="7" t="s">
        <v>11</v>
      </c>
      <c r="F1118" s="7">
        <v>21</v>
      </c>
    </row>
    <row r="1119" spans="2:6" x14ac:dyDescent="0.2">
      <c r="B1119" s="8">
        <v>72548</v>
      </c>
      <c r="C1119" s="6">
        <v>44278</v>
      </c>
      <c r="D1119" s="7" t="s">
        <v>51</v>
      </c>
      <c r="E1119" s="7" t="s">
        <v>11</v>
      </c>
      <c r="F1119" s="7">
        <v>21</v>
      </c>
    </row>
    <row r="1120" spans="2:6" x14ac:dyDescent="0.2">
      <c r="B1120" s="8">
        <v>72549</v>
      </c>
      <c r="C1120" s="6">
        <v>44278</v>
      </c>
      <c r="D1120" s="7" t="s">
        <v>51</v>
      </c>
      <c r="E1120" s="7" t="s">
        <v>6</v>
      </c>
      <c r="F1120" s="7">
        <v>20</v>
      </c>
    </row>
    <row r="1121" spans="2:6" x14ac:dyDescent="0.2">
      <c r="B1121" s="8">
        <v>72550</v>
      </c>
      <c r="C1121" s="6">
        <v>44278</v>
      </c>
      <c r="D1121" s="7" t="s">
        <v>13</v>
      </c>
      <c r="E1121" s="7" t="s">
        <v>11</v>
      </c>
      <c r="F1121" s="7">
        <v>21</v>
      </c>
    </row>
    <row r="1122" spans="2:6" x14ac:dyDescent="0.2">
      <c r="B1122" s="8">
        <v>72551</v>
      </c>
      <c r="C1122" s="6">
        <v>44274</v>
      </c>
      <c r="D1122" s="7" t="s">
        <v>36</v>
      </c>
      <c r="E1122" s="7"/>
      <c r="F1122" s="7">
        <v>14</v>
      </c>
    </row>
    <row r="1123" spans="2:6" x14ac:dyDescent="0.2">
      <c r="B1123" s="8">
        <v>72552</v>
      </c>
      <c r="C1123" s="6">
        <v>44274</v>
      </c>
      <c r="D1123" s="7" t="s">
        <v>36</v>
      </c>
      <c r="E1123" s="7"/>
      <c r="F1123" s="7">
        <v>15</v>
      </c>
    </row>
    <row r="1124" spans="2:6" x14ac:dyDescent="0.2">
      <c r="B1124" s="8">
        <v>72553</v>
      </c>
      <c r="C1124" s="6">
        <v>44274</v>
      </c>
      <c r="D1124" s="7" t="s">
        <v>36</v>
      </c>
      <c r="E1124" s="7"/>
      <c r="F1124" s="7">
        <v>14</v>
      </c>
    </row>
    <row r="1125" spans="2:6" x14ac:dyDescent="0.2">
      <c r="B1125" s="8">
        <v>72554</v>
      </c>
      <c r="C1125" s="6">
        <v>44274</v>
      </c>
      <c r="D1125" s="7" t="s">
        <v>36</v>
      </c>
      <c r="E1125" s="7"/>
      <c r="F1125" s="7">
        <v>15.5</v>
      </c>
    </row>
    <row r="1126" spans="2:6" x14ac:dyDescent="0.2">
      <c r="B1126" s="8">
        <v>72555</v>
      </c>
      <c r="C1126" s="6">
        <v>44274</v>
      </c>
      <c r="D1126" s="7" t="s">
        <v>36</v>
      </c>
      <c r="E1126" s="7"/>
      <c r="F1126" s="7">
        <v>14</v>
      </c>
    </row>
    <row r="1127" spans="2:6" x14ac:dyDescent="0.2">
      <c r="B1127" s="8">
        <v>72556</v>
      </c>
      <c r="C1127" s="6">
        <v>44274</v>
      </c>
      <c r="D1127" s="7" t="s">
        <v>36</v>
      </c>
      <c r="E1127" s="7"/>
      <c r="F1127" s="7">
        <v>13.5</v>
      </c>
    </row>
    <row r="1128" spans="2:6" x14ac:dyDescent="0.2">
      <c r="B1128" s="8">
        <v>72557</v>
      </c>
      <c r="C1128" s="6">
        <v>44274</v>
      </c>
      <c r="D1128" s="7" t="s">
        <v>36</v>
      </c>
      <c r="E1128" s="7"/>
      <c r="F1128" s="7">
        <v>14</v>
      </c>
    </row>
    <row r="1129" spans="2:6" x14ac:dyDescent="0.2">
      <c r="B1129" s="8">
        <v>72558</v>
      </c>
      <c r="C1129" s="6">
        <v>44274</v>
      </c>
      <c r="D1129" s="7" t="s">
        <v>36</v>
      </c>
      <c r="E1129" s="7"/>
      <c r="F1129" s="7">
        <v>14</v>
      </c>
    </row>
    <row r="1130" spans="2:6" x14ac:dyDescent="0.2">
      <c r="B1130" s="8">
        <v>72559</v>
      </c>
      <c r="C1130" s="6">
        <v>44274</v>
      </c>
      <c r="D1130" s="7" t="s">
        <v>36</v>
      </c>
      <c r="E1130" s="7"/>
      <c r="F1130" s="7">
        <v>15.5</v>
      </c>
    </row>
    <row r="1131" spans="2:6" x14ac:dyDescent="0.2">
      <c r="B1131" s="8">
        <v>72560</v>
      </c>
      <c r="C1131" s="6">
        <v>44274</v>
      </c>
      <c r="D1131" s="7" t="s">
        <v>36</v>
      </c>
      <c r="E1131" s="7"/>
      <c r="F1131" s="7">
        <v>15</v>
      </c>
    </row>
    <row r="1132" spans="2:6" x14ac:dyDescent="0.2">
      <c r="B1132" s="8">
        <v>72561</v>
      </c>
      <c r="C1132" s="6">
        <v>44274</v>
      </c>
      <c r="D1132" s="7" t="s">
        <v>36</v>
      </c>
      <c r="E1132" s="7"/>
      <c r="F1132" s="7">
        <v>14</v>
      </c>
    </row>
    <row r="1133" spans="2:6" x14ac:dyDescent="0.2">
      <c r="B1133" s="8">
        <v>72562</v>
      </c>
      <c r="C1133" s="6">
        <v>44274</v>
      </c>
      <c r="D1133" s="7" t="s">
        <v>36</v>
      </c>
      <c r="E1133" s="7"/>
      <c r="F1133" s="7">
        <v>13.5</v>
      </c>
    </row>
    <row r="1134" spans="2:6" x14ac:dyDescent="0.2">
      <c r="B1134" s="8">
        <v>72563</v>
      </c>
      <c r="C1134" s="6">
        <v>44274</v>
      </c>
      <c r="D1134" s="7" t="s">
        <v>36</v>
      </c>
      <c r="E1134" s="7"/>
      <c r="F1134" s="7">
        <v>14</v>
      </c>
    </row>
    <row r="1135" spans="2:6" x14ac:dyDescent="0.2">
      <c r="B1135" s="8">
        <v>72564</v>
      </c>
      <c r="C1135" s="6">
        <v>44274</v>
      </c>
      <c r="D1135" s="7" t="s">
        <v>36</v>
      </c>
      <c r="E1135" s="7"/>
      <c r="F1135" s="7">
        <v>15.5</v>
      </c>
    </row>
    <row r="1136" spans="2:6" x14ac:dyDescent="0.2">
      <c r="B1136" s="8">
        <v>72565</v>
      </c>
      <c r="C1136" s="6">
        <v>44274</v>
      </c>
      <c r="D1136" s="7" t="s">
        <v>36</v>
      </c>
      <c r="E1136" s="7"/>
      <c r="F1136" s="7">
        <v>15</v>
      </c>
    </row>
    <row r="1137" spans="2:6" x14ac:dyDescent="0.2">
      <c r="B1137" s="8">
        <v>72566</v>
      </c>
      <c r="C1137" s="6">
        <v>44274</v>
      </c>
      <c r="D1137" s="7" t="s">
        <v>36</v>
      </c>
      <c r="E1137" s="7"/>
      <c r="F1137" s="7">
        <v>14</v>
      </c>
    </row>
    <row r="1138" spans="2:6" x14ac:dyDescent="0.2">
      <c r="B1138" s="8">
        <v>72567</v>
      </c>
      <c r="C1138" s="6">
        <v>44274</v>
      </c>
      <c r="D1138" s="7" t="s">
        <v>36</v>
      </c>
      <c r="E1138" s="7"/>
      <c r="F1138" s="7">
        <v>14</v>
      </c>
    </row>
    <row r="1139" spans="2:6" x14ac:dyDescent="0.2">
      <c r="B1139" s="8">
        <v>72568</v>
      </c>
      <c r="C1139" s="6">
        <v>44274</v>
      </c>
      <c r="D1139" s="7" t="s">
        <v>36</v>
      </c>
      <c r="E1139" s="7"/>
      <c r="F1139" s="7">
        <v>14</v>
      </c>
    </row>
    <row r="1140" spans="2:6" x14ac:dyDescent="0.2">
      <c r="B1140" s="8">
        <v>72569</v>
      </c>
      <c r="C1140" s="6">
        <v>44274</v>
      </c>
      <c r="D1140" s="7" t="s">
        <v>36</v>
      </c>
      <c r="E1140" s="7"/>
      <c r="F1140" s="7">
        <v>13.5</v>
      </c>
    </row>
    <row r="1141" spans="2:6" x14ac:dyDescent="0.2">
      <c r="B1141" s="8">
        <v>72570</v>
      </c>
      <c r="C1141" s="6">
        <v>44277</v>
      </c>
      <c r="D1141" s="7" t="s">
        <v>36</v>
      </c>
      <c r="E1141" s="7"/>
      <c r="F1141" s="7">
        <v>14.5</v>
      </c>
    </row>
    <row r="1142" spans="2:6" x14ac:dyDescent="0.2">
      <c r="B1142" s="8">
        <v>72571</v>
      </c>
      <c r="C1142" s="6">
        <v>44277</v>
      </c>
      <c r="D1142" s="7" t="s">
        <v>36</v>
      </c>
      <c r="E1142" s="7"/>
      <c r="F1142" s="7">
        <v>14.5</v>
      </c>
    </row>
    <row r="1143" spans="2:6" x14ac:dyDescent="0.2">
      <c r="B1143" s="8">
        <v>72572</v>
      </c>
      <c r="C1143" s="6">
        <v>44277</v>
      </c>
      <c r="D1143" s="7" t="s">
        <v>36</v>
      </c>
      <c r="E1143" s="7"/>
      <c r="F1143" s="7">
        <v>14.5</v>
      </c>
    </row>
    <row r="1144" spans="2:6" x14ac:dyDescent="0.2">
      <c r="B1144" s="8">
        <v>72573</v>
      </c>
      <c r="C1144" s="6">
        <v>44277</v>
      </c>
      <c r="D1144" s="7" t="s">
        <v>36</v>
      </c>
      <c r="E1144" s="7"/>
      <c r="F1144" s="7">
        <v>15.5</v>
      </c>
    </row>
    <row r="1145" spans="2:6" x14ac:dyDescent="0.2">
      <c r="B1145" s="8">
        <v>72574</v>
      </c>
      <c r="C1145" s="6">
        <v>44277</v>
      </c>
      <c r="D1145" s="7" t="s">
        <v>36</v>
      </c>
      <c r="E1145" s="7"/>
      <c r="F1145" s="7">
        <v>15</v>
      </c>
    </row>
    <row r="1146" spans="2:6" x14ac:dyDescent="0.2">
      <c r="B1146" s="8">
        <v>72575</v>
      </c>
      <c r="C1146" s="6">
        <v>44277</v>
      </c>
      <c r="D1146" s="7" t="s">
        <v>36</v>
      </c>
      <c r="E1146" s="7"/>
      <c r="F1146" s="7">
        <v>14</v>
      </c>
    </row>
    <row r="1147" spans="2:6" x14ac:dyDescent="0.2">
      <c r="B1147" s="8">
        <v>72576</v>
      </c>
      <c r="C1147" s="6">
        <v>44277</v>
      </c>
      <c r="D1147" s="7" t="s">
        <v>36</v>
      </c>
      <c r="E1147" s="7"/>
      <c r="F1147" s="7">
        <v>14.5</v>
      </c>
    </row>
    <row r="1148" spans="2:6" x14ac:dyDescent="0.2">
      <c r="B1148" s="8">
        <v>72577</v>
      </c>
      <c r="C1148" s="6">
        <v>44277</v>
      </c>
      <c r="D1148" s="7" t="s">
        <v>36</v>
      </c>
      <c r="E1148" s="7"/>
      <c r="F1148" s="7">
        <v>15</v>
      </c>
    </row>
    <row r="1149" spans="2:6" x14ac:dyDescent="0.2">
      <c r="B1149" s="8">
        <v>72578</v>
      </c>
      <c r="C1149" s="6">
        <v>44277</v>
      </c>
      <c r="D1149" s="7" t="s">
        <v>36</v>
      </c>
      <c r="E1149" s="7"/>
      <c r="F1149" s="7">
        <v>15</v>
      </c>
    </row>
    <row r="1150" spans="2:6" x14ac:dyDescent="0.2">
      <c r="B1150" s="8">
        <v>72579</v>
      </c>
      <c r="C1150" s="6">
        <v>44277</v>
      </c>
      <c r="D1150" s="7" t="s">
        <v>36</v>
      </c>
      <c r="E1150" s="7"/>
      <c r="F1150" s="7">
        <v>16</v>
      </c>
    </row>
    <row r="1151" spans="2:6" x14ac:dyDescent="0.2">
      <c r="B1151" s="8">
        <v>72580</v>
      </c>
      <c r="C1151" s="6">
        <v>44277</v>
      </c>
      <c r="D1151" s="7" t="s">
        <v>36</v>
      </c>
      <c r="E1151" s="7"/>
      <c r="F1151" s="7">
        <v>14.5</v>
      </c>
    </row>
    <row r="1152" spans="2:6" x14ac:dyDescent="0.2">
      <c r="B1152" s="8">
        <v>72581</v>
      </c>
      <c r="C1152" s="6">
        <v>44277</v>
      </c>
      <c r="D1152" s="7" t="s">
        <v>36</v>
      </c>
      <c r="E1152" s="7"/>
      <c r="F1152" s="7">
        <v>14</v>
      </c>
    </row>
    <row r="1153" spans="2:6" x14ac:dyDescent="0.2">
      <c r="B1153" s="8">
        <v>72582</v>
      </c>
      <c r="C1153" s="6">
        <v>44277</v>
      </c>
      <c r="D1153" s="7" t="s">
        <v>36</v>
      </c>
      <c r="E1153" s="7"/>
      <c r="F1153" s="7">
        <v>15.5</v>
      </c>
    </row>
    <row r="1154" spans="2:6" x14ac:dyDescent="0.2">
      <c r="B1154" s="8">
        <v>72583</v>
      </c>
      <c r="C1154" s="6">
        <v>44277</v>
      </c>
      <c r="D1154" s="7" t="s">
        <v>36</v>
      </c>
      <c r="E1154" s="7"/>
      <c r="F1154" s="7">
        <v>15</v>
      </c>
    </row>
    <row r="1155" spans="2:6" x14ac:dyDescent="0.2">
      <c r="B1155" s="8">
        <v>72584</v>
      </c>
      <c r="C1155" s="6">
        <v>44277</v>
      </c>
      <c r="D1155" s="7" t="s">
        <v>36</v>
      </c>
      <c r="E1155" s="7"/>
      <c r="F1155" s="7">
        <v>16</v>
      </c>
    </row>
    <row r="1156" spans="2:6" x14ac:dyDescent="0.2">
      <c r="B1156" s="8">
        <v>72585</v>
      </c>
      <c r="C1156" s="6">
        <v>44277</v>
      </c>
      <c r="D1156" s="7" t="s">
        <v>36</v>
      </c>
      <c r="E1156" s="7"/>
      <c r="F1156" s="7">
        <v>14.5</v>
      </c>
    </row>
    <row r="1157" spans="2:6" x14ac:dyDescent="0.2">
      <c r="B1157" s="8">
        <v>72586</v>
      </c>
      <c r="C1157" s="6">
        <v>44277</v>
      </c>
      <c r="D1157" s="7" t="s">
        <v>36</v>
      </c>
      <c r="E1157" s="7"/>
      <c r="F1157" s="7">
        <v>14</v>
      </c>
    </row>
    <row r="1158" spans="2:6" x14ac:dyDescent="0.2">
      <c r="B1158" s="8">
        <v>72587</v>
      </c>
      <c r="C1158" s="6">
        <v>44277</v>
      </c>
      <c r="D1158" s="7" t="s">
        <v>36</v>
      </c>
      <c r="E1158" s="7"/>
      <c r="F1158" s="7">
        <v>15.5</v>
      </c>
    </row>
    <row r="1159" spans="2:6" x14ac:dyDescent="0.2">
      <c r="B1159" s="8">
        <v>72588</v>
      </c>
      <c r="C1159" s="6">
        <v>44277</v>
      </c>
      <c r="D1159" s="7" t="s">
        <v>36</v>
      </c>
      <c r="E1159" s="7"/>
      <c r="F1159" s="7">
        <v>15</v>
      </c>
    </row>
    <row r="1160" spans="2:6" x14ac:dyDescent="0.2">
      <c r="B1160" s="8">
        <v>72589</v>
      </c>
      <c r="C1160" s="6">
        <v>44277</v>
      </c>
      <c r="D1160" s="7" t="s">
        <v>36</v>
      </c>
      <c r="E1160" s="7"/>
      <c r="F1160" s="7">
        <v>14.5</v>
      </c>
    </row>
    <row r="1161" spans="2:6" x14ac:dyDescent="0.2">
      <c r="B1161" s="8">
        <v>72590</v>
      </c>
      <c r="C1161" s="6">
        <v>44277</v>
      </c>
      <c r="D1161" s="7" t="s">
        <v>36</v>
      </c>
      <c r="E1161" s="7"/>
      <c r="F1161" s="7">
        <v>16</v>
      </c>
    </row>
    <row r="1162" spans="2:6" x14ac:dyDescent="0.2">
      <c r="B1162" s="8">
        <v>72591</v>
      </c>
      <c r="C1162" s="6">
        <v>44277</v>
      </c>
      <c r="D1162" s="7" t="s">
        <v>36</v>
      </c>
      <c r="E1162" s="7"/>
      <c r="F1162" s="7">
        <v>14</v>
      </c>
    </row>
    <row r="1163" spans="2:6" x14ac:dyDescent="0.2">
      <c r="B1163" s="8">
        <v>72592</v>
      </c>
      <c r="C1163" s="6">
        <v>44277</v>
      </c>
      <c r="D1163" s="7" t="s">
        <v>36</v>
      </c>
      <c r="E1163" s="7"/>
      <c r="F1163" s="7">
        <v>14.5</v>
      </c>
    </row>
    <row r="1164" spans="2:6" x14ac:dyDescent="0.2">
      <c r="B1164" s="8">
        <v>72593</v>
      </c>
      <c r="C1164" s="6">
        <v>44277</v>
      </c>
      <c r="D1164" s="7" t="s">
        <v>36</v>
      </c>
      <c r="E1164" s="7"/>
      <c r="F1164" s="7">
        <v>15.5</v>
      </c>
    </row>
    <row r="1165" spans="2:6" x14ac:dyDescent="0.2">
      <c r="B1165" s="8">
        <v>72594</v>
      </c>
      <c r="C1165" s="6">
        <v>44277</v>
      </c>
      <c r="D1165" s="7" t="s">
        <v>36</v>
      </c>
      <c r="E1165" s="7"/>
      <c r="F1165" s="7">
        <v>15</v>
      </c>
    </row>
    <row r="1166" spans="2:6" x14ac:dyDescent="0.2">
      <c r="B1166" s="8">
        <v>72595</v>
      </c>
      <c r="C1166" s="6">
        <v>44277</v>
      </c>
      <c r="D1166" s="7" t="s">
        <v>36</v>
      </c>
      <c r="E1166" s="7"/>
      <c r="F1166" s="7">
        <v>16</v>
      </c>
    </row>
    <row r="1167" spans="2:6" x14ac:dyDescent="0.2">
      <c r="B1167" s="8">
        <v>72596</v>
      </c>
      <c r="C1167" s="6">
        <v>44277</v>
      </c>
      <c r="D1167" s="7" t="s">
        <v>36</v>
      </c>
      <c r="E1167" s="7"/>
      <c r="F1167" s="7">
        <v>14</v>
      </c>
    </row>
    <row r="1168" spans="2:6" x14ac:dyDescent="0.2">
      <c r="B1168" s="8">
        <v>72597</v>
      </c>
      <c r="C1168" s="6">
        <v>44277</v>
      </c>
      <c r="D1168" s="7" t="s">
        <v>36</v>
      </c>
      <c r="E1168" s="7"/>
      <c r="F1168" s="7">
        <v>15.5</v>
      </c>
    </row>
    <row r="1169" spans="2:6" x14ac:dyDescent="0.2">
      <c r="B1169" s="8">
        <v>72598</v>
      </c>
      <c r="C1169" s="6">
        <v>44277</v>
      </c>
      <c r="D1169" s="7" t="s">
        <v>36</v>
      </c>
      <c r="E1169" s="7"/>
      <c r="F1169" s="7">
        <v>15</v>
      </c>
    </row>
    <row r="1170" spans="2:6" x14ac:dyDescent="0.2">
      <c r="B1170" s="8">
        <v>72599</v>
      </c>
      <c r="C1170" s="6">
        <v>44277</v>
      </c>
      <c r="D1170" s="7" t="s">
        <v>36</v>
      </c>
      <c r="E1170" s="7"/>
      <c r="F1170" s="7">
        <v>14.5</v>
      </c>
    </row>
    <row r="1171" spans="2:6" x14ac:dyDescent="0.2">
      <c r="B1171" s="8">
        <v>72600</v>
      </c>
      <c r="C1171" s="6">
        <v>44277</v>
      </c>
      <c r="D1171" s="7" t="s">
        <v>36</v>
      </c>
      <c r="E1171" s="7"/>
      <c r="F1171" s="7">
        <v>15.5</v>
      </c>
    </row>
    <row r="1172" spans="2:6" x14ac:dyDescent="0.2">
      <c r="B1172" s="8">
        <v>72601</v>
      </c>
      <c r="C1172" s="6">
        <v>44278</v>
      </c>
      <c r="D1172" s="7" t="s">
        <v>36</v>
      </c>
      <c r="E1172" s="7"/>
      <c r="F1172" s="7">
        <v>15</v>
      </c>
    </row>
    <row r="1173" spans="2:6" x14ac:dyDescent="0.2">
      <c r="B1173" s="8">
        <v>72602</v>
      </c>
      <c r="C1173" s="6">
        <v>44278</v>
      </c>
      <c r="D1173" s="7" t="s">
        <v>36</v>
      </c>
      <c r="E1173" s="7"/>
      <c r="F1173" s="7">
        <v>14.5</v>
      </c>
    </row>
    <row r="1174" spans="2:6" x14ac:dyDescent="0.2">
      <c r="B1174" s="8">
        <v>72603</v>
      </c>
      <c r="C1174" s="6">
        <v>44278</v>
      </c>
      <c r="D1174" s="7" t="s">
        <v>36</v>
      </c>
      <c r="E1174" s="7"/>
      <c r="F1174" s="7">
        <v>15.5</v>
      </c>
    </row>
    <row r="1175" spans="2:6" x14ac:dyDescent="0.2">
      <c r="B1175" s="8">
        <v>72604</v>
      </c>
      <c r="C1175" s="6">
        <v>44278</v>
      </c>
      <c r="D1175" s="7" t="s">
        <v>36</v>
      </c>
      <c r="E1175" s="7"/>
      <c r="F1175" s="7">
        <v>15</v>
      </c>
    </row>
    <row r="1176" spans="2:6" x14ac:dyDescent="0.2">
      <c r="B1176" s="8">
        <v>72605</v>
      </c>
      <c r="C1176" s="6">
        <v>44278</v>
      </c>
      <c r="D1176" s="7" t="s">
        <v>36</v>
      </c>
      <c r="E1176" s="7"/>
      <c r="F1176" s="7">
        <v>14.5</v>
      </c>
    </row>
    <row r="1177" spans="2:6" x14ac:dyDescent="0.2">
      <c r="B1177" s="8">
        <v>72606</v>
      </c>
      <c r="C1177" s="6">
        <v>44278</v>
      </c>
      <c r="D1177" s="7" t="s">
        <v>36</v>
      </c>
      <c r="E1177" s="7"/>
      <c r="F1177" s="7">
        <v>15.5</v>
      </c>
    </row>
    <row r="1178" spans="2:6" x14ac:dyDescent="0.2">
      <c r="B1178" s="8">
        <v>72607</v>
      </c>
      <c r="C1178" s="6">
        <v>44278</v>
      </c>
      <c r="D1178" s="7" t="s">
        <v>36</v>
      </c>
      <c r="E1178" s="7"/>
      <c r="F1178" s="7">
        <v>15</v>
      </c>
    </row>
    <row r="1179" spans="2:6" x14ac:dyDescent="0.2">
      <c r="B1179" s="8">
        <v>72608</v>
      </c>
      <c r="C1179" s="6">
        <v>44278</v>
      </c>
      <c r="D1179" s="7" t="s">
        <v>36</v>
      </c>
      <c r="E1179" s="7"/>
      <c r="F1179" s="7">
        <v>14.5</v>
      </c>
    </row>
    <row r="1180" spans="2:6" x14ac:dyDescent="0.2">
      <c r="B1180" s="8">
        <v>72609</v>
      </c>
      <c r="C1180" s="6">
        <v>44278</v>
      </c>
      <c r="D1180" s="7" t="s">
        <v>36</v>
      </c>
      <c r="E1180" s="7"/>
      <c r="F1180" s="7">
        <v>15.5</v>
      </c>
    </row>
    <row r="1181" spans="2:6" x14ac:dyDescent="0.2">
      <c r="B1181" s="8">
        <v>72610</v>
      </c>
      <c r="C1181" s="6">
        <v>44278</v>
      </c>
      <c r="D1181" s="7" t="s">
        <v>36</v>
      </c>
      <c r="E1181" s="7"/>
      <c r="F1181" s="7">
        <v>15</v>
      </c>
    </row>
    <row r="1182" spans="2:6" x14ac:dyDescent="0.2">
      <c r="B1182" s="8">
        <v>72611</v>
      </c>
      <c r="C1182" s="6">
        <v>44278</v>
      </c>
      <c r="D1182" s="7" t="s">
        <v>36</v>
      </c>
      <c r="E1182" s="7"/>
      <c r="F1182" s="7">
        <v>14.5</v>
      </c>
    </row>
    <row r="1183" spans="2:6" x14ac:dyDescent="0.2">
      <c r="B1183" s="8">
        <v>72612</v>
      </c>
      <c r="C1183" s="6">
        <v>44278</v>
      </c>
      <c r="D1183" s="7" t="s">
        <v>36</v>
      </c>
      <c r="E1183" s="7"/>
      <c r="F1183" s="7">
        <v>15.5</v>
      </c>
    </row>
    <row r="1184" spans="2:6" x14ac:dyDescent="0.2">
      <c r="B1184" s="8">
        <v>72613</v>
      </c>
      <c r="C1184" s="6">
        <v>44278</v>
      </c>
      <c r="D1184" s="7" t="s">
        <v>36</v>
      </c>
      <c r="E1184" s="7"/>
      <c r="F1184" s="7">
        <v>14.5</v>
      </c>
    </row>
    <row r="1185" spans="2:6" x14ac:dyDescent="0.2">
      <c r="B1185" s="8">
        <v>72614</v>
      </c>
      <c r="C1185" s="6">
        <v>44278</v>
      </c>
      <c r="D1185" s="7" t="s">
        <v>36</v>
      </c>
      <c r="E1185" s="7"/>
      <c r="F1185" s="7">
        <v>15</v>
      </c>
    </row>
    <row r="1186" spans="2:6" x14ac:dyDescent="0.2">
      <c r="B1186" s="8">
        <v>72615</v>
      </c>
      <c r="C1186" s="6">
        <v>44278</v>
      </c>
      <c r="D1186" s="7" t="s">
        <v>36</v>
      </c>
      <c r="E1186" s="7"/>
      <c r="F1186" s="7">
        <v>15.5</v>
      </c>
    </row>
    <row r="1187" spans="2:6" x14ac:dyDescent="0.2">
      <c r="B1187" s="8">
        <v>72616</v>
      </c>
      <c r="C1187" s="6">
        <v>44278</v>
      </c>
      <c r="D1187" s="7" t="s">
        <v>36</v>
      </c>
      <c r="E1187" s="7"/>
      <c r="F1187" s="7">
        <v>15</v>
      </c>
    </row>
    <row r="1188" spans="2:6" x14ac:dyDescent="0.2">
      <c r="B1188" s="8">
        <v>72617</v>
      </c>
      <c r="C1188" s="6">
        <v>44278</v>
      </c>
      <c r="D1188" s="7" t="s">
        <v>36</v>
      </c>
      <c r="E1188" s="7"/>
      <c r="F1188" s="7">
        <v>14.5</v>
      </c>
    </row>
    <row r="1189" spans="2:6" x14ac:dyDescent="0.2">
      <c r="B1189" s="8">
        <v>72618</v>
      </c>
      <c r="C1189" s="6">
        <v>44278</v>
      </c>
      <c r="D1189" s="7" t="s">
        <v>36</v>
      </c>
      <c r="E1189" s="7"/>
      <c r="F1189" s="7">
        <v>15.5</v>
      </c>
    </row>
    <row r="1190" spans="2:6" x14ac:dyDescent="0.2">
      <c r="B1190" s="8">
        <v>72619</v>
      </c>
      <c r="C1190" s="6">
        <v>44278</v>
      </c>
      <c r="D1190" s="7" t="s">
        <v>36</v>
      </c>
      <c r="E1190" s="7"/>
      <c r="F1190" s="7">
        <v>15</v>
      </c>
    </row>
    <row r="1191" spans="2:6" x14ac:dyDescent="0.2">
      <c r="B1191" s="8">
        <v>72620</v>
      </c>
      <c r="C1191" s="6">
        <v>44278</v>
      </c>
      <c r="D1191" s="7" t="s">
        <v>36</v>
      </c>
      <c r="E1191" s="7"/>
      <c r="F1191" s="7">
        <v>14.5</v>
      </c>
    </row>
    <row r="1192" spans="2:6" x14ac:dyDescent="0.2">
      <c r="B1192" s="8">
        <v>72621</v>
      </c>
      <c r="C1192" s="6">
        <v>44278</v>
      </c>
      <c r="D1192" s="7" t="s">
        <v>36</v>
      </c>
      <c r="E1192" s="7"/>
      <c r="F1192" s="7">
        <v>15.5</v>
      </c>
    </row>
    <row r="1193" spans="2:6" x14ac:dyDescent="0.2">
      <c r="B1193" s="8">
        <v>72622</v>
      </c>
      <c r="C1193" s="6">
        <v>44278</v>
      </c>
      <c r="D1193" s="7" t="s">
        <v>36</v>
      </c>
      <c r="E1193" s="7"/>
      <c r="F1193" s="7">
        <v>15</v>
      </c>
    </row>
    <row r="1194" spans="2:6" x14ac:dyDescent="0.2">
      <c r="B1194" s="8">
        <v>72623</v>
      </c>
      <c r="C1194" s="6">
        <v>44278</v>
      </c>
      <c r="D1194" s="7" t="s">
        <v>36</v>
      </c>
      <c r="E1194" s="17"/>
      <c r="F1194" s="17">
        <v>14.5</v>
      </c>
    </row>
    <row r="1195" spans="2:6" x14ac:dyDescent="0.2">
      <c r="B1195" s="8">
        <v>72624</v>
      </c>
      <c r="C1195" s="6">
        <v>44278</v>
      </c>
      <c r="D1195" s="7" t="s">
        <v>36</v>
      </c>
      <c r="E1195" s="7"/>
      <c r="F1195" s="7">
        <v>15.5</v>
      </c>
    </row>
    <row r="1196" spans="2:6" x14ac:dyDescent="0.2">
      <c r="B1196" s="8">
        <v>72625</v>
      </c>
      <c r="C1196" s="6">
        <v>44278</v>
      </c>
      <c r="D1196" s="7" t="s">
        <v>36</v>
      </c>
      <c r="E1196" s="13"/>
      <c r="F1196" s="13">
        <v>15</v>
      </c>
    </row>
    <row r="1197" spans="2:6" x14ac:dyDescent="0.2">
      <c r="B1197" s="8">
        <v>72626</v>
      </c>
      <c r="C1197" s="6">
        <v>44278</v>
      </c>
      <c r="D1197" s="7" t="s">
        <v>36</v>
      </c>
      <c r="E1197" s="7"/>
      <c r="F1197" s="7">
        <v>14.5</v>
      </c>
    </row>
    <row r="1198" spans="2:6" x14ac:dyDescent="0.2">
      <c r="B1198" s="8">
        <v>72627</v>
      </c>
      <c r="C1198" s="6">
        <v>44278</v>
      </c>
      <c r="D1198" s="7" t="s">
        <v>36</v>
      </c>
      <c r="E1198" s="7"/>
      <c r="F1198" s="7">
        <v>15.5</v>
      </c>
    </row>
    <row r="1199" spans="2:6" x14ac:dyDescent="0.2">
      <c r="B1199" s="8">
        <v>72628</v>
      </c>
      <c r="C1199" s="6">
        <v>44278</v>
      </c>
      <c r="D1199" s="7" t="s">
        <v>36</v>
      </c>
      <c r="E1199" s="7"/>
      <c r="F1199" s="7">
        <v>15</v>
      </c>
    </row>
    <row r="1200" spans="2:6" x14ac:dyDescent="0.2">
      <c r="B1200" s="8">
        <v>72629</v>
      </c>
      <c r="C1200" s="6">
        <v>44278</v>
      </c>
      <c r="D1200" s="7" t="s">
        <v>36</v>
      </c>
      <c r="E1200" s="7"/>
      <c r="F1200" s="7">
        <v>14.5</v>
      </c>
    </row>
    <row r="1201" spans="2:6" x14ac:dyDescent="0.2">
      <c r="B1201" s="8">
        <v>72630</v>
      </c>
      <c r="C1201" s="6">
        <v>44278</v>
      </c>
      <c r="D1201" s="7" t="s">
        <v>36</v>
      </c>
      <c r="E1201" s="7"/>
      <c r="F1201" s="7">
        <v>16</v>
      </c>
    </row>
    <row r="1202" spans="2:6" x14ac:dyDescent="0.2">
      <c r="B1202" s="8">
        <v>72631</v>
      </c>
      <c r="C1202" s="6">
        <v>44278</v>
      </c>
      <c r="D1202" s="7" t="s">
        <v>36</v>
      </c>
      <c r="E1202" s="7"/>
      <c r="F1202" s="7">
        <v>14</v>
      </c>
    </row>
    <row r="1203" spans="2:6" x14ac:dyDescent="0.2">
      <c r="B1203" s="8">
        <v>72632</v>
      </c>
      <c r="C1203" s="6">
        <v>44278</v>
      </c>
      <c r="D1203" s="7" t="s">
        <v>36</v>
      </c>
      <c r="E1203" s="7"/>
      <c r="F1203" s="7">
        <v>15.5</v>
      </c>
    </row>
    <row r="1204" spans="2:6" x14ac:dyDescent="0.2">
      <c r="B1204" s="8">
        <v>72633</v>
      </c>
      <c r="C1204" s="6">
        <v>44278</v>
      </c>
      <c r="D1204" s="7" t="s">
        <v>36</v>
      </c>
      <c r="E1204" s="7"/>
      <c r="F1204" s="7">
        <v>15</v>
      </c>
    </row>
    <row r="1205" spans="2:6" x14ac:dyDescent="0.2">
      <c r="B1205" s="8">
        <v>72634</v>
      </c>
      <c r="C1205" s="6">
        <v>44278</v>
      </c>
      <c r="D1205" s="7" t="s">
        <v>36</v>
      </c>
      <c r="E1205" s="7"/>
      <c r="F1205" s="7">
        <v>14.5</v>
      </c>
    </row>
    <row r="1206" spans="2:6" x14ac:dyDescent="0.2">
      <c r="B1206" s="8">
        <v>72635</v>
      </c>
      <c r="C1206" s="6">
        <v>44278</v>
      </c>
      <c r="D1206" s="7" t="s">
        <v>36</v>
      </c>
      <c r="E1206" s="7"/>
      <c r="F1206" s="7">
        <v>15.5</v>
      </c>
    </row>
    <row r="1207" spans="2:6" x14ac:dyDescent="0.2">
      <c r="B1207" s="8">
        <v>72636</v>
      </c>
      <c r="C1207" s="6">
        <v>44278</v>
      </c>
      <c r="D1207" s="7" t="s">
        <v>36</v>
      </c>
      <c r="E1207" s="7"/>
      <c r="F1207" s="7">
        <v>14</v>
      </c>
    </row>
    <row r="1208" spans="2:6" x14ac:dyDescent="0.2">
      <c r="B1208" s="8">
        <v>72637</v>
      </c>
      <c r="C1208" s="6">
        <v>44278</v>
      </c>
      <c r="D1208" s="7" t="s">
        <v>36</v>
      </c>
      <c r="E1208" s="7"/>
      <c r="F1208" s="7">
        <v>15</v>
      </c>
    </row>
    <row r="1209" spans="2:6" x14ac:dyDescent="0.2">
      <c r="B1209" s="8">
        <v>72638</v>
      </c>
      <c r="C1209" s="6">
        <v>44278</v>
      </c>
      <c r="D1209" s="7" t="s">
        <v>36</v>
      </c>
      <c r="E1209" s="7"/>
      <c r="F1209" s="7">
        <v>16</v>
      </c>
    </row>
    <row r="1210" spans="2:6" x14ac:dyDescent="0.2">
      <c r="B1210" s="8">
        <v>72639</v>
      </c>
      <c r="C1210" s="6">
        <v>44278</v>
      </c>
      <c r="D1210" s="7" t="s">
        <v>36</v>
      </c>
      <c r="E1210" s="7"/>
      <c r="F1210" s="7">
        <v>14.5</v>
      </c>
    </row>
    <row r="1211" spans="2:6" x14ac:dyDescent="0.2">
      <c r="B1211" s="8">
        <v>72640</v>
      </c>
      <c r="C1211" s="6">
        <v>44278</v>
      </c>
      <c r="D1211" s="7" t="s">
        <v>36</v>
      </c>
      <c r="E1211" s="7"/>
      <c r="F1211" s="7">
        <v>15.5</v>
      </c>
    </row>
    <row r="1212" spans="2:6" x14ac:dyDescent="0.2">
      <c r="B1212" s="8">
        <v>72641</v>
      </c>
      <c r="C1212" s="6">
        <v>44278</v>
      </c>
      <c r="D1212" s="7" t="s">
        <v>36</v>
      </c>
      <c r="E1212" s="7"/>
      <c r="F1212" s="7">
        <v>14</v>
      </c>
    </row>
    <row r="1213" spans="2:6" x14ac:dyDescent="0.2">
      <c r="B1213" s="8">
        <v>72642</v>
      </c>
      <c r="C1213" s="6">
        <v>44278</v>
      </c>
      <c r="D1213" s="7" t="s">
        <v>36</v>
      </c>
      <c r="E1213" s="7"/>
      <c r="F1213" s="7">
        <v>15</v>
      </c>
    </row>
    <row r="1214" spans="2:6" x14ac:dyDescent="0.2">
      <c r="B1214" s="8">
        <v>72643</v>
      </c>
      <c r="C1214" s="6">
        <v>44278</v>
      </c>
      <c r="D1214" s="7" t="s">
        <v>36</v>
      </c>
      <c r="E1214" s="7"/>
      <c r="F1214" s="7">
        <v>16</v>
      </c>
    </row>
    <row r="1215" spans="2:6" x14ac:dyDescent="0.2">
      <c r="B1215" s="8">
        <v>72644</v>
      </c>
      <c r="C1215" s="6">
        <v>44278</v>
      </c>
      <c r="D1215" s="7" t="s">
        <v>36</v>
      </c>
      <c r="E1215" s="7"/>
      <c r="F1215" s="7">
        <v>14.5</v>
      </c>
    </row>
    <row r="1216" spans="2:6" x14ac:dyDescent="0.2">
      <c r="B1216" s="8">
        <v>72645</v>
      </c>
      <c r="C1216" s="6">
        <v>44278</v>
      </c>
      <c r="D1216" s="7" t="s">
        <v>36</v>
      </c>
      <c r="E1216" s="7"/>
      <c r="F1216" s="7">
        <v>15.5</v>
      </c>
    </row>
    <row r="1217" spans="2:6" x14ac:dyDescent="0.2">
      <c r="B1217" s="8">
        <v>72646</v>
      </c>
      <c r="C1217" s="6">
        <v>44278</v>
      </c>
      <c r="D1217" s="7" t="s">
        <v>36</v>
      </c>
      <c r="E1217" s="7"/>
      <c r="F1217" s="7">
        <v>14</v>
      </c>
    </row>
    <row r="1218" spans="2:6" x14ac:dyDescent="0.2">
      <c r="B1218" s="8">
        <v>72647</v>
      </c>
      <c r="C1218" s="6">
        <v>44278</v>
      </c>
      <c r="D1218" s="7" t="s">
        <v>36</v>
      </c>
      <c r="E1218" s="7"/>
      <c r="F1218" s="7">
        <v>15</v>
      </c>
    </row>
    <row r="1219" spans="2:6" x14ac:dyDescent="0.2">
      <c r="B1219" s="8">
        <v>72648</v>
      </c>
      <c r="C1219" s="6">
        <v>44278</v>
      </c>
      <c r="D1219" s="7" t="s">
        <v>36</v>
      </c>
      <c r="E1219" s="7"/>
      <c r="F1219" s="7">
        <v>16</v>
      </c>
    </row>
    <row r="1220" spans="2:6" x14ac:dyDescent="0.2">
      <c r="B1220" s="8">
        <v>72649</v>
      </c>
      <c r="C1220" s="6">
        <v>44278</v>
      </c>
      <c r="D1220" s="7" t="s">
        <v>36</v>
      </c>
      <c r="E1220" s="7"/>
      <c r="F1220" s="7">
        <v>14.5</v>
      </c>
    </row>
    <row r="1221" spans="2:6" x14ac:dyDescent="0.2">
      <c r="B1221" s="8">
        <v>72650</v>
      </c>
      <c r="C1221" s="6">
        <v>44278</v>
      </c>
      <c r="D1221" s="7" t="s">
        <v>36</v>
      </c>
      <c r="E1221" s="7"/>
      <c r="F1221" s="7">
        <v>15.5</v>
      </c>
    </row>
    <row r="1222" spans="2:6" x14ac:dyDescent="0.2">
      <c r="B1222" s="8">
        <v>72651</v>
      </c>
      <c r="C1222" s="6">
        <v>44278</v>
      </c>
      <c r="D1222" s="7" t="s">
        <v>13</v>
      </c>
      <c r="E1222" s="7" t="s">
        <v>8</v>
      </c>
      <c r="F1222" s="7">
        <v>21</v>
      </c>
    </row>
    <row r="1223" spans="2:6" x14ac:dyDescent="0.2">
      <c r="B1223" s="8">
        <v>72652</v>
      </c>
      <c r="C1223" s="6">
        <v>44278</v>
      </c>
      <c r="D1223" s="7" t="s">
        <v>13</v>
      </c>
      <c r="E1223" s="7" t="s">
        <v>11</v>
      </c>
      <c r="F1223" s="7">
        <v>21</v>
      </c>
    </row>
    <row r="1224" spans="2:6" x14ac:dyDescent="0.2">
      <c r="B1224" s="8">
        <v>72653</v>
      </c>
      <c r="C1224" s="6">
        <v>44278</v>
      </c>
      <c r="D1224" s="7" t="s">
        <v>13</v>
      </c>
      <c r="E1224" s="7" t="s">
        <v>8</v>
      </c>
      <c r="F1224" s="7">
        <v>21</v>
      </c>
    </row>
    <row r="1225" spans="2:6" x14ac:dyDescent="0.2">
      <c r="B1225" s="8">
        <v>72654</v>
      </c>
      <c r="C1225" s="6">
        <v>44278</v>
      </c>
      <c r="D1225" s="7" t="s">
        <v>95</v>
      </c>
      <c r="E1225" s="7" t="s">
        <v>11</v>
      </c>
      <c r="F1225" s="7">
        <v>21</v>
      </c>
    </row>
    <row r="1226" spans="2:6" x14ac:dyDescent="0.2">
      <c r="B1226" s="8">
        <v>72655</v>
      </c>
      <c r="C1226" s="6">
        <v>44279</v>
      </c>
      <c r="D1226" s="7" t="s">
        <v>13</v>
      </c>
      <c r="E1226" s="7" t="s">
        <v>11</v>
      </c>
      <c r="F1226" s="7">
        <v>21</v>
      </c>
    </row>
    <row r="1227" spans="2:6" x14ac:dyDescent="0.2">
      <c r="B1227" s="8">
        <v>72656</v>
      </c>
      <c r="C1227" s="6">
        <v>44279</v>
      </c>
      <c r="D1227" s="7" t="s">
        <v>13</v>
      </c>
      <c r="E1227" s="7" t="s">
        <v>6</v>
      </c>
      <c r="F1227" s="7">
        <v>20</v>
      </c>
    </row>
    <row r="1228" spans="2:6" x14ac:dyDescent="0.2">
      <c r="B1228" s="8">
        <v>72657</v>
      </c>
      <c r="C1228" s="6">
        <v>44279</v>
      </c>
      <c r="D1228" s="7" t="s">
        <v>13</v>
      </c>
      <c r="E1228" s="7" t="s">
        <v>8</v>
      </c>
      <c r="F1228" s="7">
        <v>21</v>
      </c>
    </row>
    <row r="1229" spans="2:6" x14ac:dyDescent="0.2">
      <c r="B1229" s="8">
        <v>72658</v>
      </c>
      <c r="C1229" s="6">
        <v>44279</v>
      </c>
      <c r="D1229" s="7" t="s">
        <v>13</v>
      </c>
      <c r="E1229" s="7" t="s">
        <v>10</v>
      </c>
      <c r="F1229" s="7">
        <v>20</v>
      </c>
    </row>
    <row r="1230" spans="2:6" x14ac:dyDescent="0.2">
      <c r="B1230" s="8">
        <v>72659</v>
      </c>
      <c r="C1230" s="6">
        <v>44279</v>
      </c>
      <c r="D1230" s="7" t="s">
        <v>23</v>
      </c>
      <c r="E1230" s="7"/>
      <c r="F1230" s="7">
        <v>8</v>
      </c>
    </row>
    <row r="1231" spans="2:6" x14ac:dyDescent="0.2">
      <c r="B1231" s="8">
        <v>72660</v>
      </c>
      <c r="C1231" s="6">
        <v>44279</v>
      </c>
      <c r="D1231" s="7" t="s">
        <v>13</v>
      </c>
      <c r="E1231" s="7" t="s">
        <v>11</v>
      </c>
      <c r="F1231" s="7">
        <v>21</v>
      </c>
    </row>
    <row r="1232" spans="2:6" x14ac:dyDescent="0.2">
      <c r="B1232" s="8">
        <v>72661</v>
      </c>
      <c r="C1232" s="6">
        <v>44279</v>
      </c>
      <c r="D1232" s="7" t="s">
        <v>13</v>
      </c>
      <c r="E1232" s="7" t="s">
        <v>6</v>
      </c>
      <c r="F1232" s="7">
        <v>20</v>
      </c>
    </row>
    <row r="1233" spans="2:6" x14ac:dyDescent="0.2">
      <c r="B1233" s="8">
        <v>72662</v>
      </c>
      <c r="C1233" s="6">
        <v>44279</v>
      </c>
      <c r="D1233" s="7" t="s">
        <v>13</v>
      </c>
      <c r="E1233" s="7" t="s">
        <v>10</v>
      </c>
      <c r="F1233" s="7">
        <v>20</v>
      </c>
    </row>
    <row r="1234" spans="2:6" x14ac:dyDescent="0.2">
      <c r="B1234" s="8">
        <v>72663</v>
      </c>
      <c r="C1234" s="6">
        <v>44279</v>
      </c>
      <c r="D1234" s="7" t="s">
        <v>13</v>
      </c>
      <c r="E1234" s="7" t="s">
        <v>8</v>
      </c>
      <c r="F1234" s="7">
        <v>21</v>
      </c>
    </row>
    <row r="1235" spans="2:6" x14ac:dyDescent="0.2">
      <c r="B1235" s="8">
        <v>72664</v>
      </c>
      <c r="C1235" s="6">
        <v>44279</v>
      </c>
      <c r="D1235" s="7" t="s">
        <v>13</v>
      </c>
      <c r="E1235" s="7" t="s">
        <v>11</v>
      </c>
      <c r="F1235" s="7">
        <v>21</v>
      </c>
    </row>
    <row r="1236" spans="2:6" x14ac:dyDescent="0.2">
      <c r="B1236" s="8">
        <v>72665</v>
      </c>
      <c r="C1236" s="6">
        <v>44279</v>
      </c>
      <c r="D1236" s="7" t="s">
        <v>13</v>
      </c>
      <c r="E1236" s="7" t="s">
        <v>6</v>
      </c>
      <c r="F1236" s="7">
        <v>20</v>
      </c>
    </row>
    <row r="1237" spans="2:6" x14ac:dyDescent="0.2">
      <c r="B1237" s="8">
        <v>72666</v>
      </c>
      <c r="C1237" s="6">
        <v>44279</v>
      </c>
      <c r="D1237" s="7" t="s">
        <v>13</v>
      </c>
      <c r="E1237" s="7" t="s">
        <v>10</v>
      </c>
      <c r="F1237" s="7">
        <v>20</v>
      </c>
    </row>
    <row r="1238" spans="2:6" x14ac:dyDescent="0.2">
      <c r="B1238" s="8">
        <v>72667</v>
      </c>
      <c r="C1238" s="6">
        <v>44279</v>
      </c>
      <c r="D1238" s="7" t="s">
        <v>13</v>
      </c>
      <c r="E1238" s="7" t="s">
        <v>11</v>
      </c>
      <c r="F1238" s="7">
        <v>21</v>
      </c>
    </row>
    <row r="1239" spans="2:6" x14ac:dyDescent="0.2">
      <c r="B1239" s="8">
        <v>72668</v>
      </c>
      <c r="C1239" s="6">
        <v>44279</v>
      </c>
      <c r="D1239" s="7" t="s">
        <v>13</v>
      </c>
      <c r="E1239" s="7" t="s">
        <v>8</v>
      </c>
      <c r="F1239" s="7">
        <v>21</v>
      </c>
    </row>
    <row r="1240" spans="2:6" x14ac:dyDescent="0.2">
      <c r="B1240" s="8">
        <v>72669</v>
      </c>
      <c r="C1240" s="6">
        <v>44279</v>
      </c>
      <c r="D1240" s="7" t="s">
        <v>13</v>
      </c>
      <c r="E1240" s="7" t="s">
        <v>6</v>
      </c>
      <c r="F1240" s="7">
        <v>20</v>
      </c>
    </row>
    <row r="1241" spans="2:6" x14ac:dyDescent="0.2">
      <c r="B1241" s="8">
        <v>72670</v>
      </c>
      <c r="C1241" s="6">
        <v>44279</v>
      </c>
      <c r="D1241" s="7" t="s">
        <v>13</v>
      </c>
      <c r="E1241" s="7" t="s">
        <v>10</v>
      </c>
      <c r="F1241" s="7">
        <v>20</v>
      </c>
    </row>
    <row r="1242" spans="2:6" x14ac:dyDescent="0.2">
      <c r="B1242" s="8">
        <v>72671</v>
      </c>
      <c r="C1242" s="6">
        <v>44279</v>
      </c>
      <c r="D1242" s="7" t="s">
        <v>95</v>
      </c>
      <c r="E1242" s="7" t="s">
        <v>11</v>
      </c>
      <c r="F1242" s="7">
        <v>21</v>
      </c>
    </row>
    <row r="1243" spans="2:6" x14ac:dyDescent="0.2">
      <c r="B1243" s="8">
        <v>72672</v>
      </c>
      <c r="C1243" s="6">
        <v>44279</v>
      </c>
      <c r="D1243" s="7" t="s">
        <v>95</v>
      </c>
      <c r="E1243" s="7" t="s">
        <v>6</v>
      </c>
      <c r="F1243" s="7">
        <v>20</v>
      </c>
    </row>
    <row r="1244" spans="2:6" x14ac:dyDescent="0.2">
      <c r="B1244" s="8">
        <v>72673</v>
      </c>
      <c r="C1244" s="6">
        <v>44279</v>
      </c>
      <c r="D1244" s="7" t="s">
        <v>116</v>
      </c>
      <c r="E1244" s="7"/>
      <c r="F1244" s="7">
        <v>14</v>
      </c>
    </row>
    <row r="1245" spans="2:6" x14ac:dyDescent="0.2">
      <c r="B1245" s="8">
        <v>72674</v>
      </c>
      <c r="C1245" s="6">
        <v>44280</v>
      </c>
      <c r="D1245" s="7" t="s">
        <v>76</v>
      </c>
      <c r="E1245" s="7" t="s">
        <v>11</v>
      </c>
      <c r="F1245" s="7">
        <v>21</v>
      </c>
    </row>
    <row r="1246" spans="2:6" x14ac:dyDescent="0.2">
      <c r="B1246" s="8">
        <v>72675</v>
      </c>
      <c r="C1246" s="6">
        <v>44280</v>
      </c>
      <c r="D1246" s="7" t="s">
        <v>76</v>
      </c>
      <c r="E1246" s="7" t="s">
        <v>26</v>
      </c>
      <c r="F1246" s="7">
        <v>16</v>
      </c>
    </row>
    <row r="1247" spans="2:6" x14ac:dyDescent="0.2">
      <c r="B1247" s="8">
        <v>72676</v>
      </c>
      <c r="C1247" s="6">
        <v>44280</v>
      </c>
      <c r="D1247" s="7" t="s">
        <v>76</v>
      </c>
      <c r="E1247" s="7" t="s">
        <v>6</v>
      </c>
      <c r="F1247" s="7">
        <v>20</v>
      </c>
    </row>
    <row r="1248" spans="2:6" x14ac:dyDescent="0.2">
      <c r="B1248" s="8">
        <v>72677</v>
      </c>
      <c r="C1248" s="6">
        <v>44280</v>
      </c>
      <c r="D1248" s="7" t="s">
        <v>76</v>
      </c>
      <c r="E1248" s="7" t="s">
        <v>8</v>
      </c>
      <c r="F1248" s="7">
        <v>21</v>
      </c>
    </row>
    <row r="1249" spans="2:6" x14ac:dyDescent="0.2">
      <c r="B1249" s="8">
        <v>72678</v>
      </c>
      <c r="C1249" s="6">
        <v>44280</v>
      </c>
      <c r="D1249" s="7" t="s">
        <v>76</v>
      </c>
      <c r="E1249" s="7" t="s">
        <v>10</v>
      </c>
      <c r="F1249" s="7">
        <v>20</v>
      </c>
    </row>
    <row r="1250" spans="2:6" x14ac:dyDescent="0.2">
      <c r="B1250" s="8">
        <v>72679</v>
      </c>
      <c r="C1250" s="6">
        <v>44280</v>
      </c>
      <c r="D1250" s="7" t="s">
        <v>98</v>
      </c>
      <c r="E1250" s="7" t="s">
        <v>70</v>
      </c>
      <c r="F1250" s="7">
        <v>20</v>
      </c>
    </row>
    <row r="1251" spans="2:6" x14ac:dyDescent="0.2">
      <c r="B1251" s="8">
        <v>72680</v>
      </c>
      <c r="C1251" s="6">
        <v>44280</v>
      </c>
      <c r="D1251" s="7" t="s">
        <v>117</v>
      </c>
      <c r="E1251" s="7" t="s">
        <v>11</v>
      </c>
      <c r="F1251" s="7">
        <v>21</v>
      </c>
    </row>
    <row r="1252" spans="2:6" x14ac:dyDescent="0.2">
      <c r="B1252" s="8">
        <v>72681</v>
      </c>
      <c r="C1252" s="6">
        <v>44280</v>
      </c>
      <c r="D1252" s="7" t="s">
        <v>117</v>
      </c>
      <c r="E1252" s="7" t="s">
        <v>26</v>
      </c>
      <c r="F1252" s="7">
        <v>16</v>
      </c>
    </row>
    <row r="1253" spans="2:6" x14ac:dyDescent="0.2">
      <c r="B1253" s="8">
        <v>72682</v>
      </c>
      <c r="C1253" s="6">
        <v>44280</v>
      </c>
      <c r="D1253" s="7" t="s">
        <v>117</v>
      </c>
      <c r="E1253" s="7" t="s">
        <v>6</v>
      </c>
      <c r="F1253" s="7">
        <v>20</v>
      </c>
    </row>
    <row r="1254" spans="2:6" x14ac:dyDescent="0.2">
      <c r="B1254" s="8">
        <v>72683</v>
      </c>
      <c r="C1254" s="6">
        <v>44280</v>
      </c>
      <c r="D1254" s="7" t="s">
        <v>99</v>
      </c>
      <c r="E1254" s="7"/>
      <c r="F1254" s="7">
        <v>20</v>
      </c>
    </row>
    <row r="1255" spans="2:6" x14ac:dyDescent="0.2">
      <c r="B1255" s="8">
        <v>72684</v>
      </c>
      <c r="C1255" s="6">
        <v>44280</v>
      </c>
      <c r="D1255" s="7" t="s">
        <v>117</v>
      </c>
      <c r="E1255" s="7" t="s">
        <v>11</v>
      </c>
      <c r="F1255" s="7">
        <v>21</v>
      </c>
    </row>
    <row r="1256" spans="2:6" x14ac:dyDescent="0.2">
      <c r="B1256" s="8">
        <v>72685</v>
      </c>
      <c r="C1256" s="6">
        <v>44280</v>
      </c>
      <c r="D1256" s="7" t="s">
        <v>117</v>
      </c>
      <c r="E1256" s="7" t="s">
        <v>6</v>
      </c>
      <c r="F1256" s="7">
        <v>20</v>
      </c>
    </row>
    <row r="1257" spans="2:6" x14ac:dyDescent="0.2">
      <c r="B1257" s="8">
        <v>72686</v>
      </c>
      <c r="C1257" s="6">
        <v>44280</v>
      </c>
      <c r="D1257" s="7" t="s">
        <v>117</v>
      </c>
      <c r="E1257" s="7" t="s">
        <v>8</v>
      </c>
      <c r="F1257" s="7">
        <v>21</v>
      </c>
    </row>
    <row r="1258" spans="2:6" x14ac:dyDescent="0.2">
      <c r="B1258" s="8">
        <v>72687</v>
      </c>
      <c r="C1258" s="6">
        <v>44280</v>
      </c>
      <c r="D1258" s="7" t="s">
        <v>117</v>
      </c>
      <c r="E1258" s="7" t="s">
        <v>26</v>
      </c>
      <c r="F1258" s="7">
        <v>16</v>
      </c>
    </row>
    <row r="1259" spans="2:6" x14ac:dyDescent="0.2">
      <c r="B1259" s="8">
        <v>72688</v>
      </c>
      <c r="C1259" s="6">
        <v>44280</v>
      </c>
      <c r="D1259" s="7" t="s">
        <v>117</v>
      </c>
      <c r="E1259" s="7" t="s">
        <v>11</v>
      </c>
      <c r="F1259" s="7">
        <v>21</v>
      </c>
    </row>
    <row r="1260" spans="2:6" x14ac:dyDescent="0.2">
      <c r="B1260" s="8">
        <v>72689</v>
      </c>
      <c r="C1260" s="6">
        <v>44280</v>
      </c>
      <c r="D1260" s="7" t="s">
        <v>117</v>
      </c>
      <c r="E1260" s="7" t="s">
        <v>10</v>
      </c>
      <c r="F1260" s="7">
        <v>20</v>
      </c>
    </row>
    <row r="1261" spans="2:6" x14ac:dyDescent="0.2">
      <c r="B1261" s="8">
        <v>72690</v>
      </c>
      <c r="C1261" s="6">
        <v>44280</v>
      </c>
      <c r="D1261" s="7" t="s">
        <v>117</v>
      </c>
      <c r="E1261" s="7" t="s">
        <v>6</v>
      </c>
      <c r="F1261" s="7">
        <v>20</v>
      </c>
    </row>
    <row r="1262" spans="2:6" x14ac:dyDescent="0.2">
      <c r="B1262" s="8">
        <v>72691</v>
      </c>
      <c r="C1262" s="6">
        <v>44280</v>
      </c>
      <c r="D1262" s="7" t="s">
        <v>117</v>
      </c>
      <c r="E1262" s="7" t="s">
        <v>26</v>
      </c>
      <c r="F1262" s="7">
        <v>16</v>
      </c>
    </row>
    <row r="1263" spans="2:6" x14ac:dyDescent="0.2">
      <c r="B1263" s="8">
        <v>72692</v>
      </c>
      <c r="C1263" s="6">
        <v>44280</v>
      </c>
      <c r="D1263" s="7" t="s">
        <v>76</v>
      </c>
      <c r="E1263" s="7" t="s">
        <v>11</v>
      </c>
      <c r="F1263" s="7">
        <v>21</v>
      </c>
    </row>
    <row r="1264" spans="2:6" x14ac:dyDescent="0.2">
      <c r="B1264" s="8">
        <v>72693</v>
      </c>
      <c r="C1264" s="6">
        <v>44280</v>
      </c>
      <c r="D1264" s="7" t="s">
        <v>76</v>
      </c>
      <c r="E1264" s="7" t="s">
        <v>10</v>
      </c>
      <c r="F1264" s="7">
        <v>20</v>
      </c>
    </row>
    <row r="1265" spans="2:6" x14ac:dyDescent="0.2">
      <c r="B1265" s="8">
        <v>72694</v>
      </c>
      <c r="C1265" s="6">
        <v>44280</v>
      </c>
      <c r="D1265" s="7" t="s">
        <v>76</v>
      </c>
      <c r="E1265" s="7" t="s">
        <v>6</v>
      </c>
      <c r="F1265" s="7">
        <v>20</v>
      </c>
    </row>
    <row r="1266" spans="2:6" x14ac:dyDescent="0.2">
      <c r="B1266" s="8">
        <v>72695</v>
      </c>
      <c r="C1266" s="6">
        <v>44280</v>
      </c>
      <c r="D1266" s="7" t="s">
        <v>76</v>
      </c>
      <c r="E1266" s="7" t="s">
        <v>26</v>
      </c>
      <c r="F1266" s="7">
        <v>16</v>
      </c>
    </row>
    <row r="1267" spans="2:6" x14ac:dyDescent="0.2">
      <c r="B1267" s="8">
        <v>72696</v>
      </c>
      <c r="C1267" s="6"/>
      <c r="D1267" s="7" t="s">
        <v>24</v>
      </c>
      <c r="E1267" s="7"/>
      <c r="F1267" s="7">
        <v>0</v>
      </c>
    </row>
    <row r="1268" spans="2:6" x14ac:dyDescent="0.2">
      <c r="B1268" s="8">
        <v>72697</v>
      </c>
      <c r="C1268" s="6">
        <v>44280</v>
      </c>
      <c r="D1268" s="7" t="s">
        <v>117</v>
      </c>
      <c r="E1268" s="7" t="s">
        <v>6</v>
      </c>
      <c r="F1268" s="7">
        <v>20</v>
      </c>
    </row>
    <row r="1269" spans="2:6" x14ac:dyDescent="0.2">
      <c r="B1269" s="8">
        <v>72698</v>
      </c>
      <c r="C1269" s="6">
        <v>44280</v>
      </c>
      <c r="D1269" s="7" t="s">
        <v>117</v>
      </c>
      <c r="E1269" s="7" t="s">
        <v>11</v>
      </c>
      <c r="F1269" s="7">
        <v>21</v>
      </c>
    </row>
    <row r="1270" spans="2:6" x14ac:dyDescent="0.2">
      <c r="B1270" s="8">
        <v>72699</v>
      </c>
      <c r="C1270" s="6">
        <v>44280</v>
      </c>
      <c r="D1270" s="7" t="s">
        <v>117</v>
      </c>
      <c r="E1270" s="7" t="s">
        <v>26</v>
      </c>
      <c r="F1270" s="7">
        <v>16</v>
      </c>
    </row>
    <row r="1271" spans="2:6" x14ac:dyDescent="0.2">
      <c r="B1271" s="8">
        <v>72700</v>
      </c>
      <c r="C1271" s="6">
        <v>44280</v>
      </c>
      <c r="D1271" s="7" t="s">
        <v>117</v>
      </c>
      <c r="E1271" s="7" t="s">
        <v>6</v>
      </c>
      <c r="F1271" s="7">
        <v>20</v>
      </c>
    </row>
    <row r="1272" spans="2:6" x14ac:dyDescent="0.2">
      <c r="B1272" s="8">
        <v>72701</v>
      </c>
      <c r="C1272" s="6">
        <v>44278</v>
      </c>
      <c r="D1272" s="7" t="s">
        <v>36</v>
      </c>
      <c r="E1272" s="7"/>
      <c r="F1272" s="7">
        <v>14</v>
      </c>
    </row>
    <row r="1273" spans="2:6" x14ac:dyDescent="0.2">
      <c r="B1273" s="8">
        <v>72702</v>
      </c>
      <c r="C1273" s="6">
        <v>44278</v>
      </c>
      <c r="D1273" s="7" t="s">
        <v>36</v>
      </c>
      <c r="E1273" s="7"/>
      <c r="F1273" s="7">
        <v>15</v>
      </c>
    </row>
    <row r="1274" spans="2:6" x14ac:dyDescent="0.2">
      <c r="B1274" s="8">
        <v>72703</v>
      </c>
      <c r="C1274" s="6">
        <v>44278</v>
      </c>
      <c r="D1274" s="7" t="s">
        <v>36</v>
      </c>
      <c r="E1274" s="7"/>
      <c r="F1274" s="7">
        <v>16</v>
      </c>
    </row>
    <row r="1275" spans="2:6" x14ac:dyDescent="0.2">
      <c r="B1275" s="8">
        <v>72704</v>
      </c>
      <c r="C1275" s="6">
        <v>44278</v>
      </c>
      <c r="D1275" s="7" t="s">
        <v>36</v>
      </c>
      <c r="E1275" s="7"/>
      <c r="F1275" s="7">
        <v>14.5</v>
      </c>
    </row>
    <row r="1276" spans="2:6" x14ac:dyDescent="0.2">
      <c r="B1276" s="8">
        <v>72705</v>
      </c>
      <c r="C1276" s="6">
        <v>44278</v>
      </c>
      <c r="D1276" s="7" t="s">
        <v>36</v>
      </c>
      <c r="E1276" s="7"/>
      <c r="F1276" s="7">
        <v>15.5</v>
      </c>
    </row>
    <row r="1277" spans="2:6" x14ac:dyDescent="0.2">
      <c r="B1277" s="8">
        <v>72706</v>
      </c>
      <c r="C1277" s="6">
        <v>44279</v>
      </c>
      <c r="D1277" s="7" t="s">
        <v>36</v>
      </c>
      <c r="E1277" s="7"/>
      <c r="F1277" s="7">
        <v>14</v>
      </c>
    </row>
    <row r="1278" spans="2:6" x14ac:dyDescent="0.2">
      <c r="B1278" s="8">
        <v>72707</v>
      </c>
      <c r="C1278" s="6">
        <v>44279</v>
      </c>
      <c r="D1278" s="7" t="s">
        <v>36</v>
      </c>
      <c r="E1278" s="7"/>
      <c r="F1278" s="7">
        <v>15.5</v>
      </c>
    </row>
    <row r="1279" spans="2:6" x14ac:dyDescent="0.2">
      <c r="B1279" s="8">
        <v>72708</v>
      </c>
      <c r="C1279" s="6">
        <v>44279</v>
      </c>
      <c r="D1279" s="7" t="s">
        <v>36</v>
      </c>
      <c r="E1279" s="7"/>
      <c r="F1279" s="7">
        <v>13</v>
      </c>
    </row>
    <row r="1280" spans="2:6" x14ac:dyDescent="0.2">
      <c r="B1280" s="8">
        <v>72709</v>
      </c>
      <c r="C1280" s="6">
        <v>44279</v>
      </c>
      <c r="D1280" s="7" t="s">
        <v>36</v>
      </c>
      <c r="E1280" s="7"/>
      <c r="F1280" s="7">
        <v>15</v>
      </c>
    </row>
    <row r="1281" spans="2:6" x14ac:dyDescent="0.2">
      <c r="B1281" s="8">
        <v>72710</v>
      </c>
      <c r="C1281" s="6">
        <v>44279</v>
      </c>
      <c r="D1281" s="7" t="s">
        <v>36</v>
      </c>
      <c r="E1281" s="7"/>
      <c r="F1281" s="7">
        <v>14.5</v>
      </c>
    </row>
    <row r="1282" spans="2:6" x14ac:dyDescent="0.2">
      <c r="B1282" s="8">
        <v>72711</v>
      </c>
      <c r="C1282" s="6">
        <v>44279</v>
      </c>
      <c r="D1282" s="7" t="s">
        <v>36</v>
      </c>
      <c r="E1282" s="7"/>
      <c r="F1282" s="7">
        <v>14</v>
      </c>
    </row>
    <row r="1283" spans="2:6" x14ac:dyDescent="0.2">
      <c r="B1283" s="8">
        <v>72712</v>
      </c>
      <c r="C1283" s="6">
        <v>44279</v>
      </c>
      <c r="D1283" s="7" t="s">
        <v>36</v>
      </c>
      <c r="E1283" s="7"/>
      <c r="F1283" s="7">
        <v>16</v>
      </c>
    </row>
    <row r="1284" spans="2:6" x14ac:dyDescent="0.2">
      <c r="B1284" s="8">
        <v>72713</v>
      </c>
      <c r="C1284" s="6">
        <v>44279</v>
      </c>
      <c r="D1284" s="7" t="s">
        <v>36</v>
      </c>
      <c r="E1284" s="7"/>
      <c r="F1284" s="7">
        <v>14</v>
      </c>
    </row>
    <row r="1285" spans="2:6" x14ac:dyDescent="0.2">
      <c r="B1285" s="8">
        <v>72714</v>
      </c>
      <c r="C1285" s="6">
        <v>44279</v>
      </c>
      <c r="D1285" s="7" t="s">
        <v>36</v>
      </c>
      <c r="E1285" s="7"/>
      <c r="F1285" s="7">
        <v>14</v>
      </c>
    </row>
    <row r="1286" spans="2:6" x14ac:dyDescent="0.2">
      <c r="B1286" s="8">
        <v>72715</v>
      </c>
      <c r="C1286" s="6">
        <v>44279</v>
      </c>
      <c r="D1286" s="7" t="s">
        <v>36</v>
      </c>
      <c r="E1286" s="7"/>
      <c r="F1286" s="7">
        <v>15.5</v>
      </c>
    </row>
    <row r="1287" spans="2:6" x14ac:dyDescent="0.2">
      <c r="B1287" s="8">
        <v>72716</v>
      </c>
      <c r="C1287" s="6">
        <v>44279</v>
      </c>
      <c r="D1287" s="7" t="s">
        <v>36</v>
      </c>
      <c r="E1287" s="7"/>
      <c r="F1287" s="7">
        <v>17</v>
      </c>
    </row>
    <row r="1288" spans="2:6" x14ac:dyDescent="0.2">
      <c r="B1288" s="8">
        <v>72717</v>
      </c>
      <c r="C1288" s="6">
        <v>44279</v>
      </c>
      <c r="D1288" s="7" t="s">
        <v>36</v>
      </c>
      <c r="E1288" s="7"/>
      <c r="F1288" s="7">
        <v>15</v>
      </c>
    </row>
    <row r="1289" spans="2:6" x14ac:dyDescent="0.2">
      <c r="B1289" s="8">
        <v>72718</v>
      </c>
      <c r="C1289" s="6">
        <v>44279</v>
      </c>
      <c r="D1289" s="7" t="s">
        <v>36</v>
      </c>
      <c r="E1289" s="7"/>
      <c r="F1289" s="7">
        <v>14.5</v>
      </c>
    </row>
    <row r="1290" spans="2:6" x14ac:dyDescent="0.2">
      <c r="B1290" s="8">
        <v>72719</v>
      </c>
      <c r="C1290" s="6">
        <v>44279</v>
      </c>
      <c r="D1290" s="7" t="s">
        <v>36</v>
      </c>
      <c r="E1290" s="7"/>
      <c r="F1290" s="7">
        <v>14</v>
      </c>
    </row>
    <row r="1291" spans="2:6" x14ac:dyDescent="0.2">
      <c r="B1291" s="8">
        <v>72720</v>
      </c>
      <c r="C1291" s="6">
        <v>44279</v>
      </c>
      <c r="D1291" s="7" t="s">
        <v>36</v>
      </c>
      <c r="E1291" s="7"/>
      <c r="F1291" s="7">
        <v>14</v>
      </c>
    </row>
    <row r="1292" spans="2:6" x14ac:dyDescent="0.2">
      <c r="B1292" s="8">
        <v>72721</v>
      </c>
      <c r="C1292" s="6">
        <v>44279</v>
      </c>
      <c r="D1292" s="7" t="s">
        <v>36</v>
      </c>
      <c r="E1292" s="7"/>
      <c r="F1292" s="7">
        <v>16</v>
      </c>
    </row>
    <row r="1293" spans="2:6" x14ac:dyDescent="0.2">
      <c r="B1293" s="8">
        <v>72722</v>
      </c>
      <c r="C1293" s="6">
        <v>44279</v>
      </c>
      <c r="D1293" s="7" t="s">
        <v>36</v>
      </c>
      <c r="E1293" s="7"/>
      <c r="F1293" s="7">
        <v>14</v>
      </c>
    </row>
    <row r="1294" spans="2:6" x14ac:dyDescent="0.2">
      <c r="B1294" s="8">
        <v>72723</v>
      </c>
      <c r="C1294" s="6">
        <v>44279</v>
      </c>
      <c r="D1294" s="7" t="s">
        <v>36</v>
      </c>
      <c r="E1294" s="7"/>
      <c r="F1294" s="7">
        <v>15.5</v>
      </c>
    </row>
    <row r="1295" spans="2:6" x14ac:dyDescent="0.2">
      <c r="B1295" s="8">
        <v>72724</v>
      </c>
      <c r="C1295" s="6">
        <v>44279</v>
      </c>
      <c r="D1295" s="7" t="s">
        <v>36</v>
      </c>
      <c r="E1295" s="7"/>
      <c r="F1295" s="7">
        <v>17</v>
      </c>
    </row>
    <row r="1296" spans="2:6" x14ac:dyDescent="0.2">
      <c r="B1296" s="8">
        <v>72725</v>
      </c>
      <c r="C1296" s="6">
        <v>44279</v>
      </c>
      <c r="D1296" s="7" t="s">
        <v>36</v>
      </c>
      <c r="E1296" s="7"/>
      <c r="F1296" s="7">
        <v>15</v>
      </c>
    </row>
    <row r="1297" spans="2:6" x14ac:dyDescent="0.2">
      <c r="B1297" s="8">
        <v>72726</v>
      </c>
      <c r="C1297" s="6">
        <v>44279</v>
      </c>
      <c r="D1297" s="7" t="s">
        <v>36</v>
      </c>
      <c r="E1297" s="7"/>
      <c r="F1297" s="7">
        <v>14.5</v>
      </c>
    </row>
    <row r="1298" spans="2:6" x14ac:dyDescent="0.2">
      <c r="B1298" s="8">
        <v>72727</v>
      </c>
      <c r="C1298" s="6">
        <v>44279</v>
      </c>
      <c r="D1298" s="7" t="s">
        <v>36</v>
      </c>
      <c r="E1298" s="7"/>
      <c r="F1298" s="7">
        <v>14</v>
      </c>
    </row>
    <row r="1299" spans="2:6" x14ac:dyDescent="0.2">
      <c r="B1299" s="8">
        <v>72728</v>
      </c>
      <c r="C1299" s="6">
        <v>44279</v>
      </c>
      <c r="D1299" s="7" t="s">
        <v>36</v>
      </c>
      <c r="E1299" s="7"/>
      <c r="F1299" s="7">
        <v>14</v>
      </c>
    </row>
    <row r="1300" spans="2:6" x14ac:dyDescent="0.2">
      <c r="B1300" s="8">
        <v>72729</v>
      </c>
      <c r="C1300" s="6">
        <v>44279</v>
      </c>
      <c r="D1300" s="7" t="s">
        <v>36</v>
      </c>
      <c r="E1300" s="7"/>
      <c r="F1300" s="7">
        <v>16</v>
      </c>
    </row>
    <row r="1301" spans="2:6" x14ac:dyDescent="0.2">
      <c r="B1301" s="8">
        <v>72730</v>
      </c>
      <c r="C1301" s="6">
        <v>44279</v>
      </c>
      <c r="D1301" s="7" t="s">
        <v>36</v>
      </c>
      <c r="E1301" s="7"/>
      <c r="F1301" s="7">
        <v>15.5</v>
      </c>
    </row>
    <row r="1302" spans="2:6" x14ac:dyDescent="0.2">
      <c r="B1302" s="8">
        <v>72731</v>
      </c>
      <c r="C1302" s="6"/>
      <c r="D1302" s="7" t="s">
        <v>24</v>
      </c>
      <c r="E1302" s="7"/>
      <c r="F1302" s="7">
        <v>0</v>
      </c>
    </row>
    <row r="1303" spans="2:6" x14ac:dyDescent="0.2">
      <c r="B1303" s="8">
        <v>72732</v>
      </c>
      <c r="C1303" s="6">
        <v>44279</v>
      </c>
      <c r="D1303" s="7" t="s">
        <v>36</v>
      </c>
      <c r="E1303" s="7"/>
      <c r="F1303" s="7">
        <v>14</v>
      </c>
    </row>
    <row r="1304" spans="2:6" x14ac:dyDescent="0.2">
      <c r="B1304" s="8">
        <v>72733</v>
      </c>
      <c r="C1304" s="6">
        <v>44279</v>
      </c>
      <c r="D1304" s="7" t="s">
        <v>36</v>
      </c>
      <c r="E1304" s="7"/>
      <c r="F1304" s="7">
        <v>17</v>
      </c>
    </row>
    <row r="1305" spans="2:6" x14ac:dyDescent="0.2">
      <c r="B1305" s="8">
        <v>72734</v>
      </c>
      <c r="C1305" s="6">
        <v>44279</v>
      </c>
      <c r="D1305" s="7" t="s">
        <v>36</v>
      </c>
      <c r="E1305" s="7"/>
      <c r="F1305" s="7">
        <v>15</v>
      </c>
    </row>
    <row r="1306" spans="2:6" x14ac:dyDescent="0.2">
      <c r="B1306" s="8">
        <v>72735</v>
      </c>
      <c r="C1306" s="6">
        <v>44279</v>
      </c>
      <c r="D1306" s="7" t="s">
        <v>36</v>
      </c>
      <c r="E1306" s="7"/>
      <c r="F1306" s="7">
        <v>14.5</v>
      </c>
    </row>
    <row r="1307" spans="2:6" x14ac:dyDescent="0.2">
      <c r="B1307" s="8">
        <v>72736</v>
      </c>
      <c r="C1307" s="6">
        <v>44279</v>
      </c>
      <c r="D1307" s="7" t="s">
        <v>36</v>
      </c>
      <c r="E1307" s="7"/>
      <c r="F1307" s="7">
        <v>14</v>
      </c>
    </row>
    <row r="1308" spans="2:6" x14ac:dyDescent="0.2">
      <c r="B1308" s="8">
        <v>72737</v>
      </c>
      <c r="C1308" s="6">
        <v>44279</v>
      </c>
      <c r="D1308" s="7" t="s">
        <v>36</v>
      </c>
      <c r="E1308" s="7"/>
      <c r="F1308" s="7">
        <v>14</v>
      </c>
    </row>
    <row r="1309" spans="2:6" x14ac:dyDescent="0.2">
      <c r="B1309" s="8">
        <v>72738</v>
      </c>
      <c r="C1309" s="6">
        <v>44279</v>
      </c>
      <c r="D1309" s="7" t="s">
        <v>36</v>
      </c>
      <c r="E1309" s="7"/>
      <c r="F1309" s="7">
        <v>16</v>
      </c>
    </row>
    <row r="1310" spans="2:6" x14ac:dyDescent="0.2">
      <c r="B1310" s="8">
        <v>72739</v>
      </c>
      <c r="C1310" s="6">
        <v>44279</v>
      </c>
      <c r="D1310" s="7" t="s">
        <v>36</v>
      </c>
      <c r="E1310" s="7"/>
      <c r="F1310" s="7">
        <v>15.5</v>
      </c>
    </row>
    <row r="1311" spans="2:6" x14ac:dyDescent="0.2">
      <c r="B1311" s="8">
        <v>72740</v>
      </c>
      <c r="C1311" s="6">
        <v>44279</v>
      </c>
      <c r="D1311" s="7" t="s">
        <v>36</v>
      </c>
      <c r="E1311" s="7"/>
      <c r="F1311" s="7">
        <v>14</v>
      </c>
    </row>
    <row r="1312" spans="2:6" x14ac:dyDescent="0.2">
      <c r="B1312" s="8">
        <v>72741</v>
      </c>
      <c r="C1312" s="6">
        <v>44279</v>
      </c>
      <c r="D1312" s="7" t="s">
        <v>36</v>
      </c>
      <c r="E1312" s="7"/>
      <c r="F1312" s="7">
        <v>17</v>
      </c>
    </row>
    <row r="1313" spans="2:6" x14ac:dyDescent="0.2">
      <c r="B1313" s="8">
        <v>72742</v>
      </c>
      <c r="C1313" s="6">
        <v>44279</v>
      </c>
      <c r="D1313" s="7" t="s">
        <v>36</v>
      </c>
      <c r="E1313" s="7"/>
      <c r="F1313" s="7">
        <v>15</v>
      </c>
    </row>
    <row r="1314" spans="2:6" x14ac:dyDescent="0.2">
      <c r="B1314" s="8">
        <v>72743</v>
      </c>
      <c r="C1314" s="6">
        <v>44279</v>
      </c>
      <c r="D1314" s="7" t="s">
        <v>36</v>
      </c>
      <c r="E1314" s="7"/>
      <c r="F1314" s="7">
        <v>14.5</v>
      </c>
    </row>
    <row r="1315" spans="2:6" x14ac:dyDescent="0.2">
      <c r="B1315" s="8">
        <v>72744</v>
      </c>
      <c r="C1315" s="6">
        <v>44279</v>
      </c>
      <c r="D1315" s="7" t="s">
        <v>36</v>
      </c>
      <c r="E1315" s="7"/>
      <c r="F1315" s="7">
        <v>14</v>
      </c>
    </row>
    <row r="1316" spans="2:6" x14ac:dyDescent="0.2">
      <c r="B1316" s="8">
        <v>72745</v>
      </c>
      <c r="C1316" s="6">
        <v>44279</v>
      </c>
      <c r="D1316" s="7" t="s">
        <v>36</v>
      </c>
      <c r="E1316" s="7"/>
      <c r="F1316" s="7">
        <v>14</v>
      </c>
    </row>
    <row r="1317" spans="2:6" x14ac:dyDescent="0.2">
      <c r="B1317" s="8">
        <v>72746</v>
      </c>
      <c r="C1317" s="6">
        <v>44279</v>
      </c>
      <c r="D1317" s="7" t="s">
        <v>36</v>
      </c>
      <c r="E1317" s="7"/>
      <c r="F1317" s="7">
        <v>16</v>
      </c>
    </row>
    <row r="1318" spans="2:6" x14ac:dyDescent="0.2">
      <c r="B1318" s="8">
        <v>72747</v>
      </c>
      <c r="C1318" s="6">
        <v>44279</v>
      </c>
      <c r="D1318" s="7" t="s">
        <v>36</v>
      </c>
      <c r="E1318" s="7"/>
      <c r="F1318" s="7">
        <v>15.5</v>
      </c>
    </row>
    <row r="1319" spans="2:6" x14ac:dyDescent="0.2">
      <c r="B1319" s="8">
        <v>72748</v>
      </c>
      <c r="C1319" s="6">
        <v>44279</v>
      </c>
      <c r="D1319" s="7" t="s">
        <v>36</v>
      </c>
      <c r="E1319" s="7"/>
      <c r="F1319" s="7">
        <v>14</v>
      </c>
    </row>
    <row r="1320" spans="2:6" x14ac:dyDescent="0.2">
      <c r="B1320" s="8">
        <v>72749</v>
      </c>
      <c r="C1320" s="6">
        <v>44279</v>
      </c>
      <c r="D1320" s="7" t="s">
        <v>36</v>
      </c>
      <c r="E1320" s="7"/>
      <c r="F1320" s="7">
        <v>17</v>
      </c>
    </row>
    <row r="1321" spans="2:6" x14ac:dyDescent="0.2">
      <c r="B1321" s="8">
        <v>72750</v>
      </c>
      <c r="C1321" s="6">
        <v>44279</v>
      </c>
      <c r="D1321" s="7" t="s">
        <v>36</v>
      </c>
      <c r="E1321" s="7"/>
      <c r="F1321" s="7">
        <v>15</v>
      </c>
    </row>
    <row r="1322" spans="2:6" x14ac:dyDescent="0.2">
      <c r="B1322" s="8">
        <v>72751</v>
      </c>
      <c r="C1322" s="6">
        <v>44279</v>
      </c>
      <c r="D1322" s="7" t="s">
        <v>36</v>
      </c>
      <c r="E1322" s="7"/>
      <c r="F1322" s="7">
        <v>14.5</v>
      </c>
    </row>
    <row r="1323" spans="2:6" x14ac:dyDescent="0.2">
      <c r="B1323" s="8">
        <v>72752</v>
      </c>
      <c r="C1323" s="6">
        <v>44279</v>
      </c>
      <c r="D1323" s="7" t="s">
        <v>36</v>
      </c>
      <c r="E1323" s="7"/>
      <c r="F1323" s="7">
        <v>14</v>
      </c>
    </row>
    <row r="1324" spans="2:6" x14ac:dyDescent="0.2">
      <c r="B1324" s="8">
        <v>72753</v>
      </c>
      <c r="C1324" s="6">
        <v>44279</v>
      </c>
      <c r="D1324" s="7" t="s">
        <v>36</v>
      </c>
      <c r="E1324" s="7"/>
      <c r="F1324" s="7">
        <v>14</v>
      </c>
    </row>
    <row r="1325" spans="2:6" x14ac:dyDescent="0.2">
      <c r="B1325" s="8">
        <v>72754</v>
      </c>
      <c r="C1325" s="6">
        <v>44279</v>
      </c>
      <c r="D1325" s="7" t="s">
        <v>36</v>
      </c>
      <c r="E1325" s="7"/>
      <c r="F1325" s="7">
        <v>16</v>
      </c>
    </row>
    <row r="1326" spans="2:6" x14ac:dyDescent="0.2">
      <c r="B1326" s="8">
        <v>72755</v>
      </c>
      <c r="C1326" s="6">
        <v>44279</v>
      </c>
      <c r="D1326" s="7" t="s">
        <v>36</v>
      </c>
      <c r="E1326" s="7"/>
      <c r="F1326" s="7">
        <v>15.5</v>
      </c>
    </row>
    <row r="1327" spans="2:6" x14ac:dyDescent="0.2">
      <c r="B1327" s="8">
        <v>72756</v>
      </c>
      <c r="C1327" s="6">
        <v>44279</v>
      </c>
      <c r="D1327" s="7" t="s">
        <v>36</v>
      </c>
      <c r="E1327" s="7"/>
      <c r="F1327" s="7">
        <v>14</v>
      </c>
    </row>
    <row r="1328" spans="2:6" x14ac:dyDescent="0.2">
      <c r="B1328" s="8">
        <v>72757</v>
      </c>
      <c r="C1328" s="6">
        <v>44279</v>
      </c>
      <c r="D1328" s="7" t="s">
        <v>36</v>
      </c>
      <c r="E1328" s="7"/>
      <c r="F1328" s="7">
        <v>17</v>
      </c>
    </row>
    <row r="1329" spans="2:6" x14ac:dyDescent="0.2">
      <c r="B1329" s="8">
        <v>72758</v>
      </c>
      <c r="C1329" s="6">
        <v>44279</v>
      </c>
      <c r="D1329" s="7" t="s">
        <v>36</v>
      </c>
      <c r="E1329" s="7"/>
      <c r="F1329" s="7">
        <v>15</v>
      </c>
    </row>
    <row r="1330" spans="2:6" x14ac:dyDescent="0.2">
      <c r="B1330" s="8">
        <v>72759</v>
      </c>
      <c r="C1330" s="6">
        <v>44279</v>
      </c>
      <c r="D1330" s="7" t="s">
        <v>36</v>
      </c>
      <c r="E1330" s="7"/>
      <c r="F1330" s="7">
        <v>14.5</v>
      </c>
    </row>
    <row r="1331" spans="2:6" x14ac:dyDescent="0.2">
      <c r="B1331" s="8">
        <v>72760</v>
      </c>
      <c r="C1331" s="6">
        <v>44279</v>
      </c>
      <c r="D1331" s="7" t="s">
        <v>36</v>
      </c>
      <c r="E1331" s="7"/>
      <c r="F1331" s="7">
        <v>14</v>
      </c>
    </row>
    <row r="1332" spans="2:6" x14ac:dyDescent="0.2">
      <c r="B1332" s="8">
        <v>72761</v>
      </c>
      <c r="C1332" s="6">
        <v>44279</v>
      </c>
      <c r="D1332" s="7" t="s">
        <v>36</v>
      </c>
      <c r="E1332" s="7"/>
      <c r="F1332" s="7">
        <v>14</v>
      </c>
    </row>
    <row r="1333" spans="2:6" x14ac:dyDescent="0.2">
      <c r="B1333" s="8">
        <v>72762</v>
      </c>
      <c r="C1333" s="6">
        <v>44279</v>
      </c>
      <c r="D1333" s="7" t="s">
        <v>36</v>
      </c>
      <c r="E1333" s="7"/>
      <c r="F1333" s="7">
        <v>16</v>
      </c>
    </row>
    <row r="1334" spans="2:6" x14ac:dyDescent="0.2">
      <c r="B1334" s="8">
        <v>72763</v>
      </c>
      <c r="C1334" s="6">
        <v>44279</v>
      </c>
      <c r="D1334" s="7" t="s">
        <v>36</v>
      </c>
      <c r="E1334" s="7"/>
      <c r="F1334" s="7">
        <v>15.5</v>
      </c>
    </row>
    <row r="1335" spans="2:6" x14ac:dyDescent="0.2">
      <c r="B1335" s="8">
        <v>72764</v>
      </c>
      <c r="C1335" s="6">
        <v>44279</v>
      </c>
      <c r="D1335" s="7" t="s">
        <v>36</v>
      </c>
      <c r="E1335" s="7"/>
      <c r="F1335" s="7">
        <v>14</v>
      </c>
    </row>
    <row r="1336" spans="2:6" x14ac:dyDescent="0.2">
      <c r="B1336" s="8">
        <v>72765</v>
      </c>
      <c r="C1336" s="6">
        <v>44279</v>
      </c>
      <c r="D1336" s="7" t="s">
        <v>36</v>
      </c>
      <c r="E1336" s="7"/>
      <c r="F1336" s="7">
        <v>17</v>
      </c>
    </row>
    <row r="1337" spans="2:6" x14ac:dyDescent="0.2">
      <c r="B1337" s="8">
        <v>72766</v>
      </c>
      <c r="C1337" s="6">
        <v>44279</v>
      </c>
      <c r="D1337" s="7" t="s">
        <v>36</v>
      </c>
      <c r="E1337" s="7"/>
      <c r="F1337" s="7">
        <v>15</v>
      </c>
    </row>
    <row r="1338" spans="2:6" x14ac:dyDescent="0.2">
      <c r="B1338" s="8">
        <v>72767</v>
      </c>
      <c r="C1338" s="6">
        <v>44279</v>
      </c>
      <c r="D1338" s="7" t="s">
        <v>36</v>
      </c>
      <c r="E1338" s="7"/>
      <c r="F1338" s="7">
        <v>14.5</v>
      </c>
    </row>
    <row r="1339" spans="2:6" x14ac:dyDescent="0.2">
      <c r="B1339" s="8">
        <v>72768</v>
      </c>
      <c r="C1339" s="6">
        <v>44279</v>
      </c>
      <c r="D1339" s="7" t="s">
        <v>36</v>
      </c>
      <c r="E1339" s="7"/>
      <c r="F1339" s="7">
        <v>14</v>
      </c>
    </row>
    <row r="1340" spans="2:6" x14ac:dyDescent="0.2">
      <c r="B1340" s="8">
        <v>72769</v>
      </c>
      <c r="C1340" s="6">
        <v>44279</v>
      </c>
      <c r="D1340" s="7" t="s">
        <v>36</v>
      </c>
      <c r="E1340" s="7"/>
      <c r="F1340" s="7">
        <v>14</v>
      </c>
    </row>
    <row r="1341" spans="2:6" x14ac:dyDescent="0.2">
      <c r="B1341" s="8">
        <v>72770</v>
      </c>
      <c r="C1341" s="6">
        <v>44279</v>
      </c>
      <c r="D1341" s="7" t="s">
        <v>36</v>
      </c>
      <c r="E1341" s="7"/>
      <c r="F1341" s="7">
        <v>16</v>
      </c>
    </row>
    <row r="1342" spans="2:6" x14ac:dyDescent="0.2">
      <c r="B1342" s="8">
        <v>72771</v>
      </c>
      <c r="C1342" s="6">
        <v>44279</v>
      </c>
      <c r="D1342" s="7" t="s">
        <v>36</v>
      </c>
      <c r="E1342" s="7"/>
      <c r="F1342" s="7">
        <v>15.5</v>
      </c>
    </row>
    <row r="1343" spans="2:6" x14ac:dyDescent="0.2">
      <c r="B1343" s="8">
        <v>72772</v>
      </c>
      <c r="C1343" s="6">
        <v>44279</v>
      </c>
      <c r="D1343" s="7" t="s">
        <v>36</v>
      </c>
      <c r="E1343" s="7"/>
      <c r="F1343" s="7">
        <v>14</v>
      </c>
    </row>
    <row r="1344" spans="2:6" x14ac:dyDescent="0.2">
      <c r="B1344" s="8">
        <v>72773</v>
      </c>
      <c r="C1344" s="6">
        <v>44279</v>
      </c>
      <c r="D1344" s="7" t="s">
        <v>36</v>
      </c>
      <c r="E1344" s="7"/>
      <c r="F1344" s="7">
        <v>15</v>
      </c>
    </row>
    <row r="1345" spans="2:6" x14ac:dyDescent="0.2">
      <c r="B1345" s="8">
        <v>72774</v>
      </c>
      <c r="C1345" s="6">
        <v>44279</v>
      </c>
      <c r="D1345" s="7" t="s">
        <v>36</v>
      </c>
      <c r="E1345" s="7"/>
      <c r="F1345" s="7">
        <v>14.5</v>
      </c>
    </row>
    <row r="1346" spans="2:6" x14ac:dyDescent="0.2">
      <c r="B1346" s="8">
        <v>72775</v>
      </c>
      <c r="C1346" s="6">
        <v>44279</v>
      </c>
      <c r="D1346" s="7" t="s">
        <v>36</v>
      </c>
      <c r="E1346" s="7"/>
      <c r="F1346" s="7">
        <v>14</v>
      </c>
    </row>
    <row r="1347" spans="2:6" x14ac:dyDescent="0.2">
      <c r="B1347" s="8">
        <v>72776</v>
      </c>
      <c r="C1347" s="6">
        <v>44279</v>
      </c>
      <c r="D1347" s="7" t="s">
        <v>36</v>
      </c>
      <c r="E1347" s="7"/>
      <c r="F1347" s="7">
        <v>14</v>
      </c>
    </row>
    <row r="1348" spans="2:6" x14ac:dyDescent="0.2">
      <c r="B1348" s="8">
        <v>72777</v>
      </c>
      <c r="C1348" s="6">
        <v>44279</v>
      </c>
      <c r="D1348" s="7" t="s">
        <v>36</v>
      </c>
      <c r="E1348" s="7"/>
      <c r="F1348" s="7">
        <v>16</v>
      </c>
    </row>
    <row r="1349" spans="2:6" x14ac:dyDescent="0.2">
      <c r="B1349" s="8">
        <v>72778</v>
      </c>
      <c r="C1349" s="6">
        <v>44279</v>
      </c>
      <c r="D1349" s="7" t="s">
        <v>36</v>
      </c>
      <c r="E1349" s="7"/>
      <c r="F1349" s="7">
        <v>15.5</v>
      </c>
    </row>
    <row r="1350" spans="2:6" x14ac:dyDescent="0.2">
      <c r="B1350" s="8">
        <v>72779</v>
      </c>
      <c r="C1350" s="6">
        <v>44279</v>
      </c>
      <c r="D1350" s="7" t="s">
        <v>36</v>
      </c>
      <c r="E1350" s="7"/>
      <c r="F1350" s="7">
        <v>15</v>
      </c>
    </row>
    <row r="1351" spans="2:6" x14ac:dyDescent="0.2">
      <c r="B1351" s="8">
        <v>72780</v>
      </c>
      <c r="C1351" s="6">
        <v>44279</v>
      </c>
      <c r="D1351" s="7" t="s">
        <v>36</v>
      </c>
      <c r="E1351" s="7"/>
      <c r="F1351" s="7">
        <v>14</v>
      </c>
    </row>
    <row r="1352" spans="2:6" x14ac:dyDescent="0.2">
      <c r="B1352" s="8">
        <v>72781</v>
      </c>
      <c r="C1352" s="6">
        <v>44279</v>
      </c>
      <c r="D1352" s="7" t="s">
        <v>36</v>
      </c>
      <c r="E1352" s="7"/>
      <c r="F1352" s="7">
        <v>14.5</v>
      </c>
    </row>
    <row r="1353" spans="2:6" x14ac:dyDescent="0.2">
      <c r="B1353" s="8">
        <v>72782</v>
      </c>
      <c r="C1353" s="6">
        <v>44279</v>
      </c>
      <c r="D1353" s="7" t="s">
        <v>36</v>
      </c>
      <c r="E1353" s="7"/>
      <c r="F1353" s="7">
        <v>14</v>
      </c>
    </row>
    <row r="1354" spans="2:6" x14ac:dyDescent="0.2">
      <c r="B1354" s="8">
        <v>72783</v>
      </c>
      <c r="C1354" s="6">
        <v>44279</v>
      </c>
      <c r="D1354" s="7" t="s">
        <v>36</v>
      </c>
      <c r="E1354" s="7"/>
      <c r="F1354" s="7">
        <v>14</v>
      </c>
    </row>
    <row r="1355" spans="2:6" x14ac:dyDescent="0.2">
      <c r="B1355" s="8">
        <v>72784</v>
      </c>
      <c r="C1355" s="6">
        <v>44279</v>
      </c>
      <c r="D1355" s="7" t="s">
        <v>36</v>
      </c>
      <c r="E1355" s="7"/>
      <c r="F1355" s="7">
        <v>16</v>
      </c>
    </row>
    <row r="1356" spans="2:6" x14ac:dyDescent="0.2">
      <c r="B1356" s="8">
        <v>72785</v>
      </c>
      <c r="C1356" s="6">
        <v>44279</v>
      </c>
      <c r="D1356" s="7" t="s">
        <v>36</v>
      </c>
      <c r="E1356" s="7"/>
      <c r="F1356" s="7">
        <v>15.5</v>
      </c>
    </row>
    <row r="1357" spans="2:6" x14ac:dyDescent="0.2">
      <c r="B1357" s="8">
        <v>72786</v>
      </c>
      <c r="C1357" s="6">
        <v>44279</v>
      </c>
      <c r="D1357" s="7" t="s">
        <v>36</v>
      </c>
      <c r="E1357" s="7"/>
      <c r="F1357" s="7">
        <v>14</v>
      </c>
    </row>
    <row r="1358" spans="2:6" x14ac:dyDescent="0.2">
      <c r="B1358" s="8">
        <v>72787</v>
      </c>
      <c r="C1358" s="6">
        <v>44279</v>
      </c>
      <c r="D1358" s="7" t="s">
        <v>36</v>
      </c>
      <c r="E1358" s="7"/>
      <c r="F1358" s="7">
        <v>15</v>
      </c>
    </row>
    <row r="1359" spans="2:6" x14ac:dyDescent="0.2">
      <c r="B1359" s="8">
        <v>72788</v>
      </c>
      <c r="C1359" s="6">
        <v>44279</v>
      </c>
      <c r="D1359" s="7" t="s">
        <v>36</v>
      </c>
      <c r="E1359" s="7"/>
      <c r="F1359" s="7">
        <v>14.5</v>
      </c>
    </row>
    <row r="1360" spans="2:6" x14ac:dyDescent="0.2">
      <c r="B1360" s="8">
        <v>72789</v>
      </c>
      <c r="C1360" s="6">
        <v>44279</v>
      </c>
      <c r="D1360" s="7" t="s">
        <v>36</v>
      </c>
      <c r="E1360" s="7"/>
      <c r="F1360" s="7">
        <v>14</v>
      </c>
    </row>
    <row r="1361" spans="2:6" x14ac:dyDescent="0.2">
      <c r="B1361" s="8">
        <v>72790</v>
      </c>
      <c r="C1361" s="6">
        <v>44279</v>
      </c>
      <c r="D1361" s="7" t="s">
        <v>36</v>
      </c>
      <c r="E1361" s="7"/>
      <c r="F1361" s="7">
        <v>14</v>
      </c>
    </row>
    <row r="1362" spans="2:6" x14ac:dyDescent="0.2">
      <c r="B1362" s="8">
        <v>72791</v>
      </c>
      <c r="C1362" s="6">
        <v>44279</v>
      </c>
      <c r="D1362" s="7" t="s">
        <v>36</v>
      </c>
      <c r="E1362" s="7"/>
      <c r="F1362" s="7">
        <v>16</v>
      </c>
    </row>
    <row r="1363" spans="2:6" x14ac:dyDescent="0.2">
      <c r="B1363" s="8">
        <v>72792</v>
      </c>
      <c r="C1363" s="6">
        <v>44279</v>
      </c>
      <c r="D1363" s="7" t="s">
        <v>36</v>
      </c>
      <c r="E1363" s="7"/>
      <c r="F1363" s="7">
        <v>15.5</v>
      </c>
    </row>
    <row r="1364" spans="2:6" x14ac:dyDescent="0.2">
      <c r="B1364" s="8">
        <v>72793</v>
      </c>
      <c r="C1364" s="6">
        <v>44279</v>
      </c>
      <c r="D1364" s="7" t="s">
        <v>36</v>
      </c>
      <c r="E1364" s="7"/>
      <c r="F1364" s="7">
        <v>14</v>
      </c>
    </row>
    <row r="1365" spans="2:6" x14ac:dyDescent="0.2">
      <c r="B1365" s="8">
        <v>72794</v>
      </c>
      <c r="C1365" s="6">
        <v>44279</v>
      </c>
      <c r="D1365" s="7" t="s">
        <v>36</v>
      </c>
      <c r="E1365" s="7"/>
      <c r="F1365" s="7">
        <v>15</v>
      </c>
    </row>
    <row r="1366" spans="2:6" x14ac:dyDescent="0.2">
      <c r="B1366" s="8">
        <v>72795</v>
      </c>
      <c r="C1366" s="6">
        <v>44279</v>
      </c>
      <c r="D1366" s="7" t="s">
        <v>36</v>
      </c>
      <c r="E1366" s="7"/>
      <c r="F1366" s="7">
        <v>14.5</v>
      </c>
    </row>
    <row r="1367" spans="2:6" x14ac:dyDescent="0.2">
      <c r="B1367" s="8">
        <v>72796</v>
      </c>
      <c r="C1367" s="6">
        <v>44279</v>
      </c>
      <c r="D1367" s="7" t="s">
        <v>36</v>
      </c>
      <c r="E1367" s="7"/>
      <c r="F1367" s="7">
        <v>14</v>
      </c>
    </row>
    <row r="1368" spans="2:6" x14ac:dyDescent="0.2">
      <c r="B1368" s="8">
        <v>72797</v>
      </c>
      <c r="C1368" s="6">
        <v>44279</v>
      </c>
      <c r="D1368" s="7" t="s">
        <v>36</v>
      </c>
      <c r="E1368" s="7"/>
      <c r="F1368" s="7">
        <v>14</v>
      </c>
    </row>
    <row r="1369" spans="2:6" x14ac:dyDescent="0.2">
      <c r="B1369" s="8">
        <v>72798</v>
      </c>
      <c r="C1369" s="6">
        <v>44279</v>
      </c>
      <c r="D1369" s="7" t="s">
        <v>36</v>
      </c>
      <c r="E1369" s="7"/>
      <c r="F1369" s="7">
        <v>16</v>
      </c>
    </row>
    <row r="1370" spans="2:6" x14ac:dyDescent="0.2">
      <c r="B1370" s="8">
        <v>72799</v>
      </c>
      <c r="C1370" s="6">
        <v>44279</v>
      </c>
      <c r="D1370" s="7" t="s">
        <v>36</v>
      </c>
      <c r="E1370" s="7"/>
      <c r="F1370" s="7">
        <v>15</v>
      </c>
    </row>
    <row r="1371" spans="2:6" x14ac:dyDescent="0.2">
      <c r="B1371" s="8">
        <v>72800</v>
      </c>
      <c r="C1371" s="6">
        <v>44279</v>
      </c>
      <c r="D1371" s="7" t="s">
        <v>36</v>
      </c>
      <c r="E1371" s="7"/>
      <c r="F1371" s="7">
        <v>14</v>
      </c>
    </row>
    <row r="1372" spans="2:6" x14ac:dyDescent="0.2">
      <c r="B1372" s="8">
        <v>72801</v>
      </c>
      <c r="C1372" s="6">
        <v>44279</v>
      </c>
      <c r="D1372" s="7" t="s">
        <v>36</v>
      </c>
      <c r="E1372" s="7"/>
      <c r="F1372" s="7">
        <v>15</v>
      </c>
    </row>
    <row r="1373" spans="2:6" x14ac:dyDescent="0.2">
      <c r="B1373" s="8">
        <v>72802</v>
      </c>
      <c r="C1373" s="6">
        <v>44279</v>
      </c>
      <c r="D1373" s="7" t="s">
        <v>36</v>
      </c>
      <c r="E1373" s="7"/>
      <c r="F1373" s="7">
        <v>14.5</v>
      </c>
    </row>
    <row r="1374" spans="2:6" x14ac:dyDescent="0.2">
      <c r="B1374" s="8">
        <v>72803</v>
      </c>
      <c r="C1374" s="6">
        <v>44279</v>
      </c>
      <c r="D1374" s="7" t="s">
        <v>36</v>
      </c>
      <c r="E1374" s="7"/>
      <c r="F1374" s="7">
        <v>14</v>
      </c>
    </row>
    <row r="1375" spans="2:6" x14ac:dyDescent="0.2">
      <c r="B1375" s="8">
        <v>72804</v>
      </c>
      <c r="C1375" s="6">
        <v>44279</v>
      </c>
      <c r="D1375" s="7" t="s">
        <v>36</v>
      </c>
      <c r="E1375" s="7"/>
      <c r="F1375" s="7">
        <v>14</v>
      </c>
    </row>
    <row r="1376" spans="2:6" x14ac:dyDescent="0.2">
      <c r="B1376" s="8">
        <v>72805</v>
      </c>
      <c r="C1376" s="6">
        <v>44279</v>
      </c>
      <c r="D1376" s="7" t="s">
        <v>36</v>
      </c>
      <c r="E1376" s="7"/>
      <c r="F1376" s="7">
        <v>16</v>
      </c>
    </row>
    <row r="1377" spans="2:6" x14ac:dyDescent="0.2">
      <c r="B1377" s="8">
        <v>72806</v>
      </c>
      <c r="C1377" s="6">
        <v>44279</v>
      </c>
      <c r="D1377" s="7" t="s">
        <v>36</v>
      </c>
      <c r="E1377" s="7"/>
      <c r="F1377" s="7">
        <v>15.5</v>
      </c>
    </row>
    <row r="1378" spans="2:6" x14ac:dyDescent="0.2">
      <c r="B1378" s="8">
        <v>72807</v>
      </c>
      <c r="C1378" s="6">
        <v>44279</v>
      </c>
      <c r="D1378" s="7" t="s">
        <v>36</v>
      </c>
      <c r="E1378" s="7"/>
      <c r="F1378" s="7">
        <v>14</v>
      </c>
    </row>
    <row r="1379" spans="2:6" x14ac:dyDescent="0.2">
      <c r="B1379" s="8">
        <v>72808</v>
      </c>
      <c r="C1379" s="6">
        <v>44279</v>
      </c>
      <c r="D1379" s="7" t="s">
        <v>36</v>
      </c>
      <c r="E1379" s="7"/>
      <c r="F1379" s="7">
        <v>15</v>
      </c>
    </row>
    <row r="1380" spans="2:6" x14ac:dyDescent="0.2">
      <c r="B1380" s="8">
        <v>72809</v>
      </c>
      <c r="C1380" s="6">
        <v>44279</v>
      </c>
      <c r="D1380" s="7" t="s">
        <v>36</v>
      </c>
      <c r="E1380" s="7"/>
      <c r="F1380" s="7">
        <v>14.5</v>
      </c>
    </row>
    <row r="1381" spans="2:6" x14ac:dyDescent="0.2">
      <c r="B1381" s="8">
        <v>72810</v>
      </c>
      <c r="C1381" s="6">
        <v>44279</v>
      </c>
      <c r="D1381" s="7" t="s">
        <v>36</v>
      </c>
      <c r="E1381" s="7"/>
      <c r="F1381" s="7">
        <v>14</v>
      </c>
    </row>
    <row r="1382" spans="2:6" x14ac:dyDescent="0.2">
      <c r="B1382" s="8">
        <v>72811</v>
      </c>
      <c r="C1382" s="6">
        <v>44279</v>
      </c>
      <c r="D1382" s="7" t="s">
        <v>36</v>
      </c>
      <c r="E1382" s="7"/>
      <c r="F1382" s="7">
        <v>15.5</v>
      </c>
    </row>
    <row r="1383" spans="2:6" x14ac:dyDescent="0.2">
      <c r="B1383" s="8">
        <v>72812</v>
      </c>
      <c r="C1383" s="6">
        <v>44279</v>
      </c>
      <c r="D1383" s="7" t="s">
        <v>36</v>
      </c>
      <c r="E1383" s="7"/>
      <c r="F1383" s="7">
        <v>14</v>
      </c>
    </row>
    <row r="1384" spans="2:6" x14ac:dyDescent="0.2">
      <c r="B1384" s="8">
        <v>72813</v>
      </c>
      <c r="C1384" s="6">
        <v>44279</v>
      </c>
      <c r="D1384" s="7" t="s">
        <v>36</v>
      </c>
      <c r="E1384" s="7"/>
      <c r="F1384" s="7">
        <v>15</v>
      </c>
    </row>
    <row r="1385" spans="2:6" x14ac:dyDescent="0.2">
      <c r="B1385" s="8">
        <v>72814</v>
      </c>
      <c r="C1385" s="6">
        <v>44280</v>
      </c>
      <c r="D1385" s="7" t="s">
        <v>36</v>
      </c>
      <c r="E1385" s="7"/>
      <c r="F1385" s="7">
        <v>15</v>
      </c>
    </row>
    <row r="1386" spans="2:6" x14ac:dyDescent="0.2">
      <c r="B1386" s="8">
        <v>72815</v>
      </c>
      <c r="C1386" s="6">
        <v>44280</v>
      </c>
      <c r="D1386" s="7" t="s">
        <v>36</v>
      </c>
      <c r="E1386" s="7"/>
      <c r="F1386" s="7">
        <v>15.5</v>
      </c>
    </row>
    <row r="1387" spans="2:6" x14ac:dyDescent="0.2">
      <c r="B1387" s="8">
        <v>72816</v>
      </c>
      <c r="C1387" s="6">
        <v>44280</v>
      </c>
      <c r="D1387" s="7" t="s">
        <v>36</v>
      </c>
      <c r="E1387" s="7"/>
      <c r="F1387" s="7">
        <v>14</v>
      </c>
    </row>
    <row r="1388" spans="2:6" x14ac:dyDescent="0.2">
      <c r="B1388" s="8">
        <v>72817</v>
      </c>
      <c r="C1388" s="6">
        <v>44280</v>
      </c>
      <c r="D1388" s="7" t="s">
        <v>36</v>
      </c>
      <c r="E1388" s="7"/>
      <c r="F1388" s="7">
        <v>14.5</v>
      </c>
    </row>
    <row r="1389" spans="2:6" x14ac:dyDescent="0.2">
      <c r="B1389" s="8">
        <v>72818</v>
      </c>
      <c r="C1389" s="6">
        <v>44280</v>
      </c>
      <c r="D1389" s="7" t="s">
        <v>36</v>
      </c>
      <c r="E1389" s="7"/>
      <c r="F1389" s="7">
        <v>15.5</v>
      </c>
    </row>
    <row r="1390" spans="2:6" x14ac:dyDescent="0.2">
      <c r="B1390" s="8">
        <v>72819</v>
      </c>
      <c r="C1390" s="6">
        <v>44280</v>
      </c>
      <c r="D1390" s="7" t="s">
        <v>36</v>
      </c>
      <c r="E1390" s="7"/>
      <c r="F1390" s="7">
        <v>15</v>
      </c>
    </row>
    <row r="1391" spans="2:6" x14ac:dyDescent="0.2">
      <c r="B1391" s="8">
        <v>72820</v>
      </c>
      <c r="C1391" s="6">
        <v>44280</v>
      </c>
      <c r="D1391" s="7" t="s">
        <v>36</v>
      </c>
      <c r="E1391" s="7"/>
      <c r="F1391" s="7">
        <v>14</v>
      </c>
    </row>
    <row r="1392" spans="2:6" x14ac:dyDescent="0.2">
      <c r="B1392" s="8">
        <v>72821</v>
      </c>
      <c r="C1392" s="6">
        <v>44280</v>
      </c>
      <c r="D1392" s="7" t="s">
        <v>36</v>
      </c>
      <c r="E1392" s="7"/>
      <c r="F1392" s="7">
        <v>14.5</v>
      </c>
    </row>
    <row r="1393" spans="2:6" x14ac:dyDescent="0.2">
      <c r="B1393" s="8">
        <v>72822</v>
      </c>
      <c r="C1393" s="6">
        <v>44280</v>
      </c>
      <c r="D1393" s="7" t="s">
        <v>36</v>
      </c>
      <c r="E1393" s="7"/>
      <c r="F1393" s="7">
        <v>15.5</v>
      </c>
    </row>
    <row r="1394" spans="2:6" x14ac:dyDescent="0.2">
      <c r="B1394" s="8">
        <v>72823</v>
      </c>
      <c r="C1394" s="6">
        <v>44280</v>
      </c>
      <c r="D1394" s="7" t="s">
        <v>36</v>
      </c>
      <c r="E1394" s="7"/>
      <c r="F1394" s="7">
        <v>15</v>
      </c>
    </row>
    <row r="1395" spans="2:6" x14ac:dyDescent="0.2">
      <c r="B1395" s="8">
        <v>72824</v>
      </c>
      <c r="C1395" s="6">
        <v>44280</v>
      </c>
      <c r="D1395" s="7" t="s">
        <v>36</v>
      </c>
      <c r="E1395" s="7"/>
      <c r="F1395" s="7">
        <v>14</v>
      </c>
    </row>
    <row r="1396" spans="2:6" x14ac:dyDescent="0.2">
      <c r="B1396" s="8">
        <v>72825</v>
      </c>
      <c r="C1396" s="6">
        <v>44280</v>
      </c>
      <c r="D1396" s="7" t="s">
        <v>36</v>
      </c>
      <c r="E1396" s="7"/>
      <c r="F1396" s="7">
        <v>14.5</v>
      </c>
    </row>
    <row r="1397" spans="2:6" x14ac:dyDescent="0.2">
      <c r="B1397" s="8">
        <v>72826</v>
      </c>
      <c r="C1397" s="6">
        <v>44280</v>
      </c>
      <c r="D1397" s="7" t="s">
        <v>36</v>
      </c>
      <c r="E1397" s="7"/>
      <c r="F1397" s="7">
        <v>15.5</v>
      </c>
    </row>
    <row r="1398" spans="2:6" x14ac:dyDescent="0.2">
      <c r="B1398" s="8">
        <v>72827</v>
      </c>
      <c r="C1398" s="6">
        <v>44280</v>
      </c>
      <c r="D1398" s="7" t="s">
        <v>36</v>
      </c>
      <c r="E1398" s="7"/>
      <c r="F1398" s="7">
        <v>15</v>
      </c>
    </row>
    <row r="1399" spans="2:6" x14ac:dyDescent="0.2">
      <c r="B1399" s="8">
        <v>72828</v>
      </c>
      <c r="C1399" s="6">
        <v>44280</v>
      </c>
      <c r="D1399" s="7" t="s">
        <v>36</v>
      </c>
      <c r="E1399" s="7"/>
      <c r="F1399" s="7">
        <v>14</v>
      </c>
    </row>
    <row r="1400" spans="2:6" x14ac:dyDescent="0.2">
      <c r="B1400" s="8">
        <v>72829</v>
      </c>
      <c r="C1400" s="6">
        <v>44280</v>
      </c>
      <c r="D1400" s="7" t="s">
        <v>36</v>
      </c>
      <c r="E1400" s="7"/>
      <c r="F1400" s="7">
        <v>14.5</v>
      </c>
    </row>
    <row r="1401" spans="2:6" x14ac:dyDescent="0.2">
      <c r="B1401" s="8">
        <v>72830</v>
      </c>
      <c r="C1401" s="6">
        <v>44280</v>
      </c>
      <c r="D1401" s="7" t="s">
        <v>36</v>
      </c>
      <c r="E1401" s="7"/>
      <c r="F1401" s="7">
        <v>15.5</v>
      </c>
    </row>
    <row r="1402" spans="2:6" x14ac:dyDescent="0.2">
      <c r="B1402" s="8">
        <v>72831</v>
      </c>
      <c r="C1402" s="6">
        <v>44280</v>
      </c>
      <c r="D1402" s="7" t="s">
        <v>36</v>
      </c>
      <c r="E1402" s="7"/>
      <c r="F1402" s="7">
        <v>15</v>
      </c>
    </row>
    <row r="1403" spans="2:6" x14ac:dyDescent="0.2">
      <c r="B1403" s="8">
        <v>72832</v>
      </c>
      <c r="C1403" s="6">
        <v>44280</v>
      </c>
      <c r="D1403" s="7" t="s">
        <v>36</v>
      </c>
      <c r="E1403" s="7"/>
      <c r="F1403" s="7">
        <v>14</v>
      </c>
    </row>
    <row r="1404" spans="2:6" x14ac:dyDescent="0.2">
      <c r="B1404" s="8">
        <v>72833</v>
      </c>
      <c r="C1404" s="6">
        <v>44280</v>
      </c>
      <c r="D1404" s="7" t="s">
        <v>36</v>
      </c>
      <c r="E1404" s="7"/>
      <c r="F1404" s="7">
        <v>14.5</v>
      </c>
    </row>
    <row r="1405" spans="2:6" x14ac:dyDescent="0.2">
      <c r="B1405" s="8">
        <v>72834</v>
      </c>
      <c r="C1405" s="6">
        <v>44280</v>
      </c>
      <c r="D1405" s="7" t="s">
        <v>36</v>
      </c>
      <c r="E1405" s="7"/>
      <c r="F1405" s="7">
        <v>14</v>
      </c>
    </row>
    <row r="1406" spans="2:6" x14ac:dyDescent="0.2">
      <c r="B1406" s="8">
        <v>72835</v>
      </c>
      <c r="C1406" s="6">
        <v>44280</v>
      </c>
      <c r="D1406" s="7" t="s">
        <v>36</v>
      </c>
      <c r="E1406" s="7"/>
      <c r="F1406" s="7">
        <v>15.5</v>
      </c>
    </row>
    <row r="1407" spans="2:6" x14ac:dyDescent="0.2">
      <c r="B1407" s="8">
        <v>72836</v>
      </c>
      <c r="C1407" s="6">
        <v>44280</v>
      </c>
      <c r="D1407" s="7" t="s">
        <v>36</v>
      </c>
      <c r="E1407" s="7"/>
      <c r="F1407" s="7">
        <v>15</v>
      </c>
    </row>
    <row r="1408" spans="2:6" x14ac:dyDescent="0.2">
      <c r="B1408" s="8">
        <v>72837</v>
      </c>
      <c r="C1408" s="6">
        <v>44280</v>
      </c>
      <c r="D1408" s="7" t="s">
        <v>36</v>
      </c>
      <c r="E1408" s="7"/>
      <c r="F1408" s="7">
        <v>14</v>
      </c>
    </row>
    <row r="1409" spans="2:6" x14ac:dyDescent="0.2">
      <c r="B1409" s="8">
        <v>72838</v>
      </c>
      <c r="C1409" s="6">
        <v>44280</v>
      </c>
      <c r="D1409" s="7" t="s">
        <v>36</v>
      </c>
      <c r="E1409" s="7"/>
      <c r="F1409" s="7">
        <v>14.5</v>
      </c>
    </row>
    <row r="1410" spans="2:6" x14ac:dyDescent="0.2">
      <c r="B1410" s="8">
        <v>72839</v>
      </c>
      <c r="C1410" s="6">
        <v>44280</v>
      </c>
      <c r="D1410" s="7" t="s">
        <v>36</v>
      </c>
      <c r="E1410" s="7"/>
      <c r="F1410" s="7">
        <v>14</v>
      </c>
    </row>
    <row r="1411" spans="2:6" x14ac:dyDescent="0.2">
      <c r="B1411" s="8">
        <v>72840</v>
      </c>
      <c r="C1411" s="6">
        <v>44280</v>
      </c>
      <c r="D1411" s="7" t="s">
        <v>36</v>
      </c>
      <c r="E1411" s="7"/>
      <c r="F1411" s="7">
        <v>15.5</v>
      </c>
    </row>
    <row r="1412" spans="2:6" x14ac:dyDescent="0.2">
      <c r="B1412" s="8">
        <v>72841</v>
      </c>
      <c r="C1412" s="6">
        <v>44280</v>
      </c>
      <c r="D1412" s="7" t="s">
        <v>36</v>
      </c>
      <c r="E1412" s="7"/>
      <c r="F1412" s="7">
        <v>15</v>
      </c>
    </row>
    <row r="1413" spans="2:6" x14ac:dyDescent="0.2">
      <c r="B1413" s="8">
        <v>72842</v>
      </c>
      <c r="C1413" s="6">
        <v>44280</v>
      </c>
      <c r="D1413" s="7" t="s">
        <v>36</v>
      </c>
      <c r="E1413" s="7"/>
      <c r="F1413" s="7">
        <v>14</v>
      </c>
    </row>
    <row r="1414" spans="2:6" x14ac:dyDescent="0.2">
      <c r="B1414" s="8">
        <v>72843</v>
      </c>
      <c r="C1414" s="6">
        <v>44280</v>
      </c>
      <c r="D1414" s="7" t="s">
        <v>36</v>
      </c>
      <c r="E1414" s="7"/>
      <c r="F1414" s="7">
        <v>14.5</v>
      </c>
    </row>
    <row r="1415" spans="2:6" x14ac:dyDescent="0.2">
      <c r="B1415" s="8">
        <v>72844</v>
      </c>
      <c r="C1415" s="6">
        <v>44280</v>
      </c>
      <c r="D1415" s="7" t="s">
        <v>36</v>
      </c>
      <c r="E1415" s="7"/>
      <c r="F1415" s="7">
        <v>14</v>
      </c>
    </row>
    <row r="1416" spans="2:6" x14ac:dyDescent="0.2">
      <c r="B1416" s="8">
        <v>72845</v>
      </c>
      <c r="C1416" s="6">
        <v>44280</v>
      </c>
      <c r="D1416" s="7" t="s">
        <v>36</v>
      </c>
      <c r="E1416" s="7"/>
      <c r="F1416" s="7">
        <v>15.5</v>
      </c>
    </row>
    <row r="1417" spans="2:6" x14ac:dyDescent="0.2">
      <c r="B1417" s="8">
        <v>72846</v>
      </c>
      <c r="C1417" s="6">
        <v>44280</v>
      </c>
      <c r="D1417" s="7" t="s">
        <v>36</v>
      </c>
      <c r="E1417" s="7"/>
      <c r="F1417" s="7">
        <v>14</v>
      </c>
    </row>
    <row r="1418" spans="2:6" x14ac:dyDescent="0.2">
      <c r="B1418" s="8">
        <v>72847</v>
      </c>
      <c r="C1418" s="6">
        <v>44280</v>
      </c>
      <c r="D1418" s="7" t="s">
        <v>36</v>
      </c>
      <c r="E1418" s="7"/>
      <c r="F1418" s="7">
        <v>15</v>
      </c>
    </row>
    <row r="1419" spans="2:6" x14ac:dyDescent="0.2">
      <c r="B1419" s="8">
        <v>72848</v>
      </c>
      <c r="C1419" s="6">
        <v>44280</v>
      </c>
      <c r="D1419" s="7" t="s">
        <v>36</v>
      </c>
      <c r="E1419" s="7"/>
      <c r="F1419" s="7">
        <v>14.5</v>
      </c>
    </row>
    <row r="1420" spans="2:6" x14ac:dyDescent="0.2">
      <c r="B1420" s="8">
        <v>72849</v>
      </c>
      <c r="C1420" s="6">
        <v>44280</v>
      </c>
      <c r="D1420" s="7" t="s">
        <v>36</v>
      </c>
      <c r="E1420" s="7"/>
      <c r="F1420" s="7">
        <v>14</v>
      </c>
    </row>
    <row r="1421" spans="2:6" x14ac:dyDescent="0.2">
      <c r="B1421" s="8">
        <v>72850</v>
      </c>
      <c r="C1421" s="6">
        <v>44280</v>
      </c>
      <c r="D1421" s="7" t="s">
        <v>36</v>
      </c>
      <c r="E1421" s="7"/>
      <c r="F1421" s="7">
        <v>15.5</v>
      </c>
    </row>
    <row r="1422" spans="2:6" x14ac:dyDescent="0.2">
      <c r="B1422" s="8">
        <v>72851</v>
      </c>
      <c r="C1422" s="6">
        <v>44280</v>
      </c>
      <c r="D1422" s="7" t="s">
        <v>36</v>
      </c>
      <c r="E1422" s="7"/>
      <c r="F1422" s="7">
        <v>14</v>
      </c>
    </row>
    <row r="1423" spans="2:6" x14ac:dyDescent="0.2">
      <c r="B1423" s="8">
        <v>72852</v>
      </c>
      <c r="C1423" s="6">
        <v>44280</v>
      </c>
      <c r="D1423" s="7" t="s">
        <v>36</v>
      </c>
      <c r="E1423" s="7"/>
      <c r="F1423" s="7">
        <v>15</v>
      </c>
    </row>
    <row r="1424" spans="2:6" x14ac:dyDescent="0.2">
      <c r="B1424" s="8">
        <v>72853</v>
      </c>
      <c r="C1424" s="6">
        <v>44280</v>
      </c>
      <c r="D1424" s="7" t="s">
        <v>36</v>
      </c>
      <c r="E1424" s="7"/>
      <c r="F1424" s="7">
        <v>14.5</v>
      </c>
    </row>
    <row r="1425" spans="2:6" x14ac:dyDescent="0.2">
      <c r="B1425" s="8">
        <v>72854</v>
      </c>
      <c r="C1425" s="6">
        <v>44280</v>
      </c>
      <c r="D1425" s="7" t="s">
        <v>36</v>
      </c>
      <c r="E1425" s="7"/>
      <c r="F1425" s="7">
        <v>14</v>
      </c>
    </row>
    <row r="1426" spans="2:6" x14ac:dyDescent="0.2">
      <c r="B1426" s="8">
        <v>72855</v>
      </c>
      <c r="C1426" s="6">
        <v>44284</v>
      </c>
      <c r="D1426" s="7" t="s">
        <v>36</v>
      </c>
      <c r="E1426" s="7"/>
      <c r="F1426" s="7">
        <v>14</v>
      </c>
    </row>
    <row r="1427" spans="2:6" x14ac:dyDescent="0.2">
      <c r="B1427" s="8">
        <v>72856</v>
      </c>
      <c r="C1427" s="6">
        <v>44284</v>
      </c>
      <c r="D1427" s="7" t="s">
        <v>36</v>
      </c>
      <c r="E1427" s="7"/>
      <c r="F1427" s="7">
        <v>14</v>
      </c>
    </row>
    <row r="1428" spans="2:6" x14ac:dyDescent="0.2">
      <c r="B1428" s="8">
        <v>72857</v>
      </c>
      <c r="C1428" s="6">
        <v>44284</v>
      </c>
      <c r="D1428" s="7" t="s">
        <v>36</v>
      </c>
      <c r="E1428" s="7"/>
      <c r="F1428" s="7">
        <v>15.5</v>
      </c>
    </row>
    <row r="1429" spans="2:6" x14ac:dyDescent="0.2">
      <c r="B1429" s="8">
        <v>72858</v>
      </c>
      <c r="C1429" s="6">
        <v>44284</v>
      </c>
      <c r="D1429" s="7" t="s">
        <v>36</v>
      </c>
      <c r="E1429" s="7"/>
      <c r="F1429" s="7">
        <v>15</v>
      </c>
    </row>
    <row r="1430" spans="2:6" x14ac:dyDescent="0.2">
      <c r="B1430" s="8">
        <v>72859</v>
      </c>
      <c r="C1430" s="6">
        <v>44284</v>
      </c>
      <c r="D1430" s="7" t="s">
        <v>36</v>
      </c>
      <c r="E1430" s="7"/>
      <c r="F1430" s="7">
        <v>13.5</v>
      </c>
    </row>
    <row r="1431" spans="2:6" x14ac:dyDescent="0.2">
      <c r="B1431" s="8">
        <v>72860</v>
      </c>
      <c r="C1431" s="6">
        <v>44284</v>
      </c>
      <c r="D1431" s="7" t="s">
        <v>36</v>
      </c>
      <c r="E1431" s="7"/>
      <c r="F1431" s="7">
        <v>14.5</v>
      </c>
    </row>
    <row r="1432" spans="2:6" x14ac:dyDescent="0.2">
      <c r="B1432" s="8">
        <v>72861</v>
      </c>
      <c r="C1432" s="6">
        <v>44284</v>
      </c>
      <c r="D1432" s="7" t="s">
        <v>36</v>
      </c>
      <c r="E1432" s="7"/>
      <c r="F1432" s="7">
        <v>14</v>
      </c>
    </row>
    <row r="1433" spans="2:6" x14ac:dyDescent="0.2">
      <c r="B1433" s="8">
        <v>72862</v>
      </c>
      <c r="C1433" s="6">
        <v>44284</v>
      </c>
      <c r="D1433" s="7" t="s">
        <v>36</v>
      </c>
      <c r="E1433" s="18"/>
      <c r="F1433" s="18">
        <v>14</v>
      </c>
    </row>
    <row r="1434" spans="2:6" x14ac:dyDescent="0.2">
      <c r="B1434" s="8">
        <v>72863</v>
      </c>
      <c r="C1434" s="6">
        <v>44284</v>
      </c>
      <c r="D1434" s="7" t="s">
        <v>36</v>
      </c>
      <c r="E1434" s="7"/>
      <c r="F1434" s="7">
        <v>14</v>
      </c>
    </row>
    <row r="1435" spans="2:6" x14ac:dyDescent="0.2">
      <c r="B1435" s="8">
        <v>72864</v>
      </c>
      <c r="C1435" s="6">
        <v>44284</v>
      </c>
      <c r="D1435" s="7" t="s">
        <v>36</v>
      </c>
      <c r="E1435" s="7"/>
      <c r="F1435" s="7">
        <v>13.5</v>
      </c>
    </row>
    <row r="1436" spans="2:6" x14ac:dyDescent="0.2">
      <c r="B1436" s="8">
        <v>72865</v>
      </c>
      <c r="C1436" s="6">
        <v>44284</v>
      </c>
      <c r="D1436" s="7" t="s">
        <v>36</v>
      </c>
      <c r="E1436" s="7"/>
      <c r="F1436" s="7">
        <v>15</v>
      </c>
    </row>
    <row r="1437" spans="2:6" x14ac:dyDescent="0.2">
      <c r="B1437" s="8">
        <v>72866</v>
      </c>
      <c r="C1437" s="6">
        <v>44284</v>
      </c>
      <c r="D1437" s="7" t="s">
        <v>36</v>
      </c>
      <c r="E1437" s="7"/>
      <c r="F1437" s="7">
        <v>13.5</v>
      </c>
    </row>
    <row r="1438" spans="2:6" x14ac:dyDescent="0.2">
      <c r="B1438" s="8">
        <v>72867</v>
      </c>
      <c r="C1438" s="6">
        <v>44284</v>
      </c>
      <c r="D1438" s="7" t="s">
        <v>36</v>
      </c>
      <c r="E1438" s="7"/>
      <c r="F1438" s="7">
        <v>14.5</v>
      </c>
    </row>
    <row r="1439" spans="2:6" x14ac:dyDescent="0.2">
      <c r="B1439" s="8">
        <v>72868</v>
      </c>
      <c r="C1439" s="6">
        <v>44284</v>
      </c>
      <c r="D1439" s="7" t="s">
        <v>36</v>
      </c>
      <c r="E1439" s="7"/>
      <c r="F1439" s="7">
        <v>14</v>
      </c>
    </row>
    <row r="1440" spans="2:6" x14ac:dyDescent="0.2">
      <c r="B1440" s="8">
        <v>72869</v>
      </c>
      <c r="C1440" s="6">
        <v>44284</v>
      </c>
      <c r="D1440" s="7" t="s">
        <v>36</v>
      </c>
      <c r="E1440" s="7"/>
      <c r="F1440" s="7">
        <v>14</v>
      </c>
    </row>
    <row r="1441" spans="2:6" x14ac:dyDescent="0.2">
      <c r="B1441" s="8">
        <v>72870</v>
      </c>
      <c r="C1441" s="6">
        <v>44284</v>
      </c>
      <c r="D1441" s="7" t="s">
        <v>36</v>
      </c>
      <c r="E1441" s="7"/>
      <c r="F1441" s="7">
        <v>14</v>
      </c>
    </row>
    <row r="1442" spans="2:6" x14ac:dyDescent="0.2">
      <c r="B1442" s="8">
        <v>72871</v>
      </c>
      <c r="C1442" s="6">
        <v>44284</v>
      </c>
      <c r="D1442" s="7" t="s">
        <v>36</v>
      </c>
      <c r="E1442" s="7"/>
      <c r="F1442" s="7">
        <v>15.5</v>
      </c>
    </row>
    <row r="1443" spans="2:6" x14ac:dyDescent="0.2">
      <c r="B1443" s="8">
        <v>72872</v>
      </c>
      <c r="C1443" s="6">
        <v>44284</v>
      </c>
      <c r="D1443" s="7" t="s">
        <v>36</v>
      </c>
      <c r="E1443" s="7"/>
      <c r="F1443" s="7">
        <v>15</v>
      </c>
    </row>
    <row r="1444" spans="2:6" x14ac:dyDescent="0.2">
      <c r="B1444" s="8">
        <v>72873</v>
      </c>
      <c r="C1444" s="6">
        <v>44284</v>
      </c>
      <c r="D1444" s="7" t="s">
        <v>36</v>
      </c>
      <c r="E1444" s="7"/>
      <c r="F1444" s="7">
        <v>13.5</v>
      </c>
    </row>
    <row r="1445" spans="2:6" x14ac:dyDescent="0.2">
      <c r="B1445" s="8">
        <v>72874</v>
      </c>
      <c r="C1445" s="6">
        <v>44284</v>
      </c>
      <c r="D1445" s="7" t="s">
        <v>36</v>
      </c>
      <c r="E1445" s="7"/>
      <c r="F1445" s="7">
        <v>14.5</v>
      </c>
    </row>
    <row r="1446" spans="2:6" x14ac:dyDescent="0.2">
      <c r="B1446" s="8">
        <v>72875</v>
      </c>
      <c r="C1446" s="6">
        <v>44284</v>
      </c>
      <c r="D1446" s="7" t="s">
        <v>36</v>
      </c>
      <c r="E1446" s="7"/>
      <c r="F1446" s="7">
        <v>14</v>
      </c>
    </row>
    <row r="1447" spans="2:6" x14ac:dyDescent="0.2">
      <c r="B1447" s="8">
        <v>72876</v>
      </c>
      <c r="C1447" s="6">
        <v>44284</v>
      </c>
      <c r="D1447" s="7" t="s">
        <v>36</v>
      </c>
      <c r="E1447" s="7"/>
      <c r="F1447" s="7">
        <v>14</v>
      </c>
    </row>
    <row r="1448" spans="2:6" x14ac:dyDescent="0.2">
      <c r="B1448" s="8">
        <v>72877</v>
      </c>
      <c r="C1448" s="6">
        <v>44284</v>
      </c>
      <c r="D1448" s="7" t="s">
        <v>36</v>
      </c>
      <c r="E1448" s="7"/>
      <c r="F1448" s="7">
        <v>14</v>
      </c>
    </row>
    <row r="1449" spans="2:6" x14ac:dyDescent="0.2">
      <c r="B1449" s="8">
        <v>72878</v>
      </c>
      <c r="C1449" s="6">
        <v>44284</v>
      </c>
      <c r="D1449" s="7" t="s">
        <v>36</v>
      </c>
      <c r="E1449" s="7"/>
      <c r="F1449" s="7">
        <v>15.5</v>
      </c>
    </row>
    <row r="1450" spans="2:6" x14ac:dyDescent="0.2">
      <c r="B1450" s="8">
        <v>72879</v>
      </c>
      <c r="C1450" s="6">
        <v>44284</v>
      </c>
      <c r="D1450" s="7" t="s">
        <v>36</v>
      </c>
      <c r="E1450" s="7"/>
      <c r="F1450" s="7">
        <v>15</v>
      </c>
    </row>
    <row r="1451" spans="2:6" x14ac:dyDescent="0.2">
      <c r="B1451" s="8">
        <v>72880</v>
      </c>
      <c r="C1451" s="6">
        <v>44284</v>
      </c>
      <c r="D1451" s="7" t="s">
        <v>36</v>
      </c>
      <c r="E1451" s="7"/>
      <c r="F1451" s="7">
        <v>13.5</v>
      </c>
    </row>
    <row r="1452" spans="2:6" x14ac:dyDescent="0.2">
      <c r="B1452" s="8">
        <v>72881</v>
      </c>
      <c r="C1452" s="6">
        <v>44284</v>
      </c>
      <c r="D1452" s="7" t="s">
        <v>36</v>
      </c>
      <c r="E1452" s="7"/>
      <c r="F1452" s="7">
        <v>14.5</v>
      </c>
    </row>
    <row r="1453" spans="2:6" x14ac:dyDescent="0.2">
      <c r="B1453" s="8">
        <v>72882</v>
      </c>
      <c r="C1453" s="6">
        <v>44284</v>
      </c>
      <c r="D1453" s="7" t="s">
        <v>36</v>
      </c>
      <c r="E1453" s="7"/>
      <c r="F1453" s="7">
        <v>14</v>
      </c>
    </row>
    <row r="1454" spans="2:6" x14ac:dyDescent="0.2">
      <c r="B1454" s="8">
        <v>72883</v>
      </c>
      <c r="C1454" s="6">
        <v>44284</v>
      </c>
      <c r="D1454" s="7" t="s">
        <v>36</v>
      </c>
      <c r="E1454" s="7"/>
      <c r="F1454" s="7">
        <v>14</v>
      </c>
    </row>
    <row r="1455" spans="2:6" x14ac:dyDescent="0.2">
      <c r="B1455" s="8">
        <v>72884</v>
      </c>
      <c r="C1455" s="6">
        <v>44284</v>
      </c>
      <c r="D1455" s="7" t="s">
        <v>36</v>
      </c>
      <c r="E1455" s="7"/>
      <c r="F1455" s="7">
        <v>15.5</v>
      </c>
    </row>
    <row r="1456" spans="2:6" x14ac:dyDescent="0.2">
      <c r="B1456" s="8">
        <v>72885</v>
      </c>
      <c r="C1456" s="6">
        <v>44284</v>
      </c>
      <c r="D1456" s="7" t="s">
        <v>36</v>
      </c>
      <c r="E1456" s="7"/>
      <c r="F1456" s="7">
        <v>15</v>
      </c>
    </row>
    <row r="1457" spans="2:6" x14ac:dyDescent="0.2">
      <c r="B1457" s="8">
        <v>72886</v>
      </c>
      <c r="C1457" s="6">
        <v>44284</v>
      </c>
      <c r="D1457" s="7" t="s">
        <v>36</v>
      </c>
      <c r="E1457" s="7"/>
      <c r="F1457" s="7">
        <v>14</v>
      </c>
    </row>
    <row r="1458" spans="2:6" x14ac:dyDescent="0.2">
      <c r="B1458" s="8">
        <v>72887</v>
      </c>
      <c r="C1458" s="6">
        <v>44284</v>
      </c>
      <c r="D1458" s="7" t="s">
        <v>36</v>
      </c>
      <c r="E1458" s="7"/>
      <c r="F1458" s="7">
        <v>13.5</v>
      </c>
    </row>
    <row r="1459" spans="2:6" x14ac:dyDescent="0.2">
      <c r="B1459" s="8">
        <v>72888</v>
      </c>
      <c r="C1459" s="6">
        <v>44284</v>
      </c>
      <c r="D1459" s="7" t="s">
        <v>36</v>
      </c>
      <c r="E1459" s="7"/>
      <c r="F1459" s="7">
        <v>14</v>
      </c>
    </row>
    <row r="1460" spans="2:6" x14ac:dyDescent="0.2">
      <c r="B1460" s="8">
        <v>72889</v>
      </c>
      <c r="C1460" s="6">
        <v>44284</v>
      </c>
      <c r="D1460" s="7" t="s">
        <v>36</v>
      </c>
      <c r="E1460" s="7"/>
      <c r="F1460" s="7">
        <v>14</v>
      </c>
    </row>
    <row r="1461" spans="2:6" x14ac:dyDescent="0.2">
      <c r="B1461" s="8">
        <v>72890</v>
      </c>
      <c r="C1461" s="6">
        <v>44284</v>
      </c>
      <c r="D1461" s="7" t="s">
        <v>36</v>
      </c>
      <c r="E1461" s="7"/>
      <c r="F1461" s="7">
        <v>14</v>
      </c>
    </row>
    <row r="1462" spans="2:6" x14ac:dyDescent="0.2">
      <c r="B1462" s="8">
        <v>72891</v>
      </c>
      <c r="C1462" s="6">
        <v>44284</v>
      </c>
      <c r="D1462" s="7" t="s">
        <v>36</v>
      </c>
      <c r="E1462" s="7"/>
      <c r="F1462" s="7">
        <v>15</v>
      </c>
    </row>
    <row r="1463" spans="2:6" x14ac:dyDescent="0.2">
      <c r="B1463" s="8">
        <v>72892</v>
      </c>
      <c r="C1463" s="6">
        <v>44284</v>
      </c>
      <c r="D1463" s="7" t="s">
        <v>36</v>
      </c>
      <c r="E1463" s="7"/>
      <c r="F1463" s="7">
        <v>15.5</v>
      </c>
    </row>
    <row r="1464" spans="2:6" x14ac:dyDescent="0.2">
      <c r="B1464" s="8">
        <v>72893</v>
      </c>
      <c r="C1464" s="6">
        <v>44284</v>
      </c>
      <c r="D1464" s="7" t="s">
        <v>36</v>
      </c>
      <c r="E1464" s="7"/>
      <c r="F1464" s="7">
        <v>14.5</v>
      </c>
    </row>
    <row r="1465" spans="2:6" x14ac:dyDescent="0.2">
      <c r="B1465" s="8">
        <v>72894</v>
      </c>
      <c r="C1465" s="6">
        <v>44284</v>
      </c>
      <c r="D1465" s="7" t="s">
        <v>36</v>
      </c>
      <c r="E1465" s="7"/>
      <c r="F1465" s="7">
        <v>13.5</v>
      </c>
    </row>
    <row r="1466" spans="2:6" x14ac:dyDescent="0.2">
      <c r="B1466" s="8">
        <v>72895</v>
      </c>
      <c r="C1466" s="6">
        <v>44284</v>
      </c>
      <c r="D1466" s="7" t="s">
        <v>36</v>
      </c>
      <c r="E1466" s="7"/>
      <c r="F1466" s="7">
        <v>14</v>
      </c>
    </row>
    <row r="1467" spans="2:6" x14ac:dyDescent="0.2">
      <c r="B1467" s="8">
        <v>72896</v>
      </c>
      <c r="C1467" s="6">
        <v>44284</v>
      </c>
      <c r="D1467" s="7" t="s">
        <v>36</v>
      </c>
      <c r="E1467" s="7"/>
      <c r="F1467" s="7">
        <v>14</v>
      </c>
    </row>
    <row r="1468" spans="2:6" x14ac:dyDescent="0.2">
      <c r="B1468" s="8">
        <v>72897</v>
      </c>
      <c r="C1468" s="6">
        <v>44284</v>
      </c>
      <c r="D1468" s="7" t="s">
        <v>36</v>
      </c>
      <c r="E1468" s="7"/>
      <c r="F1468" s="7">
        <v>14</v>
      </c>
    </row>
    <row r="1469" spans="2:6" x14ac:dyDescent="0.2">
      <c r="B1469" s="8">
        <v>72898</v>
      </c>
      <c r="C1469" s="6">
        <v>44284</v>
      </c>
      <c r="D1469" s="7" t="s">
        <v>36</v>
      </c>
      <c r="E1469" s="7"/>
      <c r="F1469" s="7">
        <v>15</v>
      </c>
    </row>
    <row r="1470" spans="2:6" x14ac:dyDescent="0.2">
      <c r="B1470" s="8">
        <v>72899</v>
      </c>
      <c r="C1470" s="6">
        <v>44284</v>
      </c>
      <c r="D1470" s="7" t="s">
        <v>36</v>
      </c>
      <c r="E1470" s="7"/>
      <c r="F1470" s="7">
        <v>15.5</v>
      </c>
    </row>
    <row r="1471" spans="2:6" x14ac:dyDescent="0.2">
      <c r="B1471" s="8">
        <v>72900</v>
      </c>
      <c r="C1471" s="6">
        <v>44284</v>
      </c>
      <c r="D1471" s="7" t="s">
        <v>36</v>
      </c>
      <c r="E1471" s="7"/>
      <c r="F1471" s="7">
        <v>14.5</v>
      </c>
    </row>
    <row r="1472" spans="2:6" x14ac:dyDescent="0.2">
      <c r="B1472" s="8">
        <v>72901</v>
      </c>
      <c r="C1472" s="6">
        <v>44280</v>
      </c>
      <c r="D1472" s="7" t="s">
        <v>117</v>
      </c>
      <c r="E1472" s="7" t="s">
        <v>10</v>
      </c>
      <c r="F1472" s="7">
        <v>20</v>
      </c>
    </row>
    <row r="1473" spans="2:6" x14ac:dyDescent="0.2">
      <c r="B1473" s="8">
        <v>72902</v>
      </c>
      <c r="C1473" s="6">
        <v>44280</v>
      </c>
      <c r="D1473" s="7" t="s">
        <v>117</v>
      </c>
      <c r="E1473" s="7" t="s">
        <v>11</v>
      </c>
      <c r="F1473" s="7">
        <v>21</v>
      </c>
    </row>
    <row r="1474" spans="2:6" x14ac:dyDescent="0.2">
      <c r="B1474" s="8">
        <v>72903</v>
      </c>
      <c r="C1474" s="6">
        <v>44281</v>
      </c>
      <c r="D1474" s="7" t="s">
        <v>117</v>
      </c>
      <c r="E1474" s="7" t="s">
        <v>11</v>
      </c>
      <c r="F1474" s="7">
        <v>21</v>
      </c>
    </row>
    <row r="1475" spans="2:6" x14ac:dyDescent="0.2">
      <c r="B1475" s="8">
        <v>72904</v>
      </c>
      <c r="C1475" s="6">
        <v>44281</v>
      </c>
      <c r="D1475" s="7" t="s">
        <v>117</v>
      </c>
      <c r="E1475" s="7" t="s">
        <v>6</v>
      </c>
      <c r="F1475" s="7">
        <v>20</v>
      </c>
    </row>
    <row r="1476" spans="2:6" x14ac:dyDescent="0.2">
      <c r="B1476" s="8">
        <v>72905</v>
      </c>
      <c r="C1476" s="6">
        <v>44281</v>
      </c>
      <c r="D1476" s="7" t="s">
        <v>117</v>
      </c>
      <c r="E1476" s="7" t="s">
        <v>10</v>
      </c>
      <c r="F1476" s="7">
        <v>20</v>
      </c>
    </row>
    <row r="1477" spans="2:6" x14ac:dyDescent="0.2">
      <c r="B1477" s="8">
        <v>72906</v>
      </c>
      <c r="C1477" s="6">
        <v>44281</v>
      </c>
      <c r="D1477" s="7" t="s">
        <v>117</v>
      </c>
      <c r="E1477" s="7" t="s">
        <v>26</v>
      </c>
      <c r="F1477" s="7">
        <v>16</v>
      </c>
    </row>
    <row r="1478" spans="2:6" x14ac:dyDescent="0.2">
      <c r="B1478" s="8">
        <v>72907</v>
      </c>
      <c r="C1478" s="6">
        <v>44281</v>
      </c>
      <c r="D1478" s="7" t="s">
        <v>117</v>
      </c>
      <c r="E1478" s="7" t="s">
        <v>108</v>
      </c>
      <c r="F1478" s="7">
        <v>18</v>
      </c>
    </row>
    <row r="1479" spans="2:6" x14ac:dyDescent="0.2">
      <c r="B1479" s="8">
        <v>72908</v>
      </c>
      <c r="C1479" s="6">
        <v>44281</v>
      </c>
      <c r="D1479" s="7" t="s">
        <v>117</v>
      </c>
      <c r="E1479" s="7" t="s">
        <v>11</v>
      </c>
      <c r="F1479" s="7">
        <v>21</v>
      </c>
    </row>
    <row r="1480" spans="2:6" x14ac:dyDescent="0.2">
      <c r="B1480" s="8">
        <v>72909</v>
      </c>
      <c r="C1480" s="6">
        <v>44281</v>
      </c>
      <c r="D1480" s="7" t="s">
        <v>117</v>
      </c>
      <c r="E1480" s="7" t="s">
        <v>6</v>
      </c>
      <c r="F1480" s="7">
        <v>20</v>
      </c>
    </row>
    <row r="1481" spans="2:6" x14ac:dyDescent="0.2">
      <c r="B1481" s="8">
        <v>72910</v>
      </c>
      <c r="C1481" s="6">
        <v>44281</v>
      </c>
      <c r="D1481" s="7" t="s">
        <v>117</v>
      </c>
      <c r="E1481" s="7" t="s">
        <v>26</v>
      </c>
      <c r="F1481" s="7">
        <v>16</v>
      </c>
    </row>
    <row r="1482" spans="2:6" x14ac:dyDescent="0.2">
      <c r="B1482" s="8">
        <v>72911</v>
      </c>
      <c r="C1482" s="6">
        <v>44281</v>
      </c>
      <c r="D1482" s="7" t="s">
        <v>117</v>
      </c>
      <c r="E1482" s="7" t="s">
        <v>118</v>
      </c>
      <c r="F1482" s="7">
        <v>15</v>
      </c>
    </row>
    <row r="1483" spans="2:6" x14ac:dyDescent="0.2">
      <c r="B1483" s="8">
        <v>72912</v>
      </c>
      <c r="C1483" s="6">
        <v>44281</v>
      </c>
      <c r="D1483" s="7" t="s">
        <v>117</v>
      </c>
      <c r="E1483" s="7" t="s">
        <v>119</v>
      </c>
      <c r="F1483" s="7">
        <v>16</v>
      </c>
    </row>
    <row r="1484" spans="2:6" x14ac:dyDescent="0.2">
      <c r="B1484" s="8">
        <v>72913</v>
      </c>
      <c r="C1484" s="6">
        <v>44281</v>
      </c>
      <c r="D1484" s="7" t="s">
        <v>117</v>
      </c>
      <c r="E1484" s="7" t="s">
        <v>120</v>
      </c>
      <c r="F1484" s="7">
        <v>22</v>
      </c>
    </row>
    <row r="1485" spans="2:6" x14ac:dyDescent="0.2">
      <c r="B1485" s="8">
        <v>72914</v>
      </c>
      <c r="C1485" s="6">
        <v>44281</v>
      </c>
      <c r="D1485" s="7" t="s">
        <v>117</v>
      </c>
      <c r="E1485" s="7" t="s">
        <v>108</v>
      </c>
      <c r="F1485" s="7">
        <v>18</v>
      </c>
    </row>
    <row r="1486" spans="2:6" x14ac:dyDescent="0.2">
      <c r="B1486" s="8">
        <v>72915</v>
      </c>
      <c r="C1486" s="6">
        <v>44281</v>
      </c>
      <c r="D1486" s="7" t="s">
        <v>117</v>
      </c>
      <c r="E1486" s="7" t="s">
        <v>121</v>
      </c>
      <c r="F1486" s="7">
        <v>16</v>
      </c>
    </row>
    <row r="1487" spans="2:6" x14ac:dyDescent="0.2">
      <c r="B1487" s="8">
        <v>72916</v>
      </c>
      <c r="C1487" s="6">
        <v>44281</v>
      </c>
      <c r="D1487" s="7" t="s">
        <v>98</v>
      </c>
      <c r="E1487" s="7" t="s">
        <v>67</v>
      </c>
      <c r="F1487" s="7">
        <v>20</v>
      </c>
    </row>
    <row r="1488" spans="2:6" x14ac:dyDescent="0.2">
      <c r="B1488" s="8">
        <v>72917</v>
      </c>
      <c r="C1488" s="6">
        <v>44281</v>
      </c>
      <c r="D1488" s="7" t="s">
        <v>117</v>
      </c>
      <c r="E1488" s="7" t="s">
        <v>120</v>
      </c>
      <c r="F1488" s="7">
        <v>22</v>
      </c>
    </row>
    <row r="1489" spans="2:6" x14ac:dyDescent="0.2">
      <c r="B1489" s="8">
        <v>72918</v>
      </c>
      <c r="C1489" s="6">
        <v>44278</v>
      </c>
      <c r="D1489" s="7" t="s">
        <v>117</v>
      </c>
      <c r="E1489" s="7" t="s">
        <v>108</v>
      </c>
      <c r="F1489" s="7">
        <v>18</v>
      </c>
    </row>
    <row r="1490" spans="2:6" x14ac:dyDescent="0.2">
      <c r="B1490" s="8">
        <v>72919</v>
      </c>
      <c r="C1490" s="6">
        <v>44281</v>
      </c>
      <c r="D1490" s="7" t="s">
        <v>117</v>
      </c>
      <c r="E1490" s="7" t="s">
        <v>26</v>
      </c>
      <c r="F1490" s="7">
        <v>16</v>
      </c>
    </row>
    <row r="1491" spans="2:6" x14ac:dyDescent="0.2">
      <c r="B1491" s="8">
        <v>72920</v>
      </c>
      <c r="C1491" s="6">
        <v>44281</v>
      </c>
      <c r="D1491" s="7" t="s">
        <v>117</v>
      </c>
      <c r="E1491" s="7" t="s">
        <v>121</v>
      </c>
      <c r="F1491" s="7">
        <v>16</v>
      </c>
    </row>
    <row r="1492" spans="2:6" x14ac:dyDescent="0.2">
      <c r="B1492" s="8">
        <v>72921</v>
      </c>
      <c r="C1492" s="6">
        <v>44281</v>
      </c>
      <c r="D1492" s="7" t="s">
        <v>117</v>
      </c>
      <c r="E1492" s="7" t="s">
        <v>120</v>
      </c>
      <c r="F1492" s="7">
        <v>22</v>
      </c>
    </row>
    <row r="1493" spans="2:6" x14ac:dyDescent="0.2">
      <c r="B1493" s="8">
        <v>72922</v>
      </c>
      <c r="C1493" s="6">
        <v>44281</v>
      </c>
      <c r="D1493" s="7" t="s">
        <v>117</v>
      </c>
      <c r="E1493" s="7" t="s">
        <v>108</v>
      </c>
      <c r="F1493" s="7">
        <v>18</v>
      </c>
    </row>
    <row r="1494" spans="2:6" x14ac:dyDescent="0.2">
      <c r="B1494" s="8">
        <v>72923</v>
      </c>
      <c r="C1494" s="6">
        <v>44281</v>
      </c>
      <c r="D1494" s="7" t="s">
        <v>98</v>
      </c>
      <c r="E1494" s="7" t="s">
        <v>100</v>
      </c>
      <c r="F1494" s="7">
        <v>20</v>
      </c>
    </row>
    <row r="1495" spans="2:6" x14ac:dyDescent="0.2">
      <c r="B1495" s="8">
        <v>72924</v>
      </c>
      <c r="C1495" s="6">
        <v>44281</v>
      </c>
      <c r="D1495" s="7" t="s">
        <v>117</v>
      </c>
      <c r="E1495" s="7" t="s">
        <v>26</v>
      </c>
      <c r="F1495" s="7">
        <v>16</v>
      </c>
    </row>
    <row r="1496" spans="2:6" x14ac:dyDescent="0.2">
      <c r="B1496" s="8">
        <v>72925</v>
      </c>
      <c r="C1496" s="6">
        <v>44281</v>
      </c>
      <c r="D1496" s="7" t="s">
        <v>13</v>
      </c>
      <c r="E1496" s="7" t="s">
        <v>11</v>
      </c>
      <c r="F1496" s="7">
        <v>21</v>
      </c>
    </row>
    <row r="1497" spans="2:6" x14ac:dyDescent="0.2">
      <c r="B1497" s="8">
        <v>72926</v>
      </c>
      <c r="C1497" s="6">
        <v>44281</v>
      </c>
      <c r="D1497" s="7" t="s">
        <v>13</v>
      </c>
      <c r="E1497" s="7" t="s">
        <v>6</v>
      </c>
      <c r="F1497" s="7">
        <v>20</v>
      </c>
    </row>
    <row r="1498" spans="2:6" x14ac:dyDescent="0.2">
      <c r="B1498" s="8">
        <v>72927</v>
      </c>
      <c r="C1498" s="6">
        <v>44281</v>
      </c>
      <c r="D1498" s="7" t="s">
        <v>13</v>
      </c>
      <c r="E1498" s="7" t="s">
        <v>10</v>
      </c>
      <c r="F1498" s="7">
        <v>20</v>
      </c>
    </row>
    <row r="1499" spans="2:6" x14ac:dyDescent="0.2">
      <c r="B1499" s="8">
        <v>72928</v>
      </c>
      <c r="C1499" s="6">
        <v>44281</v>
      </c>
      <c r="D1499" s="7" t="s">
        <v>117</v>
      </c>
      <c r="E1499" s="7" t="s">
        <v>121</v>
      </c>
      <c r="F1499" s="7">
        <v>16</v>
      </c>
    </row>
    <row r="1500" spans="2:6" x14ac:dyDescent="0.2">
      <c r="B1500" s="8">
        <v>72929</v>
      </c>
      <c r="C1500" s="6">
        <v>44281</v>
      </c>
      <c r="D1500" s="7" t="s">
        <v>117</v>
      </c>
      <c r="E1500" s="7" t="s">
        <v>108</v>
      </c>
      <c r="F1500" s="7">
        <v>18</v>
      </c>
    </row>
    <row r="1501" spans="2:6" x14ac:dyDescent="0.2">
      <c r="B1501" s="8">
        <v>72930</v>
      </c>
      <c r="C1501" s="6">
        <v>44281</v>
      </c>
      <c r="D1501" s="7" t="s">
        <v>117</v>
      </c>
      <c r="E1501" s="7" t="s">
        <v>26</v>
      </c>
      <c r="F1501" s="7">
        <v>16</v>
      </c>
    </row>
    <row r="1502" spans="2:6" x14ac:dyDescent="0.2">
      <c r="B1502" s="8">
        <v>72931</v>
      </c>
      <c r="C1502" s="6">
        <v>44281</v>
      </c>
      <c r="D1502" s="7" t="s">
        <v>117</v>
      </c>
      <c r="E1502" s="7" t="s">
        <v>120</v>
      </c>
      <c r="F1502" s="7">
        <v>22</v>
      </c>
    </row>
    <row r="1503" spans="2:6" x14ac:dyDescent="0.2">
      <c r="B1503" s="8">
        <v>72932</v>
      </c>
      <c r="C1503" s="6">
        <v>44281</v>
      </c>
      <c r="D1503" s="7" t="s">
        <v>117</v>
      </c>
      <c r="E1503" s="7" t="s">
        <v>121</v>
      </c>
      <c r="F1503" s="7">
        <v>16</v>
      </c>
    </row>
    <row r="1504" spans="2:6" x14ac:dyDescent="0.2">
      <c r="B1504" s="8">
        <v>72933</v>
      </c>
      <c r="C1504" s="6">
        <v>44281</v>
      </c>
      <c r="D1504" s="7" t="s">
        <v>117</v>
      </c>
      <c r="E1504" s="7" t="s">
        <v>108</v>
      </c>
      <c r="F1504" s="7">
        <v>18</v>
      </c>
    </row>
    <row r="1505" spans="2:6" x14ac:dyDescent="0.2">
      <c r="B1505" s="8">
        <v>72934</v>
      </c>
      <c r="C1505" s="6">
        <v>44281</v>
      </c>
      <c r="D1505" s="7" t="s">
        <v>99</v>
      </c>
      <c r="E1505" s="7"/>
      <c r="F1505" s="7">
        <v>20</v>
      </c>
    </row>
    <row r="1506" spans="2:6" x14ac:dyDescent="0.2">
      <c r="B1506" s="8">
        <v>72935</v>
      </c>
      <c r="C1506" s="6">
        <v>44281</v>
      </c>
      <c r="D1506" s="7" t="s">
        <v>13</v>
      </c>
      <c r="E1506" s="7" t="s">
        <v>11</v>
      </c>
      <c r="F1506" s="7">
        <v>21</v>
      </c>
    </row>
    <row r="1507" spans="2:6" x14ac:dyDescent="0.2">
      <c r="B1507" s="8">
        <v>72936</v>
      </c>
      <c r="C1507" s="6">
        <v>44281</v>
      </c>
      <c r="D1507" s="7" t="s">
        <v>13</v>
      </c>
      <c r="E1507" s="7" t="s">
        <v>6</v>
      </c>
      <c r="F1507" s="7">
        <v>20</v>
      </c>
    </row>
    <row r="1508" spans="2:6" x14ac:dyDescent="0.2">
      <c r="B1508" s="8">
        <v>72937</v>
      </c>
      <c r="C1508" s="6">
        <v>44281</v>
      </c>
      <c r="D1508" s="7" t="s">
        <v>13</v>
      </c>
      <c r="E1508" s="7" t="s">
        <v>10</v>
      </c>
      <c r="F1508" s="7">
        <v>20</v>
      </c>
    </row>
    <row r="1509" spans="2:6" x14ac:dyDescent="0.2">
      <c r="B1509" s="8">
        <v>72938</v>
      </c>
      <c r="C1509" s="6">
        <v>44281</v>
      </c>
      <c r="D1509" s="7" t="s">
        <v>117</v>
      </c>
      <c r="E1509" s="7" t="s">
        <v>120</v>
      </c>
      <c r="F1509" s="7">
        <v>22</v>
      </c>
    </row>
    <row r="1510" spans="2:6" x14ac:dyDescent="0.2">
      <c r="B1510" s="8">
        <v>72939</v>
      </c>
      <c r="C1510" s="6">
        <v>44281</v>
      </c>
      <c r="D1510" s="7" t="s">
        <v>117</v>
      </c>
      <c r="E1510" s="7" t="s">
        <v>121</v>
      </c>
      <c r="F1510" s="7">
        <v>16</v>
      </c>
    </row>
    <row r="1511" spans="2:6" x14ac:dyDescent="0.2">
      <c r="B1511" s="8">
        <v>72940</v>
      </c>
      <c r="C1511" s="6">
        <v>44281</v>
      </c>
      <c r="D1511" s="7" t="s">
        <v>117</v>
      </c>
      <c r="E1511" s="7" t="s">
        <v>26</v>
      </c>
      <c r="F1511" s="7">
        <v>16</v>
      </c>
    </row>
    <row r="1512" spans="2:6" x14ac:dyDescent="0.2">
      <c r="B1512" s="8">
        <v>72941</v>
      </c>
      <c r="C1512" s="6">
        <v>44281</v>
      </c>
      <c r="D1512" s="7" t="s">
        <v>117</v>
      </c>
      <c r="E1512" s="17" t="s">
        <v>108</v>
      </c>
      <c r="F1512" s="17">
        <v>18</v>
      </c>
    </row>
    <row r="1513" spans="2:6" x14ac:dyDescent="0.2">
      <c r="B1513" s="8">
        <v>72942</v>
      </c>
      <c r="C1513" s="6">
        <v>44281</v>
      </c>
      <c r="D1513" s="7" t="s">
        <v>117</v>
      </c>
      <c r="E1513" s="7" t="s">
        <v>120</v>
      </c>
      <c r="F1513" s="7">
        <v>22</v>
      </c>
    </row>
    <row r="1514" spans="2:6" x14ac:dyDescent="0.2">
      <c r="B1514" s="8">
        <v>72943</v>
      </c>
      <c r="C1514" s="6">
        <v>44281</v>
      </c>
      <c r="D1514" s="7" t="s">
        <v>117</v>
      </c>
      <c r="E1514" s="7" t="s">
        <v>26</v>
      </c>
      <c r="F1514" s="7">
        <v>16</v>
      </c>
    </row>
    <row r="1515" spans="2:6" x14ac:dyDescent="0.2">
      <c r="B1515" s="8">
        <v>72944</v>
      </c>
      <c r="C1515" s="6">
        <v>44281</v>
      </c>
      <c r="D1515" s="6" t="s">
        <v>117</v>
      </c>
      <c r="E1515" s="7" t="s">
        <v>121</v>
      </c>
      <c r="F1515" s="7">
        <v>16</v>
      </c>
    </row>
    <row r="1516" spans="2:6" x14ac:dyDescent="0.2">
      <c r="B1516" s="8">
        <v>72945</v>
      </c>
      <c r="C1516" s="6">
        <v>44281</v>
      </c>
      <c r="D1516" s="7" t="s">
        <v>117</v>
      </c>
      <c r="E1516" s="7" t="s">
        <v>108</v>
      </c>
      <c r="F1516" s="7">
        <v>18</v>
      </c>
    </row>
    <row r="1517" spans="2:6" x14ac:dyDescent="0.2">
      <c r="B1517" s="8">
        <v>72946</v>
      </c>
      <c r="C1517" s="6">
        <v>44281</v>
      </c>
      <c r="D1517" s="7" t="s">
        <v>13</v>
      </c>
      <c r="E1517" s="7" t="s">
        <v>6</v>
      </c>
      <c r="F1517" s="7">
        <v>20</v>
      </c>
    </row>
    <row r="1518" spans="2:6" x14ac:dyDescent="0.2">
      <c r="B1518" s="8">
        <v>72947</v>
      </c>
      <c r="C1518" s="6">
        <v>44281</v>
      </c>
      <c r="D1518" s="7" t="s">
        <v>13</v>
      </c>
      <c r="E1518" s="7" t="s">
        <v>11</v>
      </c>
      <c r="F1518" s="7">
        <v>21</v>
      </c>
    </row>
    <row r="1519" spans="2:6" x14ac:dyDescent="0.2">
      <c r="B1519" s="8">
        <v>72948</v>
      </c>
      <c r="C1519" s="6">
        <v>44281</v>
      </c>
      <c r="D1519" s="7" t="s">
        <v>14</v>
      </c>
      <c r="E1519" s="7" t="s">
        <v>8</v>
      </c>
      <c r="F1519" s="7">
        <v>21</v>
      </c>
    </row>
    <row r="1520" spans="2:6" x14ac:dyDescent="0.2">
      <c r="B1520" s="8">
        <v>72949</v>
      </c>
      <c r="C1520" s="6">
        <v>44281</v>
      </c>
      <c r="D1520" s="7" t="s">
        <v>117</v>
      </c>
      <c r="E1520" s="7" t="s">
        <v>26</v>
      </c>
      <c r="F1520" s="7">
        <v>16</v>
      </c>
    </row>
    <row r="1521" spans="2:6" x14ac:dyDescent="0.2">
      <c r="B1521" s="8">
        <v>72950</v>
      </c>
      <c r="C1521" s="6">
        <v>44281</v>
      </c>
      <c r="D1521" s="7" t="s">
        <v>117</v>
      </c>
      <c r="E1521" s="7" t="s">
        <v>6</v>
      </c>
      <c r="F1521" s="7">
        <v>20</v>
      </c>
    </row>
    <row r="1522" spans="2:6" x14ac:dyDescent="0.2">
      <c r="B1522" s="8">
        <v>72951</v>
      </c>
      <c r="C1522" s="6">
        <v>44281</v>
      </c>
      <c r="D1522" s="7" t="s">
        <v>117</v>
      </c>
      <c r="E1522" s="7" t="s">
        <v>11</v>
      </c>
      <c r="F1522" s="7">
        <v>21</v>
      </c>
    </row>
    <row r="1523" spans="2:6" x14ac:dyDescent="0.2">
      <c r="B1523" s="8">
        <v>72952</v>
      </c>
      <c r="C1523" s="6">
        <v>44282</v>
      </c>
      <c r="D1523" s="7" t="s">
        <v>95</v>
      </c>
      <c r="E1523" s="7" t="s">
        <v>6</v>
      </c>
      <c r="F1523" s="7">
        <v>20</v>
      </c>
    </row>
    <row r="1524" spans="2:6" x14ac:dyDescent="0.2">
      <c r="B1524" s="8">
        <v>72953</v>
      </c>
      <c r="C1524" s="6">
        <v>44282</v>
      </c>
      <c r="D1524" s="7" t="s">
        <v>95</v>
      </c>
      <c r="E1524" s="7" t="s">
        <v>8</v>
      </c>
      <c r="F1524" s="7">
        <v>21</v>
      </c>
    </row>
    <row r="1525" spans="2:6" x14ac:dyDescent="0.2">
      <c r="B1525" s="8">
        <v>72954</v>
      </c>
      <c r="C1525" s="6">
        <v>44282</v>
      </c>
      <c r="D1525" s="7" t="s">
        <v>95</v>
      </c>
      <c r="E1525" s="7" t="s">
        <v>11</v>
      </c>
      <c r="F1525" s="7">
        <v>21</v>
      </c>
    </row>
    <row r="1526" spans="2:6" x14ac:dyDescent="0.2">
      <c r="B1526" s="8">
        <v>72955</v>
      </c>
      <c r="C1526" s="6">
        <v>44282</v>
      </c>
      <c r="D1526" s="7" t="s">
        <v>98</v>
      </c>
      <c r="E1526" s="7" t="s">
        <v>69</v>
      </c>
      <c r="F1526" s="7">
        <v>20</v>
      </c>
    </row>
    <row r="1527" spans="2:6" x14ac:dyDescent="0.2">
      <c r="B1527" s="8">
        <v>72956</v>
      </c>
      <c r="C1527" s="6">
        <v>44282</v>
      </c>
      <c r="D1527" s="7" t="s">
        <v>98</v>
      </c>
      <c r="E1527" s="7" t="s">
        <v>70</v>
      </c>
      <c r="F1527" s="7">
        <v>20</v>
      </c>
    </row>
    <row r="1528" spans="2:6" x14ac:dyDescent="0.2">
      <c r="B1528" s="8">
        <v>72957</v>
      </c>
      <c r="C1528" s="6">
        <v>44282</v>
      </c>
      <c r="D1528" s="7" t="s">
        <v>95</v>
      </c>
      <c r="E1528" s="7" t="s">
        <v>26</v>
      </c>
      <c r="F1528" s="7">
        <v>16</v>
      </c>
    </row>
    <row r="1529" spans="2:6" x14ac:dyDescent="0.2">
      <c r="B1529" s="8">
        <v>72958</v>
      </c>
      <c r="C1529" s="6">
        <v>44282</v>
      </c>
      <c r="D1529" s="7" t="s">
        <v>95</v>
      </c>
      <c r="E1529" s="7" t="s">
        <v>100</v>
      </c>
      <c r="F1529" s="7">
        <v>20</v>
      </c>
    </row>
    <row r="1530" spans="2:6" x14ac:dyDescent="0.2">
      <c r="B1530" s="8">
        <v>72959</v>
      </c>
      <c r="C1530" s="6">
        <v>44282</v>
      </c>
      <c r="D1530" s="7" t="s">
        <v>95</v>
      </c>
      <c r="E1530" s="7" t="s">
        <v>6</v>
      </c>
      <c r="F1530" s="7">
        <v>20</v>
      </c>
    </row>
    <row r="1531" spans="2:6" x14ac:dyDescent="0.2">
      <c r="B1531" s="8">
        <v>72960</v>
      </c>
      <c r="C1531" s="6">
        <v>44282</v>
      </c>
      <c r="D1531" s="7" t="s">
        <v>95</v>
      </c>
      <c r="E1531" s="7" t="s">
        <v>8</v>
      </c>
      <c r="F1531" s="7">
        <v>21</v>
      </c>
    </row>
    <row r="1532" spans="2:6" x14ac:dyDescent="0.2">
      <c r="B1532" s="8">
        <v>72961</v>
      </c>
      <c r="C1532" s="6">
        <v>44282</v>
      </c>
      <c r="D1532" s="7" t="s">
        <v>95</v>
      </c>
      <c r="E1532" s="7" t="s">
        <v>11</v>
      </c>
      <c r="F1532" s="7">
        <v>21</v>
      </c>
    </row>
    <row r="1533" spans="2:6" x14ac:dyDescent="0.2">
      <c r="B1533" s="8">
        <v>72962</v>
      </c>
      <c r="C1533" s="6">
        <v>44282</v>
      </c>
      <c r="D1533" s="7" t="s">
        <v>98</v>
      </c>
      <c r="E1533" s="7" t="s">
        <v>69</v>
      </c>
      <c r="F1533" s="7">
        <v>20</v>
      </c>
    </row>
    <row r="1534" spans="2:6" x14ac:dyDescent="0.2">
      <c r="B1534" s="8">
        <v>72963</v>
      </c>
      <c r="C1534" s="6">
        <v>44282</v>
      </c>
      <c r="D1534" s="7" t="s">
        <v>98</v>
      </c>
      <c r="E1534" s="7" t="s">
        <v>70</v>
      </c>
      <c r="F1534" s="7">
        <v>20</v>
      </c>
    </row>
    <row r="1535" spans="2:6" x14ac:dyDescent="0.2">
      <c r="B1535" s="8">
        <v>72964</v>
      </c>
      <c r="C1535" s="6">
        <v>44282</v>
      </c>
      <c r="D1535" s="7" t="s">
        <v>95</v>
      </c>
      <c r="E1535" s="7" t="s">
        <v>26</v>
      </c>
      <c r="F1535" s="7">
        <v>16</v>
      </c>
    </row>
    <row r="1536" spans="2:6" x14ac:dyDescent="0.2">
      <c r="B1536" s="8">
        <v>72965</v>
      </c>
      <c r="C1536" s="6">
        <v>44282</v>
      </c>
      <c r="D1536" s="7" t="s">
        <v>95</v>
      </c>
      <c r="E1536" s="7" t="s">
        <v>100</v>
      </c>
      <c r="F1536" s="7">
        <v>20</v>
      </c>
    </row>
    <row r="1537" spans="2:6" x14ac:dyDescent="0.2">
      <c r="B1537" s="8">
        <v>72966</v>
      </c>
      <c r="C1537" s="6">
        <v>44282</v>
      </c>
      <c r="D1537" s="7" t="s">
        <v>95</v>
      </c>
      <c r="E1537" s="7" t="s">
        <v>6</v>
      </c>
      <c r="F1537" s="7">
        <v>20</v>
      </c>
    </row>
    <row r="1538" spans="2:6" x14ac:dyDescent="0.2">
      <c r="B1538" s="8">
        <v>72967</v>
      </c>
      <c r="C1538" s="6">
        <v>44282</v>
      </c>
      <c r="D1538" s="7" t="s">
        <v>95</v>
      </c>
      <c r="E1538" s="7" t="s">
        <v>8</v>
      </c>
      <c r="F1538" s="7">
        <v>21</v>
      </c>
    </row>
    <row r="1539" spans="2:6" x14ac:dyDescent="0.2">
      <c r="B1539" s="8">
        <v>72968</v>
      </c>
      <c r="C1539" s="6">
        <v>44282</v>
      </c>
      <c r="D1539" s="7" t="s">
        <v>95</v>
      </c>
      <c r="E1539" s="7" t="s">
        <v>11</v>
      </c>
      <c r="F1539" s="7">
        <v>21</v>
      </c>
    </row>
    <row r="1540" spans="2:6" x14ac:dyDescent="0.2">
      <c r="B1540" s="8">
        <v>72969</v>
      </c>
      <c r="C1540" s="6">
        <v>44282</v>
      </c>
      <c r="D1540" s="7" t="s">
        <v>98</v>
      </c>
      <c r="E1540" s="7" t="s">
        <v>69</v>
      </c>
      <c r="F1540" s="7">
        <v>20</v>
      </c>
    </row>
    <row r="1541" spans="2:6" x14ac:dyDescent="0.2">
      <c r="B1541" s="8">
        <v>72970</v>
      </c>
      <c r="C1541" s="6">
        <v>44282</v>
      </c>
      <c r="D1541" s="7" t="s">
        <v>98</v>
      </c>
      <c r="E1541" s="7" t="s">
        <v>70</v>
      </c>
      <c r="F1541" s="7">
        <v>20</v>
      </c>
    </row>
    <row r="1542" spans="2:6" x14ac:dyDescent="0.2">
      <c r="B1542" s="8">
        <v>72971</v>
      </c>
      <c r="C1542" s="6">
        <v>44282</v>
      </c>
      <c r="D1542" s="7" t="s">
        <v>95</v>
      </c>
      <c r="E1542" s="7" t="s">
        <v>26</v>
      </c>
      <c r="F1542" s="7">
        <v>16</v>
      </c>
    </row>
    <row r="1543" spans="2:6" x14ac:dyDescent="0.2">
      <c r="B1543" s="8">
        <v>72972</v>
      </c>
      <c r="C1543" s="6">
        <v>44282</v>
      </c>
      <c r="D1543" s="7" t="s">
        <v>95</v>
      </c>
      <c r="E1543" s="7" t="s">
        <v>100</v>
      </c>
      <c r="F1543" s="7">
        <v>20</v>
      </c>
    </row>
    <row r="1544" spans="2:6" x14ac:dyDescent="0.2">
      <c r="B1544" s="8">
        <v>72973</v>
      </c>
      <c r="C1544" s="6">
        <v>44282</v>
      </c>
      <c r="D1544" s="7" t="s">
        <v>95</v>
      </c>
      <c r="E1544" s="7" t="s">
        <v>8</v>
      </c>
      <c r="F1544" s="7">
        <v>21</v>
      </c>
    </row>
    <row r="1545" spans="2:6" x14ac:dyDescent="0.2">
      <c r="B1545" s="8">
        <v>72974</v>
      </c>
      <c r="C1545" s="6">
        <v>44282</v>
      </c>
      <c r="D1545" s="7" t="s">
        <v>95</v>
      </c>
      <c r="E1545" s="7" t="s">
        <v>69</v>
      </c>
      <c r="F1545" s="7">
        <v>20</v>
      </c>
    </row>
    <row r="1546" spans="2:6" x14ac:dyDescent="0.2">
      <c r="B1546" s="8">
        <v>72975</v>
      </c>
      <c r="C1546" s="6">
        <v>44282</v>
      </c>
      <c r="D1546" s="7" t="s">
        <v>95</v>
      </c>
      <c r="E1546" s="7" t="s">
        <v>70</v>
      </c>
      <c r="F1546" s="7">
        <v>20</v>
      </c>
    </row>
    <row r="1547" spans="2:6" x14ac:dyDescent="0.2">
      <c r="B1547" s="8">
        <v>72976</v>
      </c>
      <c r="C1547" s="6">
        <v>44282</v>
      </c>
      <c r="D1547" s="7" t="s">
        <v>95</v>
      </c>
      <c r="E1547" s="7" t="s">
        <v>26</v>
      </c>
      <c r="F1547" s="7">
        <v>16</v>
      </c>
    </row>
    <row r="1548" spans="2:6" x14ac:dyDescent="0.2">
      <c r="B1548" s="8">
        <v>72977</v>
      </c>
      <c r="C1548" s="6">
        <v>44284</v>
      </c>
      <c r="D1548" s="7" t="s">
        <v>117</v>
      </c>
      <c r="E1548" s="7" t="s">
        <v>122</v>
      </c>
      <c r="F1548" s="7">
        <v>15</v>
      </c>
    </row>
    <row r="1549" spans="2:6" x14ac:dyDescent="0.2">
      <c r="B1549" s="8">
        <v>72978</v>
      </c>
      <c r="C1549" s="6">
        <v>44284</v>
      </c>
      <c r="D1549" s="7" t="s">
        <v>117</v>
      </c>
      <c r="E1549" s="7" t="s">
        <v>108</v>
      </c>
      <c r="F1549" s="7">
        <v>18</v>
      </c>
    </row>
    <row r="1550" spans="2:6" x14ac:dyDescent="0.2">
      <c r="B1550" s="8">
        <v>72979</v>
      </c>
      <c r="C1550" s="6">
        <v>44284</v>
      </c>
      <c r="D1550" s="7" t="s">
        <v>117</v>
      </c>
      <c r="E1550" s="7" t="s">
        <v>120</v>
      </c>
      <c r="F1550" s="7">
        <v>22</v>
      </c>
    </row>
    <row r="1551" spans="2:6" x14ac:dyDescent="0.2">
      <c r="B1551" s="8">
        <v>72980</v>
      </c>
      <c r="C1551" s="6">
        <v>44284</v>
      </c>
      <c r="D1551" s="7" t="s">
        <v>117</v>
      </c>
      <c r="E1551" s="7" t="s">
        <v>123</v>
      </c>
      <c r="F1551" s="7">
        <v>16</v>
      </c>
    </row>
    <row r="1552" spans="2:6" x14ac:dyDescent="0.2">
      <c r="B1552" s="8">
        <v>72981</v>
      </c>
      <c r="C1552" s="6">
        <v>44284</v>
      </c>
      <c r="D1552" s="7" t="s">
        <v>117</v>
      </c>
      <c r="E1552" s="7" t="s">
        <v>108</v>
      </c>
      <c r="F1552" s="7">
        <v>18</v>
      </c>
    </row>
    <row r="1553" spans="2:6" x14ac:dyDescent="0.2">
      <c r="B1553" s="8">
        <v>72982</v>
      </c>
      <c r="C1553" s="6">
        <v>44284</v>
      </c>
      <c r="D1553" s="7" t="s">
        <v>13</v>
      </c>
      <c r="E1553" s="7" t="s">
        <v>11</v>
      </c>
      <c r="F1553" s="7">
        <v>21</v>
      </c>
    </row>
    <row r="1554" spans="2:6" x14ac:dyDescent="0.2">
      <c r="B1554" s="8">
        <v>72983</v>
      </c>
      <c r="C1554" s="6">
        <v>44284</v>
      </c>
      <c r="D1554" s="7" t="s">
        <v>13</v>
      </c>
      <c r="E1554" s="7" t="s">
        <v>6</v>
      </c>
      <c r="F1554" s="7">
        <v>20</v>
      </c>
    </row>
    <row r="1555" spans="2:6" x14ac:dyDescent="0.2">
      <c r="B1555" s="8">
        <v>72984</v>
      </c>
      <c r="C1555" s="6">
        <v>44284</v>
      </c>
      <c r="D1555" s="7" t="s">
        <v>13</v>
      </c>
      <c r="E1555" s="7" t="s">
        <v>8</v>
      </c>
      <c r="F1555" s="7">
        <v>21</v>
      </c>
    </row>
    <row r="1556" spans="2:6" x14ac:dyDescent="0.2">
      <c r="B1556" s="8">
        <v>72985</v>
      </c>
      <c r="C1556" s="6">
        <v>44284</v>
      </c>
      <c r="D1556" s="7" t="s">
        <v>117</v>
      </c>
      <c r="E1556" s="7" t="s">
        <v>122</v>
      </c>
      <c r="F1556" s="7">
        <v>15</v>
      </c>
    </row>
    <row r="1557" spans="2:6" x14ac:dyDescent="0.2">
      <c r="B1557" s="8">
        <v>72986</v>
      </c>
      <c r="C1557" s="6">
        <v>44284</v>
      </c>
      <c r="D1557" s="7" t="s">
        <v>117</v>
      </c>
      <c r="E1557" s="7" t="s">
        <v>123</v>
      </c>
      <c r="F1557" s="7">
        <v>16</v>
      </c>
    </row>
    <row r="1558" spans="2:6" x14ac:dyDescent="0.2">
      <c r="B1558" s="8">
        <v>72987</v>
      </c>
      <c r="C1558" s="6">
        <v>44284</v>
      </c>
      <c r="D1558" s="7" t="s">
        <v>117</v>
      </c>
      <c r="E1558" s="7" t="s">
        <v>120</v>
      </c>
      <c r="F1558" s="7">
        <v>22</v>
      </c>
    </row>
    <row r="1559" spans="2:6" x14ac:dyDescent="0.2">
      <c r="B1559" s="8">
        <v>72988</v>
      </c>
      <c r="C1559" s="6">
        <v>44284</v>
      </c>
      <c r="D1559" s="7" t="s">
        <v>117</v>
      </c>
      <c r="E1559" s="7" t="s">
        <v>108</v>
      </c>
      <c r="F1559" s="7">
        <v>18</v>
      </c>
    </row>
    <row r="1560" spans="2:6" x14ac:dyDescent="0.2">
      <c r="B1560" s="8">
        <v>72989</v>
      </c>
      <c r="C1560" s="6">
        <v>44284</v>
      </c>
      <c r="D1560" s="7" t="s">
        <v>98</v>
      </c>
      <c r="E1560" s="7" t="s">
        <v>124</v>
      </c>
      <c r="F1560" s="7">
        <v>20</v>
      </c>
    </row>
    <row r="1561" spans="2:6" x14ac:dyDescent="0.2">
      <c r="B1561" s="8">
        <v>72990</v>
      </c>
      <c r="C1561" s="6">
        <v>44284</v>
      </c>
      <c r="D1561" s="7" t="s">
        <v>99</v>
      </c>
      <c r="E1561" s="7"/>
      <c r="F1561" s="7">
        <v>20</v>
      </c>
    </row>
    <row r="1562" spans="2:6" x14ac:dyDescent="0.2">
      <c r="B1562" s="8">
        <v>72991</v>
      </c>
      <c r="C1562" s="6">
        <v>44284</v>
      </c>
      <c r="D1562" s="7" t="s">
        <v>101</v>
      </c>
      <c r="E1562" s="7" t="s">
        <v>125</v>
      </c>
      <c r="F1562" s="7">
        <v>18</v>
      </c>
    </row>
    <row r="1563" spans="2:6" x14ac:dyDescent="0.2">
      <c r="B1563" s="8">
        <v>72992</v>
      </c>
      <c r="C1563" s="6">
        <v>44284</v>
      </c>
      <c r="D1563" s="7" t="s">
        <v>101</v>
      </c>
      <c r="E1563" s="7" t="s">
        <v>126</v>
      </c>
      <c r="F1563" s="7">
        <v>18</v>
      </c>
    </row>
    <row r="1564" spans="2:6" x14ac:dyDescent="0.2">
      <c r="B1564" s="8">
        <v>72993</v>
      </c>
      <c r="C1564" s="6">
        <v>44284</v>
      </c>
      <c r="D1564" s="7" t="s">
        <v>101</v>
      </c>
      <c r="E1564" s="7" t="s">
        <v>127</v>
      </c>
      <c r="F1564" s="7">
        <v>18</v>
      </c>
    </row>
    <row r="1565" spans="2:6" x14ac:dyDescent="0.2">
      <c r="B1565" s="8">
        <v>72994</v>
      </c>
      <c r="C1565" s="6">
        <v>44284</v>
      </c>
      <c r="D1565" s="7" t="s">
        <v>101</v>
      </c>
      <c r="E1565" s="7" t="s">
        <v>128</v>
      </c>
      <c r="F1565" s="7">
        <v>16</v>
      </c>
    </row>
    <row r="1566" spans="2:6" x14ac:dyDescent="0.2">
      <c r="B1566" s="8">
        <v>72995</v>
      </c>
      <c r="C1566" s="6">
        <v>44284</v>
      </c>
      <c r="D1566" s="7" t="s">
        <v>101</v>
      </c>
      <c r="E1566" s="7" t="s">
        <v>129</v>
      </c>
      <c r="F1566" s="7">
        <v>18</v>
      </c>
    </row>
    <row r="1567" spans="2:6" x14ac:dyDescent="0.2">
      <c r="B1567" s="8">
        <v>72996</v>
      </c>
      <c r="C1567" s="6">
        <v>44284</v>
      </c>
      <c r="D1567" s="7" t="s">
        <v>23</v>
      </c>
      <c r="E1567" s="7"/>
      <c r="F1567" s="7">
        <v>8</v>
      </c>
    </row>
    <row r="1568" spans="2:6" x14ac:dyDescent="0.2">
      <c r="B1568" s="8">
        <v>72997</v>
      </c>
      <c r="C1568" s="6"/>
      <c r="D1568" s="7" t="s">
        <v>24</v>
      </c>
      <c r="E1568" s="7"/>
      <c r="F1568" s="7">
        <v>0</v>
      </c>
    </row>
    <row r="1569" spans="2:6" x14ac:dyDescent="0.2">
      <c r="B1569" s="8">
        <v>72998</v>
      </c>
      <c r="C1569" s="6">
        <v>44284</v>
      </c>
      <c r="D1569" s="7" t="s">
        <v>13</v>
      </c>
      <c r="E1569" s="7" t="s">
        <v>26</v>
      </c>
      <c r="F1569" s="7">
        <v>16</v>
      </c>
    </row>
    <row r="1570" spans="2:6" x14ac:dyDescent="0.2">
      <c r="B1570" s="8">
        <v>72999</v>
      </c>
      <c r="C1570" s="6">
        <v>44284</v>
      </c>
      <c r="D1570" s="7" t="s">
        <v>13</v>
      </c>
      <c r="E1570" s="7" t="s">
        <v>6</v>
      </c>
      <c r="F1570" s="7">
        <v>20</v>
      </c>
    </row>
    <row r="1571" spans="2:6" x14ac:dyDescent="0.2">
      <c r="B1571" s="8">
        <v>73000</v>
      </c>
      <c r="C1571" s="6">
        <v>44284</v>
      </c>
      <c r="D1571" s="7" t="s">
        <v>13</v>
      </c>
      <c r="E1571" s="7" t="s">
        <v>11</v>
      </c>
      <c r="F1571" s="7">
        <v>21</v>
      </c>
    </row>
    <row r="1572" spans="2:6" x14ac:dyDescent="0.2">
      <c r="B1572" s="8">
        <v>73001</v>
      </c>
      <c r="C1572" s="6">
        <v>44284</v>
      </c>
      <c r="D1572" s="7" t="s">
        <v>117</v>
      </c>
      <c r="E1572" s="7" t="s">
        <v>108</v>
      </c>
      <c r="F1572" s="7">
        <v>18</v>
      </c>
    </row>
    <row r="1573" spans="2:6" x14ac:dyDescent="0.2">
      <c r="B1573" s="8">
        <v>73002</v>
      </c>
      <c r="C1573" s="6">
        <v>44284</v>
      </c>
      <c r="D1573" s="7" t="s">
        <v>117</v>
      </c>
      <c r="E1573" s="7" t="s">
        <v>122</v>
      </c>
      <c r="F1573" s="7">
        <v>15</v>
      </c>
    </row>
    <row r="1574" spans="2:6" x14ac:dyDescent="0.2">
      <c r="B1574" s="8">
        <v>73003</v>
      </c>
      <c r="C1574" s="6">
        <v>44284</v>
      </c>
      <c r="D1574" s="7" t="s">
        <v>117</v>
      </c>
      <c r="E1574" s="7" t="s">
        <v>123</v>
      </c>
      <c r="F1574" s="7">
        <v>16</v>
      </c>
    </row>
    <row r="1575" spans="2:6" x14ac:dyDescent="0.2">
      <c r="B1575" s="8">
        <v>73004</v>
      </c>
      <c r="C1575" s="6">
        <v>44284</v>
      </c>
      <c r="D1575" s="7" t="s">
        <v>117</v>
      </c>
      <c r="E1575" s="7" t="s">
        <v>120</v>
      </c>
      <c r="F1575" s="7">
        <v>22</v>
      </c>
    </row>
    <row r="1576" spans="2:6" x14ac:dyDescent="0.2">
      <c r="B1576" s="8">
        <v>73005</v>
      </c>
      <c r="C1576" s="6">
        <v>44284</v>
      </c>
      <c r="D1576" s="7" t="s">
        <v>98</v>
      </c>
      <c r="E1576" s="7" t="s">
        <v>124</v>
      </c>
      <c r="F1576" s="7">
        <v>20</v>
      </c>
    </row>
    <row r="1577" spans="2:6" x14ac:dyDescent="0.2">
      <c r="B1577" s="8">
        <v>73006</v>
      </c>
      <c r="C1577" s="6">
        <v>44284</v>
      </c>
      <c r="D1577" s="7" t="s">
        <v>117</v>
      </c>
      <c r="E1577" s="7" t="s">
        <v>118</v>
      </c>
      <c r="F1577" s="7">
        <v>15</v>
      </c>
    </row>
    <row r="1578" spans="2:6" x14ac:dyDescent="0.2">
      <c r="B1578" s="8">
        <v>73007</v>
      </c>
      <c r="C1578" s="6">
        <v>44284</v>
      </c>
      <c r="D1578" s="7" t="s">
        <v>117</v>
      </c>
      <c r="E1578" s="7" t="s">
        <v>123</v>
      </c>
      <c r="F1578" s="7">
        <v>16</v>
      </c>
    </row>
    <row r="1579" spans="2:6" x14ac:dyDescent="0.2">
      <c r="B1579" s="8">
        <v>73008</v>
      </c>
      <c r="C1579" s="6">
        <v>44284</v>
      </c>
      <c r="D1579" s="7" t="s">
        <v>117</v>
      </c>
      <c r="E1579" s="7" t="s">
        <v>120</v>
      </c>
      <c r="F1579" s="7">
        <v>22</v>
      </c>
    </row>
    <row r="1580" spans="2:6" x14ac:dyDescent="0.2">
      <c r="B1580" s="8">
        <v>73009</v>
      </c>
      <c r="C1580" s="6">
        <v>44284</v>
      </c>
      <c r="D1580" s="7" t="s">
        <v>117</v>
      </c>
      <c r="E1580" s="7" t="s">
        <v>121</v>
      </c>
      <c r="F1580" s="7">
        <v>16</v>
      </c>
    </row>
    <row r="1581" spans="2:6" x14ac:dyDescent="0.2">
      <c r="B1581" s="8">
        <v>73010</v>
      </c>
      <c r="C1581" s="6">
        <v>44284</v>
      </c>
      <c r="D1581" s="7" t="s">
        <v>98</v>
      </c>
      <c r="E1581" s="7" t="s">
        <v>124</v>
      </c>
      <c r="F1581" s="7">
        <v>20</v>
      </c>
    </row>
    <row r="1582" spans="2:6" x14ac:dyDescent="0.2">
      <c r="B1582" s="8">
        <v>73011</v>
      </c>
      <c r="C1582" s="6"/>
      <c r="D1582" s="7" t="s">
        <v>24</v>
      </c>
      <c r="E1582" s="7"/>
      <c r="F1582" s="7">
        <v>0</v>
      </c>
    </row>
    <row r="1583" spans="2:6" x14ac:dyDescent="0.2">
      <c r="B1583" s="8">
        <v>73012</v>
      </c>
      <c r="C1583" s="6">
        <v>44284</v>
      </c>
      <c r="D1583" s="7" t="s">
        <v>117</v>
      </c>
      <c r="E1583" s="7" t="s">
        <v>108</v>
      </c>
      <c r="F1583" s="7">
        <v>18</v>
      </c>
    </row>
    <row r="1584" spans="2:6" x14ac:dyDescent="0.2">
      <c r="B1584" s="8">
        <v>73013</v>
      </c>
      <c r="C1584" s="6">
        <v>44284</v>
      </c>
      <c r="D1584" s="7" t="s">
        <v>117</v>
      </c>
      <c r="E1584" s="7" t="s">
        <v>118</v>
      </c>
      <c r="F1584" s="7">
        <v>15</v>
      </c>
    </row>
    <row r="1585" spans="2:6" x14ac:dyDescent="0.2">
      <c r="B1585" s="8">
        <v>73014</v>
      </c>
      <c r="C1585" s="6">
        <v>44284</v>
      </c>
      <c r="D1585" s="7" t="s">
        <v>117</v>
      </c>
      <c r="E1585" s="7" t="s">
        <v>121</v>
      </c>
      <c r="F1585" s="7">
        <v>16</v>
      </c>
    </row>
    <row r="1586" spans="2:6" x14ac:dyDescent="0.2">
      <c r="B1586" s="8">
        <v>73015</v>
      </c>
      <c r="C1586" s="6">
        <v>44284</v>
      </c>
      <c r="D1586" s="7" t="s">
        <v>117</v>
      </c>
      <c r="E1586" s="7" t="s">
        <v>120</v>
      </c>
      <c r="F1586" s="7">
        <v>22</v>
      </c>
    </row>
    <row r="1587" spans="2:6" x14ac:dyDescent="0.2">
      <c r="B1587" s="8">
        <v>73016</v>
      </c>
      <c r="C1587" s="6">
        <v>44284</v>
      </c>
      <c r="D1587" s="7" t="s">
        <v>117</v>
      </c>
      <c r="E1587" s="7" t="s">
        <v>118</v>
      </c>
      <c r="F1587" s="7">
        <v>15</v>
      </c>
    </row>
    <row r="1588" spans="2:6" x14ac:dyDescent="0.2">
      <c r="B1588" s="8">
        <v>73017</v>
      </c>
      <c r="C1588" s="6">
        <v>44284</v>
      </c>
      <c r="D1588" s="7" t="s">
        <v>117</v>
      </c>
      <c r="E1588" s="7" t="s">
        <v>108</v>
      </c>
      <c r="F1588" s="7">
        <v>18</v>
      </c>
    </row>
    <row r="1589" spans="2:6" x14ac:dyDescent="0.2">
      <c r="B1589" s="8">
        <v>73018</v>
      </c>
      <c r="C1589" s="6">
        <v>44284</v>
      </c>
      <c r="D1589" s="7" t="s">
        <v>117</v>
      </c>
      <c r="E1589" s="7" t="s">
        <v>123</v>
      </c>
      <c r="F1589" s="7">
        <v>16</v>
      </c>
    </row>
    <row r="1590" spans="2:6" x14ac:dyDescent="0.2">
      <c r="B1590" s="8">
        <v>73019</v>
      </c>
      <c r="C1590" s="6">
        <v>44284</v>
      </c>
      <c r="D1590" s="7" t="s">
        <v>117</v>
      </c>
      <c r="E1590" s="7" t="s">
        <v>121</v>
      </c>
      <c r="F1590" s="7">
        <v>16</v>
      </c>
    </row>
    <row r="1591" spans="2:6" x14ac:dyDescent="0.2">
      <c r="B1591" s="8">
        <v>73020</v>
      </c>
      <c r="C1591" s="6">
        <v>44284</v>
      </c>
      <c r="D1591" s="7" t="s">
        <v>117</v>
      </c>
      <c r="E1591" s="7" t="s">
        <v>108</v>
      </c>
      <c r="F1591" s="7">
        <v>18</v>
      </c>
    </row>
    <row r="1592" spans="2:6" x14ac:dyDescent="0.2">
      <c r="B1592" s="8">
        <v>73021</v>
      </c>
      <c r="C1592" s="6">
        <v>44284</v>
      </c>
      <c r="D1592" s="7" t="s">
        <v>23</v>
      </c>
      <c r="E1592" s="7"/>
      <c r="F1592" s="7">
        <v>6</v>
      </c>
    </row>
    <row r="1593" spans="2:6" x14ac:dyDescent="0.2">
      <c r="B1593" s="8">
        <v>73022</v>
      </c>
      <c r="C1593" s="6">
        <v>44284</v>
      </c>
      <c r="D1593" s="7" t="s">
        <v>51</v>
      </c>
      <c r="E1593" s="7" t="s">
        <v>11</v>
      </c>
      <c r="F1593" s="7">
        <v>21</v>
      </c>
    </row>
    <row r="1594" spans="2:6" x14ac:dyDescent="0.2">
      <c r="B1594" s="8">
        <v>73023</v>
      </c>
      <c r="C1594" s="6">
        <v>44284</v>
      </c>
      <c r="D1594" s="7" t="s">
        <v>51</v>
      </c>
      <c r="E1594" s="7" t="s">
        <v>6</v>
      </c>
      <c r="F1594" s="7">
        <v>20</v>
      </c>
    </row>
    <row r="1595" spans="2:6" x14ac:dyDescent="0.2">
      <c r="B1595" s="8">
        <v>73024</v>
      </c>
      <c r="C1595" s="6">
        <v>44284</v>
      </c>
      <c r="D1595" s="7" t="s">
        <v>117</v>
      </c>
      <c r="E1595" s="7" t="s">
        <v>120</v>
      </c>
      <c r="F1595" s="7">
        <v>22</v>
      </c>
    </row>
    <row r="1596" spans="2:6" x14ac:dyDescent="0.2">
      <c r="B1596" s="8">
        <v>73025</v>
      </c>
      <c r="C1596" s="6">
        <v>44284</v>
      </c>
      <c r="D1596" s="7" t="s">
        <v>117</v>
      </c>
      <c r="E1596" s="7" t="s">
        <v>118</v>
      </c>
      <c r="F1596" s="7">
        <v>15</v>
      </c>
    </row>
    <row r="1597" spans="2:6" x14ac:dyDescent="0.2">
      <c r="B1597" s="8">
        <v>73026</v>
      </c>
      <c r="C1597" s="6">
        <v>44284</v>
      </c>
      <c r="D1597" s="7" t="s">
        <v>117</v>
      </c>
      <c r="E1597" s="7" t="s">
        <v>118</v>
      </c>
      <c r="F1597" s="7">
        <v>15</v>
      </c>
    </row>
    <row r="1598" spans="2:6" x14ac:dyDescent="0.2">
      <c r="B1598" s="8">
        <v>73027</v>
      </c>
      <c r="C1598" s="6">
        <v>44284</v>
      </c>
      <c r="D1598" s="7" t="s">
        <v>117</v>
      </c>
      <c r="E1598" s="7" t="s">
        <v>108</v>
      </c>
      <c r="F1598" s="7">
        <v>18</v>
      </c>
    </row>
    <row r="1599" spans="2:6" x14ac:dyDescent="0.2">
      <c r="B1599" s="8">
        <v>73028</v>
      </c>
      <c r="C1599" s="6"/>
      <c r="D1599" s="7" t="s">
        <v>24</v>
      </c>
      <c r="E1599" s="7"/>
      <c r="F1599" s="7">
        <v>0</v>
      </c>
    </row>
    <row r="1600" spans="2:6" x14ac:dyDescent="0.2">
      <c r="B1600" s="8">
        <v>73029</v>
      </c>
      <c r="C1600" s="6">
        <v>44284</v>
      </c>
      <c r="D1600" s="7" t="s">
        <v>98</v>
      </c>
      <c r="E1600" s="7" t="s">
        <v>124</v>
      </c>
      <c r="F1600" s="7">
        <v>20</v>
      </c>
    </row>
    <row r="1601" spans="2:6" x14ac:dyDescent="0.2">
      <c r="B1601" s="8">
        <v>73030</v>
      </c>
      <c r="C1601" s="6">
        <v>44284</v>
      </c>
      <c r="D1601" s="7" t="s">
        <v>76</v>
      </c>
      <c r="E1601" s="7" t="s">
        <v>11</v>
      </c>
      <c r="F1601" s="7">
        <v>21</v>
      </c>
    </row>
    <row r="1602" spans="2:6" x14ac:dyDescent="0.2">
      <c r="B1602" s="8">
        <v>73031</v>
      </c>
      <c r="C1602" s="6">
        <v>44284</v>
      </c>
      <c r="D1602" s="7" t="s">
        <v>76</v>
      </c>
      <c r="E1602" s="7" t="s">
        <v>6</v>
      </c>
      <c r="F1602" s="7">
        <v>20</v>
      </c>
    </row>
    <row r="1603" spans="2:6" x14ac:dyDescent="0.2">
      <c r="B1603" s="8">
        <v>73032</v>
      </c>
      <c r="C1603" s="6">
        <v>44284</v>
      </c>
      <c r="D1603" s="7" t="s">
        <v>117</v>
      </c>
      <c r="E1603" s="7" t="s">
        <v>123</v>
      </c>
      <c r="F1603" s="7">
        <v>16</v>
      </c>
    </row>
    <row r="1604" spans="2:6" x14ac:dyDescent="0.2">
      <c r="B1604" s="8">
        <v>73033</v>
      </c>
      <c r="C1604" s="6">
        <v>44284</v>
      </c>
      <c r="D1604" s="7" t="s">
        <v>117</v>
      </c>
      <c r="E1604" s="7" t="s">
        <v>121</v>
      </c>
      <c r="F1604" s="7">
        <v>16</v>
      </c>
    </row>
    <row r="1605" spans="2:6" x14ac:dyDescent="0.2">
      <c r="B1605" s="8">
        <v>73034</v>
      </c>
      <c r="C1605" s="6">
        <v>44284</v>
      </c>
      <c r="D1605" s="7" t="s">
        <v>117</v>
      </c>
      <c r="E1605" s="7" t="s">
        <v>120</v>
      </c>
      <c r="F1605" s="7">
        <v>22</v>
      </c>
    </row>
    <row r="1606" spans="2:6" x14ac:dyDescent="0.2">
      <c r="B1606" s="8">
        <v>73035</v>
      </c>
      <c r="C1606" s="6">
        <v>44284</v>
      </c>
      <c r="D1606" s="7" t="s">
        <v>117</v>
      </c>
      <c r="E1606" s="7" t="s">
        <v>123</v>
      </c>
      <c r="F1606" s="7">
        <v>16</v>
      </c>
    </row>
    <row r="1607" spans="2:6" x14ac:dyDescent="0.2">
      <c r="B1607" s="8">
        <v>73036</v>
      </c>
      <c r="C1607" s="6">
        <v>44284</v>
      </c>
      <c r="D1607" s="7" t="s">
        <v>117</v>
      </c>
      <c r="E1607" s="7" t="s">
        <v>121</v>
      </c>
      <c r="F1607" s="7">
        <v>16</v>
      </c>
    </row>
    <row r="1608" spans="2:6" x14ac:dyDescent="0.2">
      <c r="B1608" s="8">
        <v>73037</v>
      </c>
      <c r="C1608" s="6">
        <v>44284</v>
      </c>
      <c r="D1608" s="7" t="s">
        <v>117</v>
      </c>
      <c r="E1608" s="7" t="s">
        <v>108</v>
      </c>
      <c r="F1608" s="7">
        <v>18</v>
      </c>
    </row>
    <row r="1609" spans="2:6" x14ac:dyDescent="0.2">
      <c r="B1609" s="8">
        <v>73038</v>
      </c>
      <c r="C1609" s="6">
        <v>44284</v>
      </c>
      <c r="D1609" s="7" t="s">
        <v>117</v>
      </c>
      <c r="E1609" s="7" t="s">
        <v>120</v>
      </c>
      <c r="F1609" s="7">
        <v>22</v>
      </c>
    </row>
    <row r="1610" spans="2:6" x14ac:dyDescent="0.2">
      <c r="B1610" s="8">
        <v>73039</v>
      </c>
      <c r="C1610" s="6">
        <v>44284</v>
      </c>
      <c r="D1610" s="7" t="s">
        <v>98</v>
      </c>
      <c r="E1610" s="7" t="s">
        <v>124</v>
      </c>
      <c r="F1610" s="7">
        <v>20</v>
      </c>
    </row>
    <row r="1611" spans="2:6" x14ac:dyDescent="0.2">
      <c r="B1611" s="8">
        <v>73040</v>
      </c>
      <c r="C1611" s="6">
        <v>44284</v>
      </c>
      <c r="D1611" s="7" t="s">
        <v>101</v>
      </c>
      <c r="E1611" s="7" t="s">
        <v>130</v>
      </c>
      <c r="F1611" s="7">
        <v>18</v>
      </c>
    </row>
    <row r="1612" spans="2:6" x14ac:dyDescent="0.2">
      <c r="B1612" s="8">
        <v>73041</v>
      </c>
      <c r="C1612" s="6">
        <v>44284</v>
      </c>
      <c r="D1612" s="7" t="s">
        <v>101</v>
      </c>
      <c r="E1612" s="7" t="s">
        <v>131</v>
      </c>
      <c r="F1612" s="7">
        <v>16</v>
      </c>
    </row>
    <row r="1613" spans="2:6" x14ac:dyDescent="0.2">
      <c r="B1613" s="8">
        <v>73042</v>
      </c>
      <c r="C1613" s="6">
        <v>44284</v>
      </c>
      <c r="D1613" s="7" t="s">
        <v>101</v>
      </c>
      <c r="E1613" s="7" t="s">
        <v>132</v>
      </c>
      <c r="F1613" s="7">
        <v>18</v>
      </c>
    </row>
    <row r="1614" spans="2:6" x14ac:dyDescent="0.2">
      <c r="B1614" s="8">
        <v>73043</v>
      </c>
      <c r="C1614" s="6">
        <v>44284</v>
      </c>
      <c r="D1614" s="7" t="s">
        <v>101</v>
      </c>
      <c r="E1614" s="7" t="s">
        <v>126</v>
      </c>
      <c r="F1614" s="7">
        <v>18</v>
      </c>
    </row>
    <row r="1615" spans="2:6" x14ac:dyDescent="0.2">
      <c r="B1615" s="8">
        <v>73044</v>
      </c>
      <c r="C1615" s="6">
        <v>44284</v>
      </c>
      <c r="D1615" s="7" t="s">
        <v>101</v>
      </c>
      <c r="E1615" s="7" t="s">
        <v>127</v>
      </c>
      <c r="F1615" s="7">
        <v>18</v>
      </c>
    </row>
    <row r="1616" spans="2:6" x14ac:dyDescent="0.2">
      <c r="B1616" s="8">
        <v>73045</v>
      </c>
      <c r="C1616" s="6">
        <v>44284</v>
      </c>
      <c r="D1616" s="7" t="s">
        <v>12</v>
      </c>
      <c r="E1616" s="7" t="s">
        <v>6</v>
      </c>
      <c r="F1616" s="7">
        <v>20</v>
      </c>
    </row>
    <row r="1617" spans="2:6" x14ac:dyDescent="0.2">
      <c r="B1617" s="8">
        <v>73046</v>
      </c>
      <c r="C1617" s="6">
        <v>44284</v>
      </c>
      <c r="D1617" s="7" t="s">
        <v>12</v>
      </c>
      <c r="E1617" s="7" t="s">
        <v>11</v>
      </c>
      <c r="F1617" s="7">
        <v>21</v>
      </c>
    </row>
    <row r="1618" spans="2:6" x14ac:dyDescent="0.2">
      <c r="B1618" s="8">
        <v>73047</v>
      </c>
      <c r="C1618" s="6">
        <v>44284</v>
      </c>
      <c r="D1618" s="7" t="s">
        <v>98</v>
      </c>
      <c r="E1618" s="7" t="s">
        <v>124</v>
      </c>
      <c r="F1618" s="7">
        <v>20</v>
      </c>
    </row>
    <row r="1619" spans="2:6" x14ac:dyDescent="0.2">
      <c r="B1619" s="8">
        <v>73048</v>
      </c>
      <c r="C1619" s="6">
        <v>44284</v>
      </c>
      <c r="D1619" s="7" t="s">
        <v>117</v>
      </c>
      <c r="E1619" s="7" t="s">
        <v>118</v>
      </c>
      <c r="F1619" s="7">
        <v>15</v>
      </c>
    </row>
    <row r="1620" spans="2:6" x14ac:dyDescent="0.2">
      <c r="B1620" s="8">
        <v>73049</v>
      </c>
      <c r="C1620" s="6">
        <v>44284</v>
      </c>
      <c r="D1620" s="7" t="s">
        <v>117</v>
      </c>
      <c r="E1620" s="7" t="s">
        <v>121</v>
      </c>
      <c r="F1620" s="7">
        <v>16</v>
      </c>
    </row>
    <row r="1621" spans="2:6" x14ac:dyDescent="0.2">
      <c r="B1621" s="8">
        <v>73050</v>
      </c>
      <c r="C1621" s="6">
        <v>44284</v>
      </c>
      <c r="D1621" s="7" t="s">
        <v>117</v>
      </c>
      <c r="E1621" s="7" t="s">
        <v>108</v>
      </c>
      <c r="F1621" s="7">
        <v>18</v>
      </c>
    </row>
    <row r="1622" spans="2:6" x14ac:dyDescent="0.2">
      <c r="B1622" s="8">
        <v>73051</v>
      </c>
      <c r="C1622" s="6">
        <v>44284</v>
      </c>
      <c r="D1622" s="7" t="s">
        <v>36</v>
      </c>
      <c r="E1622" s="7"/>
      <c r="F1622" s="7">
        <v>13.5</v>
      </c>
    </row>
    <row r="1623" spans="2:6" x14ac:dyDescent="0.2">
      <c r="B1623" s="8">
        <v>73052</v>
      </c>
      <c r="C1623" s="6">
        <v>44284</v>
      </c>
      <c r="D1623" s="7" t="s">
        <v>36</v>
      </c>
      <c r="E1623" s="7"/>
      <c r="F1623" s="7">
        <v>14</v>
      </c>
    </row>
    <row r="1624" spans="2:6" x14ac:dyDescent="0.2">
      <c r="B1624" s="8">
        <v>73053</v>
      </c>
      <c r="C1624" s="6">
        <v>44284</v>
      </c>
      <c r="D1624" s="7" t="s">
        <v>36</v>
      </c>
      <c r="E1624" s="7"/>
      <c r="F1624" s="7">
        <v>14</v>
      </c>
    </row>
    <row r="1625" spans="2:6" x14ac:dyDescent="0.2">
      <c r="B1625" s="8">
        <v>73054</v>
      </c>
      <c r="C1625" s="6">
        <v>44284</v>
      </c>
      <c r="D1625" s="7" t="s">
        <v>36</v>
      </c>
      <c r="E1625" s="7"/>
      <c r="F1625" s="7">
        <v>14</v>
      </c>
    </row>
    <row r="1626" spans="2:6" x14ac:dyDescent="0.2">
      <c r="B1626" s="8">
        <v>73055</v>
      </c>
      <c r="C1626" s="6">
        <v>44284</v>
      </c>
      <c r="D1626" s="7" t="s">
        <v>36</v>
      </c>
      <c r="E1626" s="7"/>
      <c r="F1626" s="7">
        <v>15</v>
      </c>
    </row>
    <row r="1627" spans="2:6" x14ac:dyDescent="0.2">
      <c r="B1627" s="8">
        <v>73056</v>
      </c>
      <c r="C1627" s="6">
        <v>44284</v>
      </c>
      <c r="D1627" s="7" t="s">
        <v>36</v>
      </c>
      <c r="E1627" s="7"/>
      <c r="F1627" s="7">
        <v>15.5</v>
      </c>
    </row>
    <row r="1628" spans="2:6" x14ac:dyDescent="0.2">
      <c r="B1628" s="8">
        <v>73057</v>
      </c>
      <c r="C1628" s="6">
        <v>44284</v>
      </c>
      <c r="D1628" s="7" t="s">
        <v>36</v>
      </c>
      <c r="E1628" s="7"/>
      <c r="F1628" s="7">
        <v>14.5</v>
      </c>
    </row>
    <row r="1629" spans="2:6" x14ac:dyDescent="0.2">
      <c r="B1629" s="8">
        <v>73058</v>
      </c>
      <c r="C1629" s="6">
        <v>44284</v>
      </c>
      <c r="D1629" s="7" t="s">
        <v>36</v>
      </c>
      <c r="E1629" s="7"/>
      <c r="F1629" s="7">
        <v>13.5</v>
      </c>
    </row>
    <row r="1630" spans="2:6" x14ac:dyDescent="0.2">
      <c r="B1630" s="8">
        <v>73059</v>
      </c>
      <c r="C1630" s="6">
        <v>44284</v>
      </c>
      <c r="D1630" s="7" t="s">
        <v>36</v>
      </c>
      <c r="E1630" s="7"/>
      <c r="F1630" s="7">
        <v>15</v>
      </c>
    </row>
    <row r="1631" spans="2:6" x14ac:dyDescent="0.2">
      <c r="B1631" s="8">
        <v>73060</v>
      </c>
      <c r="C1631" s="6">
        <v>44284</v>
      </c>
      <c r="D1631" s="7" t="s">
        <v>36</v>
      </c>
      <c r="E1631" s="7"/>
      <c r="F1631" s="7">
        <v>14</v>
      </c>
    </row>
    <row r="1632" spans="2:6" x14ac:dyDescent="0.2">
      <c r="B1632" s="8">
        <v>73061</v>
      </c>
      <c r="C1632" s="6">
        <v>44284</v>
      </c>
      <c r="D1632" s="7" t="s">
        <v>36</v>
      </c>
      <c r="E1632" s="7"/>
      <c r="F1632" s="7">
        <v>14</v>
      </c>
    </row>
    <row r="1633" spans="2:6" x14ac:dyDescent="0.2">
      <c r="B1633" s="8">
        <v>73062</v>
      </c>
      <c r="C1633" s="6">
        <v>44284</v>
      </c>
      <c r="D1633" s="7" t="s">
        <v>36</v>
      </c>
      <c r="E1633" s="7"/>
      <c r="F1633" s="7">
        <v>14</v>
      </c>
    </row>
    <row r="1634" spans="2:6" x14ac:dyDescent="0.2">
      <c r="B1634" s="8">
        <v>73063</v>
      </c>
      <c r="C1634" s="6">
        <v>44284</v>
      </c>
      <c r="D1634" s="7" t="s">
        <v>36</v>
      </c>
      <c r="E1634" s="7"/>
      <c r="F1634" s="7">
        <v>15</v>
      </c>
    </row>
    <row r="1635" spans="2:6" x14ac:dyDescent="0.2">
      <c r="B1635" s="8">
        <v>73064</v>
      </c>
      <c r="C1635" s="6">
        <v>44284</v>
      </c>
      <c r="D1635" s="7" t="s">
        <v>36</v>
      </c>
      <c r="E1635" s="7"/>
      <c r="F1635" s="7">
        <v>15.5</v>
      </c>
    </row>
    <row r="1636" spans="2:6" x14ac:dyDescent="0.2">
      <c r="B1636" s="8">
        <v>73065</v>
      </c>
      <c r="C1636" s="6">
        <v>44284</v>
      </c>
      <c r="D1636" s="7" t="s">
        <v>36</v>
      </c>
      <c r="E1636" s="7"/>
      <c r="F1636" s="7">
        <v>14.5</v>
      </c>
    </row>
    <row r="1637" spans="2:6" x14ac:dyDescent="0.2">
      <c r="B1637" s="8">
        <v>73066</v>
      </c>
      <c r="C1637" s="6">
        <v>44284</v>
      </c>
      <c r="D1637" s="7" t="s">
        <v>36</v>
      </c>
      <c r="E1637" s="7"/>
      <c r="F1637" s="7">
        <v>13.5</v>
      </c>
    </row>
    <row r="1638" spans="2:6" x14ac:dyDescent="0.2">
      <c r="B1638" s="8">
        <v>73067</v>
      </c>
      <c r="C1638" s="6">
        <v>44284</v>
      </c>
      <c r="D1638" s="7" t="s">
        <v>36</v>
      </c>
      <c r="E1638" s="7"/>
      <c r="F1638" s="7">
        <v>14</v>
      </c>
    </row>
    <row r="1639" spans="2:6" x14ac:dyDescent="0.2">
      <c r="B1639" s="8">
        <v>73068</v>
      </c>
      <c r="C1639" s="6">
        <v>44284</v>
      </c>
      <c r="D1639" s="7" t="s">
        <v>36</v>
      </c>
      <c r="E1639" s="7"/>
      <c r="F1639" s="7">
        <v>14</v>
      </c>
    </row>
    <row r="1640" spans="2:6" x14ac:dyDescent="0.2">
      <c r="B1640" s="8">
        <v>73069</v>
      </c>
      <c r="C1640" s="6">
        <v>44284</v>
      </c>
      <c r="D1640" s="7" t="s">
        <v>36</v>
      </c>
      <c r="E1640" s="7"/>
      <c r="F1640" s="7">
        <v>14</v>
      </c>
    </row>
    <row r="1641" spans="2:6" x14ac:dyDescent="0.2">
      <c r="B1641" s="15">
        <v>73070</v>
      </c>
      <c r="C1641" s="12">
        <v>44284</v>
      </c>
      <c r="D1641" s="7" t="s">
        <v>36</v>
      </c>
      <c r="E1641" s="13"/>
      <c r="F1641" s="13">
        <v>14.5</v>
      </c>
    </row>
    <row r="1642" spans="2:6" x14ac:dyDescent="0.2">
      <c r="B1642" s="8">
        <v>73071</v>
      </c>
      <c r="C1642" s="12">
        <v>44285</v>
      </c>
      <c r="D1642" s="7" t="s">
        <v>36</v>
      </c>
      <c r="E1642" s="7"/>
      <c r="F1642" s="7">
        <v>15.5</v>
      </c>
    </row>
    <row r="1643" spans="2:6" x14ac:dyDescent="0.2">
      <c r="B1643" s="8">
        <v>73072</v>
      </c>
      <c r="C1643" s="12">
        <v>44285</v>
      </c>
      <c r="D1643" s="7" t="s">
        <v>36</v>
      </c>
      <c r="E1643" s="7"/>
      <c r="F1643" s="7">
        <v>14</v>
      </c>
    </row>
    <row r="1644" spans="2:6" x14ac:dyDescent="0.2">
      <c r="B1644" s="8">
        <v>73073</v>
      </c>
      <c r="C1644" s="12">
        <v>44285</v>
      </c>
      <c r="D1644" s="7" t="s">
        <v>36</v>
      </c>
      <c r="E1644" s="7"/>
      <c r="F1644" s="7">
        <v>13.5</v>
      </c>
    </row>
    <row r="1645" spans="2:6" x14ac:dyDescent="0.2">
      <c r="B1645" s="15">
        <v>73074</v>
      </c>
      <c r="C1645" s="12">
        <v>44285</v>
      </c>
      <c r="D1645" s="7" t="s">
        <v>36</v>
      </c>
      <c r="E1645" s="7"/>
      <c r="F1645" s="7">
        <v>14</v>
      </c>
    </row>
    <row r="1646" spans="2:6" x14ac:dyDescent="0.2">
      <c r="B1646" s="8">
        <v>73075</v>
      </c>
      <c r="C1646" s="12">
        <v>44285</v>
      </c>
      <c r="D1646" s="7" t="s">
        <v>36</v>
      </c>
      <c r="E1646" s="7"/>
      <c r="F1646" s="7">
        <v>14</v>
      </c>
    </row>
    <row r="1647" spans="2:6" x14ac:dyDescent="0.2">
      <c r="B1647" s="8">
        <v>73076</v>
      </c>
      <c r="C1647" s="12">
        <v>44285</v>
      </c>
      <c r="D1647" s="7" t="s">
        <v>36</v>
      </c>
      <c r="E1647" s="7"/>
      <c r="F1647" s="7">
        <v>14</v>
      </c>
    </row>
    <row r="1648" spans="2:6" x14ac:dyDescent="0.2">
      <c r="B1648" s="8">
        <v>73077</v>
      </c>
      <c r="C1648" s="12">
        <v>44285</v>
      </c>
      <c r="D1648" s="7" t="s">
        <v>36</v>
      </c>
      <c r="E1648" s="7"/>
      <c r="F1648" s="7">
        <v>15</v>
      </c>
    </row>
    <row r="1649" spans="2:6" x14ac:dyDescent="0.2">
      <c r="B1649" s="15">
        <v>73078</v>
      </c>
      <c r="C1649" s="12">
        <v>44285</v>
      </c>
      <c r="D1649" s="7" t="s">
        <v>36</v>
      </c>
      <c r="E1649" s="7"/>
      <c r="F1649" s="7">
        <v>15.5</v>
      </c>
    </row>
    <row r="1650" spans="2:6" x14ac:dyDescent="0.2">
      <c r="B1650" s="8">
        <v>73079</v>
      </c>
      <c r="C1650" s="12">
        <v>44285</v>
      </c>
      <c r="D1650" s="7" t="s">
        <v>36</v>
      </c>
      <c r="E1650" s="7"/>
      <c r="F1650" s="7">
        <v>14.5</v>
      </c>
    </row>
    <row r="1651" spans="2:6" x14ac:dyDescent="0.2">
      <c r="B1651" s="8">
        <v>73080</v>
      </c>
      <c r="C1651" s="12">
        <v>44285</v>
      </c>
      <c r="D1651" s="7" t="s">
        <v>36</v>
      </c>
      <c r="E1651" s="7"/>
      <c r="F1651" s="7">
        <v>14</v>
      </c>
    </row>
    <row r="1652" spans="2:6" x14ac:dyDescent="0.2">
      <c r="B1652" s="8">
        <v>73081</v>
      </c>
      <c r="C1652" s="12">
        <v>44285</v>
      </c>
      <c r="D1652" s="7" t="s">
        <v>36</v>
      </c>
      <c r="E1652" s="7"/>
      <c r="F1652" s="7">
        <v>15.5</v>
      </c>
    </row>
    <row r="1653" spans="2:6" x14ac:dyDescent="0.2">
      <c r="B1653" s="15">
        <v>73082</v>
      </c>
      <c r="C1653" s="12">
        <v>44285</v>
      </c>
      <c r="D1653" s="7" t="s">
        <v>36</v>
      </c>
      <c r="E1653" s="7"/>
      <c r="F1653" s="7">
        <v>14</v>
      </c>
    </row>
    <row r="1654" spans="2:6" x14ac:dyDescent="0.2">
      <c r="B1654" s="8">
        <v>73083</v>
      </c>
      <c r="C1654" s="12">
        <v>44285</v>
      </c>
      <c r="D1654" s="7" t="s">
        <v>36</v>
      </c>
      <c r="E1654" s="7"/>
      <c r="F1654" s="7">
        <v>15</v>
      </c>
    </row>
    <row r="1655" spans="2:6" x14ac:dyDescent="0.2">
      <c r="B1655" s="8">
        <v>73084</v>
      </c>
      <c r="C1655" s="12">
        <v>44285</v>
      </c>
      <c r="D1655" s="7" t="s">
        <v>36</v>
      </c>
      <c r="E1655" s="7"/>
      <c r="F1655" s="7">
        <v>13.5</v>
      </c>
    </row>
    <row r="1656" spans="2:6" x14ac:dyDescent="0.2">
      <c r="B1656" s="8">
        <v>73085</v>
      </c>
      <c r="C1656" s="12">
        <v>44285</v>
      </c>
      <c r="D1656" s="7" t="s">
        <v>36</v>
      </c>
      <c r="E1656" s="7"/>
      <c r="F1656" s="7">
        <v>14.5</v>
      </c>
    </row>
    <row r="1657" spans="2:6" x14ac:dyDescent="0.2">
      <c r="B1657" s="15">
        <v>73086</v>
      </c>
      <c r="C1657" s="12">
        <v>44285</v>
      </c>
      <c r="D1657" s="7" t="s">
        <v>36</v>
      </c>
      <c r="E1657" s="7"/>
      <c r="F1657" s="7">
        <v>14</v>
      </c>
    </row>
    <row r="1658" spans="2:6" x14ac:dyDescent="0.2">
      <c r="B1658" s="8">
        <v>73087</v>
      </c>
      <c r="C1658" s="12">
        <v>44285</v>
      </c>
      <c r="D1658" s="7" t="s">
        <v>36</v>
      </c>
      <c r="E1658" s="7"/>
      <c r="F1658" s="7">
        <v>14</v>
      </c>
    </row>
    <row r="1659" spans="2:6" x14ac:dyDescent="0.2">
      <c r="B1659" s="8">
        <v>73088</v>
      </c>
      <c r="C1659" s="12">
        <v>44285</v>
      </c>
      <c r="D1659" s="7" t="s">
        <v>36</v>
      </c>
      <c r="E1659" s="7"/>
      <c r="F1659" s="7">
        <v>15.5</v>
      </c>
    </row>
    <row r="1660" spans="2:6" x14ac:dyDescent="0.2">
      <c r="B1660" s="8">
        <v>73089</v>
      </c>
      <c r="C1660" s="12">
        <v>44285</v>
      </c>
      <c r="D1660" s="7" t="s">
        <v>36</v>
      </c>
      <c r="E1660" s="7"/>
      <c r="F1660" s="7">
        <v>15</v>
      </c>
    </row>
    <row r="1661" spans="2:6" x14ac:dyDescent="0.2">
      <c r="B1661" s="15">
        <v>73090</v>
      </c>
      <c r="C1661" s="12">
        <v>44285</v>
      </c>
      <c r="D1661" s="7" t="s">
        <v>36</v>
      </c>
      <c r="E1661" s="7"/>
      <c r="F1661" s="7">
        <v>13.5</v>
      </c>
    </row>
    <row r="1662" spans="2:6" x14ac:dyDescent="0.2">
      <c r="B1662" s="8">
        <v>73091</v>
      </c>
      <c r="C1662" s="12">
        <v>44285</v>
      </c>
      <c r="D1662" s="7" t="s">
        <v>36</v>
      </c>
      <c r="E1662" s="7"/>
      <c r="F1662" s="7">
        <v>14.5</v>
      </c>
    </row>
    <row r="1663" spans="2:6" x14ac:dyDescent="0.2">
      <c r="B1663" s="8">
        <v>73092</v>
      </c>
      <c r="C1663" s="12">
        <v>44285</v>
      </c>
      <c r="D1663" s="7" t="s">
        <v>36</v>
      </c>
      <c r="E1663" s="7"/>
      <c r="F1663" s="7">
        <v>14</v>
      </c>
    </row>
    <row r="1664" spans="2:6" x14ac:dyDescent="0.2">
      <c r="B1664" s="8">
        <v>73093</v>
      </c>
      <c r="C1664" s="12">
        <v>44285</v>
      </c>
      <c r="D1664" s="7" t="s">
        <v>36</v>
      </c>
      <c r="E1664" s="7"/>
      <c r="F1664" s="7">
        <v>14</v>
      </c>
    </row>
    <row r="1665" spans="2:6" x14ac:dyDescent="0.2">
      <c r="B1665" s="15">
        <v>73094</v>
      </c>
      <c r="C1665" s="12">
        <v>44285</v>
      </c>
      <c r="D1665" s="7" t="s">
        <v>36</v>
      </c>
      <c r="E1665" s="7"/>
      <c r="F1665" s="7">
        <v>15.5</v>
      </c>
    </row>
    <row r="1666" spans="2:6" x14ac:dyDescent="0.2">
      <c r="B1666" s="15">
        <v>73095</v>
      </c>
      <c r="C1666" s="12">
        <v>44285</v>
      </c>
      <c r="D1666" s="7" t="s">
        <v>36</v>
      </c>
      <c r="E1666" s="7"/>
      <c r="F1666" s="7">
        <v>15</v>
      </c>
    </row>
    <row r="1667" spans="2:6" x14ac:dyDescent="0.2">
      <c r="B1667" s="8">
        <v>73096</v>
      </c>
      <c r="C1667" s="12">
        <v>44285</v>
      </c>
      <c r="D1667" s="7" t="s">
        <v>36</v>
      </c>
      <c r="E1667" s="7"/>
      <c r="F1667" s="7">
        <v>13.5</v>
      </c>
    </row>
    <row r="1668" spans="2:6" x14ac:dyDescent="0.2">
      <c r="B1668" s="8">
        <v>73097</v>
      </c>
      <c r="C1668" s="12">
        <v>44285</v>
      </c>
      <c r="D1668" s="7" t="s">
        <v>36</v>
      </c>
      <c r="E1668" s="7"/>
      <c r="F1668" s="7">
        <v>14.5</v>
      </c>
    </row>
    <row r="1669" spans="2:6" x14ac:dyDescent="0.2">
      <c r="B1669" s="8">
        <v>73098</v>
      </c>
      <c r="C1669" s="12">
        <v>44285</v>
      </c>
      <c r="D1669" s="7" t="s">
        <v>36</v>
      </c>
      <c r="E1669" s="7"/>
      <c r="F1669" s="7">
        <v>14</v>
      </c>
    </row>
    <row r="1670" spans="2:6" x14ac:dyDescent="0.2">
      <c r="B1670" s="15">
        <v>73099</v>
      </c>
      <c r="C1670" s="12">
        <v>44285</v>
      </c>
      <c r="D1670" s="7" t="s">
        <v>36</v>
      </c>
      <c r="E1670" s="7"/>
      <c r="F1670" s="7">
        <v>14</v>
      </c>
    </row>
    <row r="1671" spans="2:6" x14ac:dyDescent="0.2">
      <c r="B1671" s="15">
        <v>73100</v>
      </c>
      <c r="C1671" s="12">
        <v>44285</v>
      </c>
      <c r="D1671" s="7" t="s">
        <v>36</v>
      </c>
      <c r="E1671" s="7"/>
      <c r="F1671" s="7">
        <v>14</v>
      </c>
    </row>
    <row r="1672" spans="2:6" x14ac:dyDescent="0.2">
      <c r="B1672" s="8">
        <v>73101</v>
      </c>
      <c r="C1672" s="12">
        <v>44285</v>
      </c>
      <c r="D1672" s="7" t="s">
        <v>36</v>
      </c>
      <c r="E1672" s="7"/>
      <c r="F1672" s="7">
        <v>15.5</v>
      </c>
    </row>
    <row r="1673" spans="2:6" x14ac:dyDescent="0.2">
      <c r="B1673" s="8">
        <v>73102</v>
      </c>
      <c r="C1673" s="12">
        <v>44285</v>
      </c>
      <c r="D1673" s="7" t="s">
        <v>36</v>
      </c>
      <c r="E1673" s="7"/>
      <c r="F1673" s="7">
        <v>15</v>
      </c>
    </row>
    <row r="1674" spans="2:6" x14ac:dyDescent="0.2">
      <c r="B1674" s="8">
        <v>73103</v>
      </c>
      <c r="C1674" s="12">
        <v>44285</v>
      </c>
      <c r="D1674" s="7" t="s">
        <v>36</v>
      </c>
      <c r="E1674" s="7"/>
      <c r="F1674" s="7">
        <v>13.5</v>
      </c>
    </row>
    <row r="1675" spans="2:6" x14ac:dyDescent="0.2">
      <c r="B1675" s="15">
        <v>73104</v>
      </c>
      <c r="C1675" s="12">
        <v>44285</v>
      </c>
      <c r="D1675" s="7" t="s">
        <v>36</v>
      </c>
      <c r="E1675" s="7"/>
      <c r="F1675" s="7">
        <v>14</v>
      </c>
    </row>
    <row r="1676" spans="2:6" x14ac:dyDescent="0.2">
      <c r="B1676" s="15">
        <v>73105</v>
      </c>
      <c r="C1676" s="12">
        <v>44285</v>
      </c>
      <c r="D1676" s="7" t="s">
        <v>36</v>
      </c>
      <c r="E1676" s="7"/>
      <c r="F1676" s="7">
        <v>14</v>
      </c>
    </row>
    <row r="1677" spans="2:6" x14ac:dyDescent="0.2">
      <c r="B1677" s="8">
        <v>73106</v>
      </c>
      <c r="C1677" s="12">
        <v>44285</v>
      </c>
      <c r="D1677" s="7" t="s">
        <v>36</v>
      </c>
      <c r="E1677" s="7"/>
      <c r="F1677" s="7">
        <v>14</v>
      </c>
    </row>
    <row r="1678" spans="2:6" x14ac:dyDescent="0.2">
      <c r="B1678" s="8">
        <v>73107</v>
      </c>
      <c r="C1678" s="12">
        <v>44285</v>
      </c>
      <c r="D1678" s="7" t="s">
        <v>36</v>
      </c>
      <c r="E1678" s="7"/>
      <c r="F1678" s="7">
        <v>15.5</v>
      </c>
    </row>
    <row r="1679" spans="2:6" x14ac:dyDescent="0.2">
      <c r="B1679" s="8">
        <v>73108</v>
      </c>
      <c r="C1679" s="12">
        <v>44285</v>
      </c>
      <c r="D1679" s="7" t="s">
        <v>36</v>
      </c>
      <c r="E1679" s="7"/>
      <c r="F1679" s="7">
        <v>15</v>
      </c>
    </row>
    <row r="1680" spans="2:6" x14ac:dyDescent="0.2">
      <c r="B1680" s="15">
        <v>73109</v>
      </c>
      <c r="C1680" s="12">
        <v>44285</v>
      </c>
      <c r="D1680" s="7" t="s">
        <v>36</v>
      </c>
      <c r="E1680" s="7"/>
      <c r="F1680" s="7">
        <v>13.5</v>
      </c>
    </row>
    <row r="1681" spans="2:6" x14ac:dyDescent="0.2">
      <c r="B1681" s="15">
        <v>73110</v>
      </c>
      <c r="C1681" s="12">
        <v>44285</v>
      </c>
      <c r="D1681" s="7" t="s">
        <v>36</v>
      </c>
      <c r="E1681" s="7"/>
      <c r="F1681" s="7">
        <v>14.5</v>
      </c>
    </row>
    <row r="1682" spans="2:6" x14ac:dyDescent="0.2">
      <c r="B1682" s="8">
        <v>73111</v>
      </c>
      <c r="C1682" s="12">
        <v>44285</v>
      </c>
      <c r="D1682" s="7" t="s">
        <v>36</v>
      </c>
      <c r="E1682" s="7"/>
      <c r="F1682" s="7">
        <v>14</v>
      </c>
    </row>
    <row r="1683" spans="2:6" x14ac:dyDescent="0.2">
      <c r="B1683" s="8">
        <v>73112</v>
      </c>
      <c r="C1683" s="12">
        <v>44285</v>
      </c>
      <c r="D1683" s="7" t="s">
        <v>36</v>
      </c>
      <c r="E1683" s="7"/>
      <c r="F1683" s="7">
        <v>14</v>
      </c>
    </row>
    <row r="1684" spans="2:6" x14ac:dyDescent="0.2">
      <c r="B1684" s="8">
        <v>73113</v>
      </c>
      <c r="C1684" s="12">
        <v>44285</v>
      </c>
      <c r="D1684" s="7" t="s">
        <v>36</v>
      </c>
      <c r="E1684" s="7"/>
      <c r="F1684" s="7">
        <v>14</v>
      </c>
    </row>
    <row r="1685" spans="2:6" x14ac:dyDescent="0.2">
      <c r="B1685" s="15">
        <v>73114</v>
      </c>
      <c r="C1685" s="12">
        <v>44285</v>
      </c>
      <c r="D1685" s="7" t="s">
        <v>36</v>
      </c>
      <c r="E1685" s="7"/>
      <c r="F1685" s="7">
        <v>14</v>
      </c>
    </row>
    <row r="1686" spans="2:6" x14ac:dyDescent="0.2">
      <c r="B1686" s="15">
        <v>73115</v>
      </c>
      <c r="C1686" s="12">
        <v>44285</v>
      </c>
      <c r="D1686" s="7" t="s">
        <v>36</v>
      </c>
      <c r="E1686" s="7"/>
      <c r="F1686" s="7">
        <v>15</v>
      </c>
    </row>
    <row r="1687" spans="2:6" x14ac:dyDescent="0.2">
      <c r="B1687" s="8">
        <v>73116</v>
      </c>
      <c r="C1687" s="12">
        <v>44285</v>
      </c>
      <c r="D1687" s="7" t="s">
        <v>36</v>
      </c>
      <c r="E1687" s="7"/>
      <c r="F1687" s="7">
        <v>15.5</v>
      </c>
    </row>
    <row r="1688" spans="2:6" x14ac:dyDescent="0.2">
      <c r="B1688" s="8">
        <v>73117</v>
      </c>
      <c r="C1688" s="12">
        <v>44285</v>
      </c>
      <c r="D1688" s="7" t="s">
        <v>36</v>
      </c>
      <c r="E1688" s="7"/>
      <c r="F1688" s="7">
        <v>13.5</v>
      </c>
    </row>
    <row r="1689" spans="2:6" x14ac:dyDescent="0.2">
      <c r="B1689" s="8">
        <v>73118</v>
      </c>
      <c r="C1689" s="12">
        <v>44285</v>
      </c>
      <c r="D1689" s="7" t="s">
        <v>36</v>
      </c>
      <c r="E1689" s="7"/>
      <c r="F1689" s="7">
        <v>14.5</v>
      </c>
    </row>
    <row r="1690" spans="2:6" x14ac:dyDescent="0.2">
      <c r="B1690" s="15">
        <v>73119</v>
      </c>
      <c r="C1690" s="12">
        <v>44285</v>
      </c>
      <c r="D1690" s="7" t="s">
        <v>36</v>
      </c>
      <c r="E1690" s="7"/>
      <c r="F1690" s="7">
        <v>14</v>
      </c>
    </row>
    <row r="1691" spans="2:6" x14ac:dyDescent="0.2">
      <c r="B1691" s="15">
        <v>73120</v>
      </c>
      <c r="C1691" s="12">
        <v>44285</v>
      </c>
      <c r="D1691" s="7" t="s">
        <v>36</v>
      </c>
      <c r="E1691" s="7"/>
      <c r="F1691" s="7">
        <v>14</v>
      </c>
    </row>
    <row r="1692" spans="2:6" x14ac:dyDescent="0.2">
      <c r="B1692" s="8">
        <v>73121</v>
      </c>
      <c r="C1692" s="12">
        <v>44285</v>
      </c>
      <c r="D1692" s="7" t="s">
        <v>36</v>
      </c>
      <c r="E1692" s="7"/>
      <c r="F1692" s="7">
        <v>14</v>
      </c>
    </row>
    <row r="1693" spans="2:6" x14ac:dyDescent="0.2">
      <c r="B1693" s="8">
        <v>73122</v>
      </c>
      <c r="C1693" s="12">
        <v>44285</v>
      </c>
      <c r="D1693" s="7" t="s">
        <v>36</v>
      </c>
      <c r="E1693" s="7"/>
      <c r="F1693" s="7">
        <v>15.5</v>
      </c>
    </row>
    <row r="1694" spans="2:6" x14ac:dyDescent="0.2">
      <c r="B1694" s="8">
        <v>73123</v>
      </c>
      <c r="C1694" s="12">
        <v>44285</v>
      </c>
      <c r="D1694" s="7" t="s">
        <v>36</v>
      </c>
      <c r="E1694" s="7"/>
      <c r="F1694" s="7">
        <v>15</v>
      </c>
    </row>
    <row r="1695" spans="2:6" x14ac:dyDescent="0.2">
      <c r="B1695" s="15">
        <v>73124</v>
      </c>
      <c r="C1695" s="12">
        <v>44285</v>
      </c>
      <c r="D1695" s="7" t="s">
        <v>36</v>
      </c>
      <c r="E1695" s="7"/>
      <c r="F1695" s="7">
        <v>13.5</v>
      </c>
    </row>
    <row r="1696" spans="2:6" x14ac:dyDescent="0.2">
      <c r="B1696" s="15">
        <v>73125</v>
      </c>
      <c r="C1696" s="12">
        <v>44285</v>
      </c>
      <c r="D1696" s="7" t="s">
        <v>36</v>
      </c>
      <c r="E1696" s="7"/>
      <c r="F1696" s="7">
        <v>14.5</v>
      </c>
    </row>
    <row r="1697" spans="2:6" x14ac:dyDescent="0.2">
      <c r="B1697" s="8">
        <v>73126</v>
      </c>
      <c r="C1697" s="12">
        <v>44285</v>
      </c>
      <c r="D1697" s="7" t="s">
        <v>36</v>
      </c>
      <c r="E1697" s="7"/>
      <c r="F1697" s="7">
        <v>14</v>
      </c>
    </row>
    <row r="1698" spans="2:6" x14ac:dyDescent="0.2">
      <c r="B1698" s="8">
        <v>73127</v>
      </c>
      <c r="C1698" s="12">
        <v>44285</v>
      </c>
      <c r="D1698" s="7" t="s">
        <v>36</v>
      </c>
      <c r="E1698" s="7"/>
      <c r="F1698" s="7">
        <v>14</v>
      </c>
    </row>
    <row r="1699" spans="2:6" x14ac:dyDescent="0.2">
      <c r="B1699" s="8">
        <v>73128</v>
      </c>
      <c r="C1699" s="12">
        <v>44285</v>
      </c>
      <c r="D1699" s="7" t="s">
        <v>36</v>
      </c>
      <c r="E1699" s="7"/>
      <c r="F1699" s="7">
        <v>14</v>
      </c>
    </row>
    <row r="1700" spans="2:6" x14ac:dyDescent="0.2">
      <c r="B1700" s="15">
        <v>73129</v>
      </c>
      <c r="C1700" s="12">
        <v>44285</v>
      </c>
      <c r="D1700" s="7" t="s">
        <v>36</v>
      </c>
      <c r="E1700" s="7"/>
      <c r="F1700" s="7">
        <v>15.5</v>
      </c>
    </row>
    <row r="1701" spans="2:6" x14ac:dyDescent="0.2">
      <c r="B1701" s="15">
        <v>73130</v>
      </c>
      <c r="C1701" s="12">
        <v>44285</v>
      </c>
      <c r="D1701" s="7" t="s">
        <v>36</v>
      </c>
      <c r="E1701" s="7"/>
      <c r="F1701" s="7">
        <v>15</v>
      </c>
    </row>
    <row r="1702" spans="2:6" x14ac:dyDescent="0.2">
      <c r="B1702" s="8">
        <v>73131</v>
      </c>
      <c r="C1702" s="12">
        <v>44285</v>
      </c>
      <c r="D1702" s="7" t="s">
        <v>36</v>
      </c>
      <c r="E1702" s="7"/>
      <c r="F1702" s="7">
        <v>13.5</v>
      </c>
    </row>
    <row r="1703" spans="2:6" x14ac:dyDescent="0.2">
      <c r="B1703" s="8">
        <v>73132</v>
      </c>
      <c r="C1703" s="12">
        <v>44285</v>
      </c>
      <c r="D1703" s="7" t="s">
        <v>36</v>
      </c>
      <c r="E1703" s="7"/>
      <c r="F1703" s="7">
        <v>14.5</v>
      </c>
    </row>
    <row r="1704" spans="2:6" x14ac:dyDescent="0.2">
      <c r="B1704" s="8">
        <v>73133</v>
      </c>
      <c r="C1704" s="12">
        <v>44285</v>
      </c>
      <c r="D1704" s="7" t="s">
        <v>36</v>
      </c>
      <c r="E1704" s="7"/>
      <c r="F1704" s="7">
        <v>14</v>
      </c>
    </row>
    <row r="1705" spans="2:6" x14ac:dyDescent="0.2">
      <c r="B1705" s="15">
        <v>73134</v>
      </c>
      <c r="C1705" s="12">
        <v>44285</v>
      </c>
      <c r="D1705" s="7" t="s">
        <v>36</v>
      </c>
      <c r="E1705" s="7"/>
      <c r="F1705" s="7">
        <v>14</v>
      </c>
    </row>
    <row r="1706" spans="2:6" x14ac:dyDescent="0.2">
      <c r="B1706" s="15">
        <v>73135</v>
      </c>
      <c r="C1706" s="12">
        <v>44285</v>
      </c>
      <c r="D1706" s="7" t="s">
        <v>36</v>
      </c>
      <c r="E1706" s="7"/>
      <c r="F1706" s="7">
        <v>14</v>
      </c>
    </row>
    <row r="1707" spans="2:6" x14ac:dyDescent="0.2">
      <c r="B1707" s="8">
        <v>73136</v>
      </c>
      <c r="C1707" s="12">
        <v>44285</v>
      </c>
      <c r="D1707" s="7" t="s">
        <v>36</v>
      </c>
      <c r="E1707" s="7"/>
      <c r="F1707" s="7">
        <v>15.5</v>
      </c>
    </row>
    <row r="1708" spans="2:6" x14ac:dyDescent="0.2">
      <c r="B1708" s="8">
        <v>73137</v>
      </c>
      <c r="C1708" s="12">
        <v>44285</v>
      </c>
      <c r="D1708" s="7" t="s">
        <v>36</v>
      </c>
      <c r="E1708" s="7"/>
      <c r="F1708" s="7">
        <v>15</v>
      </c>
    </row>
    <row r="1709" spans="2:6" x14ac:dyDescent="0.2">
      <c r="B1709" s="8">
        <v>73138</v>
      </c>
      <c r="C1709" s="12">
        <v>44285</v>
      </c>
      <c r="D1709" s="7" t="s">
        <v>36</v>
      </c>
      <c r="E1709" s="7"/>
      <c r="F1709" s="7">
        <v>13.5</v>
      </c>
    </row>
    <row r="1710" spans="2:6" x14ac:dyDescent="0.2">
      <c r="B1710" s="15">
        <v>73139</v>
      </c>
      <c r="C1710" s="12">
        <v>44285</v>
      </c>
      <c r="D1710" s="7" t="s">
        <v>36</v>
      </c>
      <c r="E1710" s="7"/>
      <c r="F1710" s="7">
        <v>14.5</v>
      </c>
    </row>
    <row r="1711" spans="2:6" x14ac:dyDescent="0.2">
      <c r="B1711" s="15">
        <v>73140</v>
      </c>
      <c r="C1711" s="12">
        <v>44285</v>
      </c>
      <c r="D1711" s="7" t="s">
        <v>36</v>
      </c>
      <c r="E1711" s="7"/>
      <c r="F1711" s="7">
        <v>14</v>
      </c>
    </row>
    <row r="1712" spans="2:6" x14ac:dyDescent="0.2">
      <c r="B1712" s="8">
        <v>73141</v>
      </c>
      <c r="C1712" s="12">
        <v>44285</v>
      </c>
      <c r="D1712" s="7" t="s">
        <v>36</v>
      </c>
      <c r="E1712" s="7"/>
      <c r="F1712" s="7">
        <v>14</v>
      </c>
    </row>
    <row r="1713" spans="2:6" x14ac:dyDescent="0.2">
      <c r="B1713" s="8">
        <v>73142</v>
      </c>
      <c r="C1713" s="12">
        <v>44285</v>
      </c>
      <c r="D1713" s="7" t="s">
        <v>36</v>
      </c>
      <c r="E1713" s="7"/>
      <c r="F1713" s="7">
        <v>14</v>
      </c>
    </row>
    <row r="1714" spans="2:6" x14ac:dyDescent="0.2">
      <c r="B1714" s="8">
        <v>73143</v>
      </c>
      <c r="C1714" s="12">
        <v>44285</v>
      </c>
      <c r="D1714" s="7" t="s">
        <v>36</v>
      </c>
      <c r="E1714" s="7"/>
      <c r="F1714" s="7">
        <v>15.5</v>
      </c>
    </row>
    <row r="1715" spans="2:6" x14ac:dyDescent="0.2">
      <c r="B1715" s="15">
        <v>73144</v>
      </c>
      <c r="C1715" s="12">
        <v>44285</v>
      </c>
      <c r="D1715" s="7" t="s">
        <v>36</v>
      </c>
      <c r="E1715" s="7"/>
      <c r="F1715" s="7">
        <v>15</v>
      </c>
    </row>
    <row r="1716" spans="2:6" x14ac:dyDescent="0.2">
      <c r="B1716" s="15">
        <v>73145</v>
      </c>
      <c r="C1716" s="12">
        <v>44285</v>
      </c>
      <c r="D1716" s="7" t="s">
        <v>36</v>
      </c>
      <c r="E1716" s="7"/>
      <c r="F1716" s="7">
        <v>13.5</v>
      </c>
    </row>
    <row r="1717" spans="2:6" x14ac:dyDescent="0.2">
      <c r="B1717" s="8">
        <v>73146</v>
      </c>
      <c r="C1717" s="12">
        <v>44285</v>
      </c>
      <c r="D1717" s="7" t="s">
        <v>36</v>
      </c>
      <c r="E1717" s="7"/>
      <c r="F1717" s="7">
        <v>14.5</v>
      </c>
    </row>
    <row r="1718" spans="2:6" x14ac:dyDescent="0.2">
      <c r="B1718" s="8">
        <v>73147</v>
      </c>
      <c r="C1718" s="12">
        <v>44285</v>
      </c>
      <c r="D1718" s="7" t="s">
        <v>36</v>
      </c>
      <c r="E1718" s="7"/>
      <c r="F1718" s="7">
        <v>14</v>
      </c>
    </row>
    <row r="1719" spans="2:6" x14ac:dyDescent="0.2">
      <c r="B1719" s="8">
        <v>73148</v>
      </c>
      <c r="C1719" s="12">
        <v>44285</v>
      </c>
      <c r="D1719" s="7" t="s">
        <v>36</v>
      </c>
      <c r="E1719" s="7"/>
      <c r="F1719" s="7">
        <v>14</v>
      </c>
    </row>
    <row r="1720" spans="2:6" x14ac:dyDescent="0.2">
      <c r="B1720" s="15">
        <v>73149</v>
      </c>
      <c r="C1720" s="12">
        <v>44285</v>
      </c>
      <c r="D1720" s="7" t="s">
        <v>36</v>
      </c>
      <c r="E1720" s="7"/>
      <c r="F1720" s="7">
        <v>14</v>
      </c>
    </row>
    <row r="1721" spans="2:6" x14ac:dyDescent="0.2">
      <c r="B1721" s="15">
        <v>73150</v>
      </c>
      <c r="C1721" s="12">
        <v>44285</v>
      </c>
      <c r="D1721" s="7" t="s">
        <v>36</v>
      </c>
      <c r="E1721" s="7"/>
      <c r="F1721" s="7">
        <v>15.5</v>
      </c>
    </row>
    <row r="1722" spans="2:6" x14ac:dyDescent="0.2">
      <c r="B1722" s="8">
        <v>73151</v>
      </c>
      <c r="C1722" s="12">
        <v>44285</v>
      </c>
      <c r="D1722" s="7" t="s">
        <v>117</v>
      </c>
      <c r="E1722" s="7" t="s">
        <v>120</v>
      </c>
      <c r="F1722" s="7">
        <v>22</v>
      </c>
    </row>
    <row r="1723" spans="2:6" x14ac:dyDescent="0.2">
      <c r="B1723" s="8">
        <v>73152</v>
      </c>
      <c r="C1723" s="12">
        <v>44285</v>
      </c>
      <c r="D1723" s="7" t="s">
        <v>117</v>
      </c>
      <c r="E1723" s="7" t="s">
        <v>123</v>
      </c>
      <c r="F1723" s="7">
        <v>16</v>
      </c>
    </row>
    <row r="1724" spans="2:6" x14ac:dyDescent="0.2">
      <c r="B1724" s="8">
        <v>73153</v>
      </c>
      <c r="C1724" s="12">
        <v>44285</v>
      </c>
      <c r="D1724" s="7" t="s">
        <v>117</v>
      </c>
      <c r="E1724" s="7" t="s">
        <v>108</v>
      </c>
      <c r="F1724" s="7">
        <v>18</v>
      </c>
    </row>
    <row r="1725" spans="2:6" x14ac:dyDescent="0.2">
      <c r="B1725" s="15">
        <v>73154</v>
      </c>
      <c r="C1725" s="12"/>
      <c r="D1725" s="7" t="s">
        <v>24</v>
      </c>
      <c r="E1725" s="7"/>
      <c r="F1725" s="7">
        <v>0</v>
      </c>
    </row>
    <row r="1726" spans="2:6" x14ac:dyDescent="0.2">
      <c r="B1726" s="15">
        <v>73155</v>
      </c>
      <c r="C1726" s="12">
        <v>44285</v>
      </c>
      <c r="D1726" s="7" t="s">
        <v>117</v>
      </c>
      <c r="E1726" s="7" t="s">
        <v>120</v>
      </c>
      <c r="F1726" s="7">
        <v>22</v>
      </c>
    </row>
    <row r="1727" spans="2:6" x14ac:dyDescent="0.2">
      <c r="B1727" s="8">
        <v>73156</v>
      </c>
      <c r="C1727" s="12">
        <v>44285</v>
      </c>
      <c r="D1727" s="7" t="s">
        <v>117</v>
      </c>
      <c r="E1727" s="7" t="s">
        <v>118</v>
      </c>
      <c r="F1727" s="7">
        <v>15</v>
      </c>
    </row>
    <row r="1728" spans="2:6" x14ac:dyDescent="0.2">
      <c r="B1728" s="8">
        <v>73157</v>
      </c>
      <c r="C1728" s="12">
        <v>44285</v>
      </c>
      <c r="D1728" s="7" t="s">
        <v>117</v>
      </c>
      <c r="E1728" s="7" t="s">
        <v>108</v>
      </c>
      <c r="F1728" s="7">
        <v>18</v>
      </c>
    </row>
    <row r="1729" spans="2:6" x14ac:dyDescent="0.2">
      <c r="B1729" s="8">
        <v>73158</v>
      </c>
      <c r="C1729" s="12">
        <v>44285</v>
      </c>
      <c r="D1729" s="7" t="s">
        <v>117</v>
      </c>
      <c r="E1729" s="7" t="s">
        <v>133</v>
      </c>
      <c r="F1729" s="7">
        <v>23</v>
      </c>
    </row>
    <row r="1730" spans="2:6" x14ac:dyDescent="0.2">
      <c r="B1730" s="15">
        <v>73159</v>
      </c>
      <c r="C1730" s="12">
        <v>44285</v>
      </c>
      <c r="D1730" s="7" t="s">
        <v>117</v>
      </c>
      <c r="E1730" s="7" t="s">
        <v>120</v>
      </c>
      <c r="F1730" s="7">
        <v>22</v>
      </c>
    </row>
    <row r="1731" spans="2:6" x14ac:dyDescent="0.2">
      <c r="B1731" s="15">
        <v>73160</v>
      </c>
      <c r="C1731" s="12">
        <v>44285</v>
      </c>
      <c r="D1731" s="7" t="s">
        <v>117</v>
      </c>
      <c r="E1731" s="7" t="s">
        <v>123</v>
      </c>
      <c r="F1731" s="7">
        <v>16</v>
      </c>
    </row>
    <row r="1732" spans="2:6" x14ac:dyDescent="0.2">
      <c r="B1732" s="8">
        <v>73161</v>
      </c>
      <c r="C1732" s="12">
        <v>44285</v>
      </c>
      <c r="D1732" s="7" t="s">
        <v>117</v>
      </c>
      <c r="E1732" s="7" t="s">
        <v>108</v>
      </c>
      <c r="F1732" s="7">
        <v>18</v>
      </c>
    </row>
    <row r="1733" spans="2:6" x14ac:dyDescent="0.2">
      <c r="B1733" s="8">
        <v>73162</v>
      </c>
      <c r="C1733" s="12">
        <v>44285</v>
      </c>
      <c r="D1733" s="7" t="s">
        <v>117</v>
      </c>
      <c r="E1733" s="7" t="s">
        <v>118</v>
      </c>
      <c r="F1733" s="7">
        <v>15</v>
      </c>
    </row>
    <row r="1734" spans="2:6" x14ac:dyDescent="0.2">
      <c r="B1734" s="8">
        <v>73163</v>
      </c>
      <c r="C1734" s="12">
        <v>44285</v>
      </c>
      <c r="D1734" s="7" t="s">
        <v>117</v>
      </c>
      <c r="E1734" s="7" t="s">
        <v>120</v>
      </c>
      <c r="F1734" s="7">
        <v>22</v>
      </c>
    </row>
    <row r="1735" spans="2:6" x14ac:dyDescent="0.2">
      <c r="B1735" s="15">
        <v>73164</v>
      </c>
      <c r="C1735" s="12">
        <v>44285</v>
      </c>
      <c r="D1735" s="7" t="s">
        <v>117</v>
      </c>
      <c r="E1735" s="7" t="s">
        <v>133</v>
      </c>
      <c r="F1735" s="7">
        <v>23</v>
      </c>
    </row>
    <row r="1736" spans="2:6" x14ac:dyDescent="0.2">
      <c r="B1736" s="15">
        <v>73165</v>
      </c>
      <c r="C1736" s="12">
        <v>44285</v>
      </c>
      <c r="D1736" s="7" t="s">
        <v>117</v>
      </c>
      <c r="E1736" s="7" t="s">
        <v>123</v>
      </c>
      <c r="F1736" s="7">
        <v>16</v>
      </c>
    </row>
    <row r="1737" spans="2:6" x14ac:dyDescent="0.2">
      <c r="B1737" s="8">
        <v>73166</v>
      </c>
      <c r="C1737" s="12">
        <v>44285</v>
      </c>
      <c r="D1737" s="7" t="s">
        <v>117</v>
      </c>
      <c r="E1737" s="7" t="s">
        <v>108</v>
      </c>
      <c r="F1737" s="7">
        <v>18</v>
      </c>
    </row>
    <row r="1738" spans="2:6" x14ac:dyDescent="0.2">
      <c r="B1738" s="8">
        <v>73167</v>
      </c>
      <c r="C1738" s="12">
        <v>44285</v>
      </c>
      <c r="D1738" s="7" t="s">
        <v>117</v>
      </c>
      <c r="E1738" s="7" t="s">
        <v>118</v>
      </c>
      <c r="F1738" s="7">
        <v>15</v>
      </c>
    </row>
    <row r="1739" spans="2:6" x14ac:dyDescent="0.2">
      <c r="B1739" s="8">
        <v>73168</v>
      </c>
      <c r="C1739" s="12">
        <v>44285</v>
      </c>
      <c r="D1739" s="7" t="s">
        <v>117</v>
      </c>
      <c r="E1739" s="7" t="s">
        <v>121</v>
      </c>
      <c r="F1739" s="7">
        <v>16</v>
      </c>
    </row>
    <row r="1740" spans="2:6" x14ac:dyDescent="0.2">
      <c r="B1740" s="15">
        <v>73169</v>
      </c>
      <c r="C1740" s="12">
        <v>44285</v>
      </c>
      <c r="D1740" s="7" t="s">
        <v>117</v>
      </c>
      <c r="E1740" s="7" t="s">
        <v>120</v>
      </c>
      <c r="F1740" s="7">
        <v>22</v>
      </c>
    </row>
    <row r="1741" spans="2:6" x14ac:dyDescent="0.2">
      <c r="B1741" s="15">
        <v>73170</v>
      </c>
      <c r="C1741" s="12">
        <v>44285</v>
      </c>
      <c r="D1741" s="7" t="s">
        <v>117</v>
      </c>
      <c r="E1741" s="7" t="s">
        <v>133</v>
      </c>
      <c r="F1741" s="7">
        <v>23</v>
      </c>
    </row>
    <row r="1742" spans="2:6" x14ac:dyDescent="0.2">
      <c r="B1742" s="8">
        <v>73171</v>
      </c>
      <c r="C1742" s="12">
        <v>44285</v>
      </c>
      <c r="D1742" s="7" t="s">
        <v>117</v>
      </c>
      <c r="E1742" s="7" t="s">
        <v>108</v>
      </c>
      <c r="F1742" s="7">
        <v>18</v>
      </c>
    </row>
    <row r="1743" spans="2:6" x14ac:dyDescent="0.2">
      <c r="B1743" s="8">
        <v>73172</v>
      </c>
      <c r="C1743" s="12">
        <v>44285</v>
      </c>
      <c r="D1743" s="7" t="s">
        <v>117</v>
      </c>
      <c r="E1743" s="7" t="s">
        <v>123</v>
      </c>
      <c r="F1743" s="7">
        <v>16</v>
      </c>
    </row>
    <row r="1744" spans="2:6" x14ac:dyDescent="0.2">
      <c r="B1744" s="8">
        <v>73173</v>
      </c>
      <c r="C1744" s="12">
        <v>44285</v>
      </c>
      <c r="D1744" s="7" t="s">
        <v>117</v>
      </c>
      <c r="E1744" s="7" t="s">
        <v>118</v>
      </c>
      <c r="F1744" s="7">
        <v>15</v>
      </c>
    </row>
    <row r="1745" spans="2:6" x14ac:dyDescent="0.2">
      <c r="B1745" s="15">
        <v>73174</v>
      </c>
      <c r="C1745" s="12">
        <v>44285</v>
      </c>
      <c r="D1745" s="7" t="s">
        <v>117</v>
      </c>
      <c r="E1745" s="7" t="s">
        <v>121</v>
      </c>
      <c r="F1745" s="7">
        <v>16</v>
      </c>
    </row>
    <row r="1746" spans="2:6" x14ac:dyDescent="0.2">
      <c r="B1746" s="15">
        <v>73175</v>
      </c>
      <c r="C1746" s="12">
        <v>44285</v>
      </c>
      <c r="D1746" s="7" t="s">
        <v>117</v>
      </c>
      <c r="E1746" s="7" t="s">
        <v>133</v>
      </c>
      <c r="F1746" s="7">
        <v>23</v>
      </c>
    </row>
    <row r="1747" spans="2:6" x14ac:dyDescent="0.2">
      <c r="B1747" s="8">
        <v>73176</v>
      </c>
      <c r="C1747" s="12">
        <v>44285</v>
      </c>
      <c r="D1747" s="7" t="s">
        <v>117</v>
      </c>
      <c r="E1747" s="7" t="s">
        <v>108</v>
      </c>
      <c r="F1747" s="7">
        <v>18</v>
      </c>
    </row>
    <row r="1748" spans="2:6" x14ac:dyDescent="0.2">
      <c r="B1748" s="8">
        <v>73177</v>
      </c>
      <c r="C1748" s="12">
        <v>44285</v>
      </c>
      <c r="D1748" s="7" t="s">
        <v>117</v>
      </c>
      <c r="E1748" s="7" t="s">
        <v>123</v>
      </c>
      <c r="F1748" s="7">
        <v>16</v>
      </c>
    </row>
    <row r="1749" spans="2:6" x14ac:dyDescent="0.2">
      <c r="B1749" s="8">
        <v>73178</v>
      </c>
      <c r="C1749" s="12">
        <v>44285</v>
      </c>
      <c r="D1749" s="7" t="s">
        <v>117</v>
      </c>
      <c r="E1749" s="7" t="s">
        <v>118</v>
      </c>
      <c r="F1749" s="7">
        <v>15</v>
      </c>
    </row>
    <row r="1750" spans="2:6" x14ac:dyDescent="0.2">
      <c r="B1750" s="15">
        <v>73179</v>
      </c>
      <c r="C1750" s="12">
        <v>44285</v>
      </c>
      <c r="D1750" s="7" t="s">
        <v>117</v>
      </c>
      <c r="E1750" s="7" t="s">
        <v>121</v>
      </c>
      <c r="F1750" s="7">
        <v>16</v>
      </c>
    </row>
    <row r="1751" spans="2:6" x14ac:dyDescent="0.2">
      <c r="B1751" s="15">
        <v>73180</v>
      </c>
      <c r="C1751" s="12">
        <v>44285</v>
      </c>
      <c r="D1751" s="7" t="s">
        <v>117</v>
      </c>
      <c r="E1751" s="7" t="s">
        <v>108</v>
      </c>
      <c r="F1751" s="7">
        <v>18</v>
      </c>
    </row>
    <row r="1752" spans="2:6" x14ac:dyDescent="0.2">
      <c r="B1752" s="8">
        <v>73181</v>
      </c>
      <c r="C1752" s="12">
        <v>44285</v>
      </c>
      <c r="D1752" s="7" t="s">
        <v>117</v>
      </c>
      <c r="E1752" s="7" t="s">
        <v>118</v>
      </c>
      <c r="F1752" s="7">
        <v>15</v>
      </c>
    </row>
    <row r="1753" spans="2:6" x14ac:dyDescent="0.2">
      <c r="B1753" s="8">
        <v>73182</v>
      </c>
      <c r="C1753" s="12">
        <v>44285</v>
      </c>
      <c r="D1753" s="7" t="s">
        <v>117</v>
      </c>
      <c r="E1753" s="7" t="s">
        <v>123</v>
      </c>
      <c r="F1753" s="7">
        <v>16</v>
      </c>
    </row>
    <row r="1754" spans="2:6" x14ac:dyDescent="0.2">
      <c r="B1754" s="8">
        <v>73183</v>
      </c>
      <c r="C1754" s="12"/>
      <c r="D1754" s="7" t="s">
        <v>24</v>
      </c>
      <c r="E1754" s="7"/>
      <c r="F1754" s="7">
        <v>0</v>
      </c>
    </row>
    <row r="1755" spans="2:6" x14ac:dyDescent="0.2">
      <c r="B1755" s="15">
        <v>73184</v>
      </c>
      <c r="C1755" s="12">
        <v>44285</v>
      </c>
      <c r="D1755" s="7" t="s">
        <v>117</v>
      </c>
      <c r="E1755" s="7" t="s">
        <v>121</v>
      </c>
      <c r="F1755" s="7">
        <v>16</v>
      </c>
    </row>
    <row r="1756" spans="2:6" x14ac:dyDescent="0.2">
      <c r="B1756" s="15">
        <v>73185</v>
      </c>
      <c r="C1756" s="12">
        <v>44285</v>
      </c>
      <c r="D1756" s="7" t="s">
        <v>117</v>
      </c>
      <c r="E1756" s="7" t="s">
        <v>108</v>
      </c>
      <c r="F1756" s="7">
        <v>18</v>
      </c>
    </row>
    <row r="1757" spans="2:6" x14ac:dyDescent="0.2">
      <c r="B1757" s="8">
        <v>73186</v>
      </c>
      <c r="C1757" s="12">
        <v>44285</v>
      </c>
      <c r="D1757" s="7" t="s">
        <v>117</v>
      </c>
      <c r="E1757" s="7" t="s">
        <v>118</v>
      </c>
      <c r="F1757" s="7">
        <v>15</v>
      </c>
    </row>
    <row r="1758" spans="2:6" x14ac:dyDescent="0.2">
      <c r="B1758" s="15">
        <v>73187</v>
      </c>
      <c r="C1758" s="12">
        <v>44285</v>
      </c>
      <c r="D1758" s="7" t="s">
        <v>117</v>
      </c>
      <c r="E1758" s="7" t="s">
        <v>120</v>
      </c>
      <c r="F1758" s="7">
        <v>22</v>
      </c>
    </row>
    <row r="1759" spans="2:6" x14ac:dyDescent="0.2">
      <c r="B1759" s="15">
        <v>73188</v>
      </c>
      <c r="C1759" s="12">
        <v>44285</v>
      </c>
      <c r="D1759" s="7" t="s">
        <v>117</v>
      </c>
      <c r="E1759" s="7" t="s">
        <v>118</v>
      </c>
      <c r="F1759" s="7">
        <v>15</v>
      </c>
    </row>
    <row r="1760" spans="2:6" x14ac:dyDescent="0.2">
      <c r="B1760" s="8">
        <v>73189</v>
      </c>
      <c r="C1760" s="12">
        <v>44285</v>
      </c>
      <c r="D1760" s="7" t="s">
        <v>117</v>
      </c>
      <c r="E1760" s="7" t="s">
        <v>121</v>
      </c>
      <c r="F1760" s="7">
        <v>16</v>
      </c>
    </row>
    <row r="1761" spans="2:6" x14ac:dyDescent="0.2">
      <c r="B1761" s="15">
        <v>73190</v>
      </c>
      <c r="C1761" s="12">
        <v>44285</v>
      </c>
      <c r="D1761" s="7" t="s">
        <v>117</v>
      </c>
      <c r="E1761" s="7" t="s">
        <v>108</v>
      </c>
      <c r="F1761" s="7">
        <v>18</v>
      </c>
    </row>
    <row r="1762" spans="2:6" x14ac:dyDescent="0.2">
      <c r="B1762" s="15">
        <v>73191</v>
      </c>
      <c r="C1762" s="12">
        <v>44285</v>
      </c>
      <c r="D1762" s="7" t="s">
        <v>117</v>
      </c>
      <c r="E1762" s="7" t="s">
        <v>120</v>
      </c>
      <c r="F1762" s="7">
        <v>22</v>
      </c>
    </row>
    <row r="1763" spans="2:6" x14ac:dyDescent="0.2">
      <c r="B1763" s="8">
        <v>73192</v>
      </c>
      <c r="C1763" s="12">
        <v>44285</v>
      </c>
      <c r="D1763" s="7" t="s">
        <v>117</v>
      </c>
      <c r="E1763" s="7" t="s">
        <v>118</v>
      </c>
      <c r="F1763" s="7">
        <v>15</v>
      </c>
    </row>
    <row r="1764" spans="2:6" x14ac:dyDescent="0.2">
      <c r="B1764" s="15">
        <v>73193</v>
      </c>
      <c r="C1764" s="12">
        <v>44285</v>
      </c>
      <c r="D1764" s="7" t="s">
        <v>117</v>
      </c>
      <c r="E1764" s="7" t="s">
        <v>108</v>
      </c>
      <c r="F1764" s="7">
        <v>18</v>
      </c>
    </row>
    <row r="1765" spans="2:6" x14ac:dyDescent="0.2">
      <c r="B1765" s="15">
        <v>73194</v>
      </c>
      <c r="C1765" s="12">
        <v>44285</v>
      </c>
      <c r="D1765" s="7" t="s">
        <v>117</v>
      </c>
      <c r="E1765" s="7" t="s">
        <v>133</v>
      </c>
      <c r="F1765" s="7">
        <v>23</v>
      </c>
    </row>
    <row r="1766" spans="2:6" x14ac:dyDescent="0.2">
      <c r="B1766" s="8">
        <v>73195</v>
      </c>
      <c r="C1766" s="12">
        <v>44285</v>
      </c>
      <c r="D1766" s="7" t="s">
        <v>117</v>
      </c>
      <c r="E1766" s="7" t="s">
        <v>120</v>
      </c>
      <c r="F1766" s="7">
        <v>22</v>
      </c>
    </row>
    <row r="1767" spans="2:6" x14ac:dyDescent="0.2">
      <c r="B1767" s="15">
        <v>73196</v>
      </c>
      <c r="C1767" s="12">
        <v>44285</v>
      </c>
      <c r="D1767" s="7" t="s">
        <v>117</v>
      </c>
      <c r="E1767" s="7" t="s">
        <v>118</v>
      </c>
      <c r="F1767" s="7">
        <v>15</v>
      </c>
    </row>
    <row r="1768" spans="2:6" x14ac:dyDescent="0.2">
      <c r="B1768" s="15">
        <v>73197</v>
      </c>
      <c r="C1768" s="12">
        <v>44285</v>
      </c>
      <c r="D1768" s="7" t="s">
        <v>117</v>
      </c>
      <c r="E1768" s="7" t="s">
        <v>108</v>
      </c>
      <c r="F1768" s="7">
        <v>18</v>
      </c>
    </row>
    <row r="1769" spans="2:6" x14ac:dyDescent="0.2">
      <c r="B1769" s="8">
        <v>73198</v>
      </c>
      <c r="C1769" s="12">
        <v>44285</v>
      </c>
      <c r="D1769" s="7" t="s">
        <v>117</v>
      </c>
      <c r="E1769" s="7" t="s">
        <v>123</v>
      </c>
      <c r="F1769" s="7">
        <v>16</v>
      </c>
    </row>
    <row r="1770" spans="2:6" x14ac:dyDescent="0.2">
      <c r="B1770" s="15">
        <v>73199</v>
      </c>
      <c r="C1770" s="12">
        <v>44285</v>
      </c>
      <c r="D1770" s="7" t="s">
        <v>117</v>
      </c>
      <c r="E1770" s="7" t="s">
        <v>120</v>
      </c>
      <c r="F1770" s="7">
        <v>21</v>
      </c>
    </row>
    <row r="1771" spans="2:6" x14ac:dyDescent="0.2">
      <c r="B1771" s="15">
        <v>73200</v>
      </c>
      <c r="C1771" s="12">
        <v>44285</v>
      </c>
      <c r="D1771" s="7" t="s">
        <v>117</v>
      </c>
      <c r="E1771" s="7" t="s">
        <v>118</v>
      </c>
      <c r="F1771" s="7">
        <v>15</v>
      </c>
    </row>
    <row r="1772" spans="2:6" x14ac:dyDescent="0.2">
      <c r="B1772" s="8">
        <v>73201</v>
      </c>
      <c r="C1772" s="12">
        <v>44285</v>
      </c>
      <c r="D1772" s="7" t="s">
        <v>101</v>
      </c>
      <c r="E1772" s="7" t="s">
        <v>125</v>
      </c>
      <c r="F1772" s="7">
        <v>18</v>
      </c>
    </row>
    <row r="1773" spans="2:6" x14ac:dyDescent="0.2">
      <c r="B1773" s="15">
        <v>73202</v>
      </c>
      <c r="C1773" s="12">
        <v>44285</v>
      </c>
      <c r="D1773" s="7" t="s">
        <v>101</v>
      </c>
      <c r="E1773" s="7" t="s">
        <v>126</v>
      </c>
      <c r="F1773" s="7">
        <v>18</v>
      </c>
    </row>
    <row r="1774" spans="2:6" x14ac:dyDescent="0.2">
      <c r="B1774" s="15">
        <v>73203</v>
      </c>
      <c r="C1774" s="12">
        <v>44285</v>
      </c>
      <c r="D1774" s="7" t="s">
        <v>101</v>
      </c>
      <c r="E1774" s="7" t="s">
        <v>128</v>
      </c>
      <c r="F1774" s="7">
        <v>16</v>
      </c>
    </row>
    <row r="1775" spans="2:6" x14ac:dyDescent="0.2">
      <c r="B1775" s="8">
        <v>73204</v>
      </c>
      <c r="C1775" s="12">
        <v>44285</v>
      </c>
      <c r="D1775" s="7" t="s">
        <v>101</v>
      </c>
      <c r="E1775" s="7" t="s">
        <v>127</v>
      </c>
      <c r="F1775" s="7">
        <v>18</v>
      </c>
    </row>
    <row r="1776" spans="2:6" x14ac:dyDescent="0.2">
      <c r="B1776" s="15">
        <v>73205</v>
      </c>
      <c r="C1776" s="12">
        <v>44285</v>
      </c>
      <c r="D1776" s="7" t="s">
        <v>101</v>
      </c>
      <c r="E1776" s="7" t="s">
        <v>129</v>
      </c>
      <c r="F1776" s="7">
        <v>18</v>
      </c>
    </row>
    <row r="1777" spans="2:6" x14ac:dyDescent="0.2">
      <c r="B1777" s="15">
        <v>73206</v>
      </c>
      <c r="C1777" s="12">
        <v>44285</v>
      </c>
      <c r="D1777" s="7" t="s">
        <v>76</v>
      </c>
      <c r="E1777" s="7" t="s">
        <v>11</v>
      </c>
      <c r="F1777" s="7">
        <v>21</v>
      </c>
    </row>
    <row r="1778" spans="2:6" x14ac:dyDescent="0.2">
      <c r="B1778" s="8">
        <v>73207</v>
      </c>
      <c r="C1778" s="12">
        <v>44285</v>
      </c>
      <c r="D1778" s="7" t="s">
        <v>76</v>
      </c>
      <c r="E1778" s="7" t="s">
        <v>6</v>
      </c>
      <c r="F1778" s="7">
        <v>20</v>
      </c>
    </row>
    <row r="1779" spans="2:6" x14ac:dyDescent="0.2">
      <c r="B1779" s="15">
        <v>73208</v>
      </c>
      <c r="C1779" s="12">
        <v>44285</v>
      </c>
      <c r="D1779" s="7" t="s">
        <v>76</v>
      </c>
      <c r="E1779" s="7" t="s">
        <v>26</v>
      </c>
      <c r="F1779" s="7">
        <v>16</v>
      </c>
    </row>
    <row r="1780" spans="2:6" x14ac:dyDescent="0.2">
      <c r="B1780" s="15">
        <v>73209</v>
      </c>
      <c r="C1780" s="12">
        <v>44285</v>
      </c>
      <c r="D1780" s="7" t="s">
        <v>101</v>
      </c>
      <c r="E1780" s="7" t="s">
        <v>126</v>
      </c>
      <c r="F1780" s="7">
        <v>18</v>
      </c>
    </row>
    <row r="1781" spans="2:6" x14ac:dyDescent="0.2">
      <c r="B1781" s="8">
        <v>73210</v>
      </c>
      <c r="C1781" s="12">
        <v>44285</v>
      </c>
      <c r="D1781" s="7" t="s">
        <v>101</v>
      </c>
      <c r="E1781" s="7" t="s">
        <v>127</v>
      </c>
      <c r="F1781" s="7">
        <v>18</v>
      </c>
    </row>
    <row r="1782" spans="2:6" x14ac:dyDescent="0.2">
      <c r="B1782" s="15">
        <v>73211</v>
      </c>
      <c r="C1782" s="12">
        <v>44285</v>
      </c>
      <c r="D1782" s="7" t="s">
        <v>101</v>
      </c>
      <c r="E1782" s="7" t="s">
        <v>129</v>
      </c>
      <c r="F1782" s="7">
        <v>18</v>
      </c>
    </row>
    <row r="1783" spans="2:6" x14ac:dyDescent="0.2">
      <c r="B1783" s="15">
        <v>73212</v>
      </c>
      <c r="C1783" s="12">
        <v>44285</v>
      </c>
      <c r="D1783" s="7" t="s">
        <v>76</v>
      </c>
      <c r="E1783" s="7" t="s">
        <v>11</v>
      </c>
      <c r="F1783" s="7">
        <v>21</v>
      </c>
    </row>
    <row r="1784" spans="2:6" x14ac:dyDescent="0.2">
      <c r="B1784" s="8">
        <v>73213</v>
      </c>
      <c r="C1784" s="12">
        <v>44285</v>
      </c>
      <c r="D1784" s="7" t="s">
        <v>76</v>
      </c>
      <c r="E1784" s="7" t="s">
        <v>10</v>
      </c>
      <c r="F1784" s="7">
        <v>20</v>
      </c>
    </row>
    <row r="1785" spans="2:6" x14ac:dyDescent="0.2">
      <c r="B1785" s="15">
        <v>73214</v>
      </c>
      <c r="C1785" s="12">
        <v>44285</v>
      </c>
      <c r="D1785" s="7" t="s">
        <v>76</v>
      </c>
      <c r="E1785" s="7" t="s">
        <v>6</v>
      </c>
      <c r="F1785" s="7">
        <v>20</v>
      </c>
    </row>
    <row r="1786" spans="2:6" x14ac:dyDescent="0.2">
      <c r="B1786" s="15">
        <v>73215</v>
      </c>
      <c r="C1786" s="12">
        <v>44285</v>
      </c>
      <c r="D1786" s="7" t="s">
        <v>76</v>
      </c>
      <c r="E1786" s="7" t="s">
        <v>26</v>
      </c>
      <c r="F1786" s="7">
        <v>16</v>
      </c>
    </row>
    <row r="1787" spans="2:6" x14ac:dyDescent="0.2">
      <c r="B1787" s="8">
        <v>73216</v>
      </c>
      <c r="C1787" s="12">
        <v>44285</v>
      </c>
      <c r="D1787" s="7" t="s">
        <v>101</v>
      </c>
      <c r="E1787" s="7" t="s">
        <v>125</v>
      </c>
      <c r="F1787" s="7">
        <v>18</v>
      </c>
    </row>
    <row r="1788" spans="2:6" x14ac:dyDescent="0.2">
      <c r="B1788" s="15">
        <v>73217</v>
      </c>
      <c r="C1788" s="12">
        <v>44285</v>
      </c>
      <c r="D1788" s="7" t="s">
        <v>101</v>
      </c>
      <c r="E1788" s="7" t="s">
        <v>128</v>
      </c>
      <c r="F1788" s="7">
        <v>16</v>
      </c>
    </row>
    <row r="1789" spans="2:6" x14ac:dyDescent="0.2">
      <c r="B1789" s="15">
        <v>73218</v>
      </c>
      <c r="C1789" s="12">
        <v>44285</v>
      </c>
      <c r="D1789" s="7" t="s">
        <v>101</v>
      </c>
      <c r="E1789" s="7" t="s">
        <v>126</v>
      </c>
      <c r="F1789" s="7">
        <v>18</v>
      </c>
    </row>
    <row r="1790" spans="2:6" x14ac:dyDescent="0.2">
      <c r="B1790" s="8">
        <v>73219</v>
      </c>
      <c r="C1790" s="12">
        <v>44285</v>
      </c>
      <c r="D1790" s="7" t="s">
        <v>101</v>
      </c>
      <c r="E1790" s="7" t="s">
        <v>127</v>
      </c>
      <c r="F1790" s="7">
        <v>18</v>
      </c>
    </row>
    <row r="1791" spans="2:6" x14ac:dyDescent="0.2">
      <c r="B1791" s="15">
        <v>73220</v>
      </c>
      <c r="C1791" s="12">
        <v>44285</v>
      </c>
      <c r="D1791" s="7" t="s">
        <v>101</v>
      </c>
      <c r="E1791" s="7" t="s">
        <v>129</v>
      </c>
      <c r="F1791" s="7">
        <v>18</v>
      </c>
    </row>
    <row r="1792" spans="2:6" x14ac:dyDescent="0.2">
      <c r="B1792" s="15">
        <v>73221</v>
      </c>
      <c r="C1792" s="12">
        <v>44285</v>
      </c>
      <c r="D1792" s="7" t="s">
        <v>101</v>
      </c>
      <c r="E1792" s="7" t="s">
        <v>125</v>
      </c>
      <c r="F1792" s="7">
        <v>18</v>
      </c>
    </row>
    <row r="1793" spans="2:6" x14ac:dyDescent="0.2">
      <c r="B1793" s="8">
        <v>73222</v>
      </c>
      <c r="C1793" s="12">
        <v>44285</v>
      </c>
      <c r="D1793" s="7" t="s">
        <v>101</v>
      </c>
      <c r="E1793" s="7" t="s">
        <v>126</v>
      </c>
      <c r="F1793" s="7">
        <v>18</v>
      </c>
    </row>
    <row r="1794" spans="2:6" x14ac:dyDescent="0.2">
      <c r="B1794" s="15">
        <v>73223</v>
      </c>
      <c r="C1794" s="12">
        <v>44285</v>
      </c>
      <c r="D1794" s="7" t="s">
        <v>101</v>
      </c>
      <c r="E1794" s="7" t="s">
        <v>127</v>
      </c>
      <c r="F1794" s="7">
        <v>18</v>
      </c>
    </row>
    <row r="1795" spans="2:6" x14ac:dyDescent="0.2">
      <c r="B1795" s="15">
        <v>73224</v>
      </c>
      <c r="C1795" s="12">
        <v>44285</v>
      </c>
      <c r="D1795" s="7" t="s">
        <v>101</v>
      </c>
      <c r="E1795" s="7" t="s">
        <v>129</v>
      </c>
      <c r="F1795" s="7">
        <v>18</v>
      </c>
    </row>
    <row r="1796" spans="2:6" x14ac:dyDescent="0.2">
      <c r="B1796" s="8">
        <v>73225</v>
      </c>
      <c r="C1796" s="12">
        <v>44285</v>
      </c>
      <c r="D1796" s="7" t="s">
        <v>101</v>
      </c>
      <c r="E1796" s="7" t="s">
        <v>125</v>
      </c>
      <c r="F1796" s="7">
        <v>18</v>
      </c>
    </row>
    <row r="1797" spans="2:6" x14ac:dyDescent="0.2">
      <c r="B1797" s="15">
        <v>73226</v>
      </c>
      <c r="C1797" s="12">
        <v>44286</v>
      </c>
      <c r="D1797" s="7" t="s">
        <v>101</v>
      </c>
      <c r="E1797" s="7" t="s">
        <v>125</v>
      </c>
      <c r="F1797" s="7">
        <v>18</v>
      </c>
    </row>
    <row r="1798" spans="2:6" x14ac:dyDescent="0.2">
      <c r="B1798" s="15">
        <v>73227</v>
      </c>
      <c r="C1798" s="12">
        <v>44286</v>
      </c>
      <c r="D1798" s="7" t="s">
        <v>101</v>
      </c>
      <c r="E1798" s="7" t="s">
        <v>126</v>
      </c>
      <c r="F1798" s="7">
        <v>18</v>
      </c>
    </row>
    <row r="1799" spans="2:6" x14ac:dyDescent="0.2">
      <c r="B1799" s="8">
        <v>73228</v>
      </c>
      <c r="C1799" s="12">
        <v>44286</v>
      </c>
      <c r="D1799" s="7" t="s">
        <v>101</v>
      </c>
      <c r="E1799" s="7" t="s">
        <v>127</v>
      </c>
      <c r="F1799" s="7">
        <v>18</v>
      </c>
    </row>
    <row r="1800" spans="2:6" x14ac:dyDescent="0.2">
      <c r="B1800" s="15">
        <v>73229</v>
      </c>
      <c r="C1800" s="12">
        <v>44286</v>
      </c>
      <c r="D1800" s="7" t="s">
        <v>101</v>
      </c>
      <c r="E1800" s="7" t="s">
        <v>129</v>
      </c>
      <c r="F1800" s="7">
        <v>18</v>
      </c>
    </row>
    <row r="1801" spans="2:6" x14ac:dyDescent="0.2">
      <c r="B1801" s="15">
        <v>73230</v>
      </c>
      <c r="C1801" s="12">
        <v>44286</v>
      </c>
      <c r="D1801" s="7" t="s">
        <v>36</v>
      </c>
      <c r="E1801" s="7"/>
      <c r="F1801" s="7">
        <v>15</v>
      </c>
    </row>
    <row r="1802" spans="2:6" x14ac:dyDescent="0.2">
      <c r="B1802" s="8">
        <v>73231</v>
      </c>
      <c r="C1802" s="12">
        <v>44286</v>
      </c>
      <c r="D1802" s="7" t="s">
        <v>36</v>
      </c>
      <c r="E1802" s="7"/>
      <c r="F1802" s="7">
        <v>13.5</v>
      </c>
    </row>
    <row r="1803" spans="2:6" x14ac:dyDescent="0.2">
      <c r="B1803" s="15">
        <v>73232</v>
      </c>
      <c r="C1803" s="12">
        <v>44286</v>
      </c>
      <c r="D1803" s="7" t="s">
        <v>36</v>
      </c>
      <c r="E1803" s="7"/>
      <c r="F1803" s="7">
        <v>14.5</v>
      </c>
    </row>
    <row r="1804" spans="2:6" x14ac:dyDescent="0.2">
      <c r="B1804" s="15">
        <v>73233</v>
      </c>
      <c r="C1804" s="12">
        <v>44286</v>
      </c>
      <c r="D1804" s="7" t="s">
        <v>36</v>
      </c>
      <c r="E1804" s="7"/>
      <c r="F1804" s="7">
        <v>14</v>
      </c>
    </row>
    <row r="1805" spans="2:6" x14ac:dyDescent="0.2">
      <c r="B1805" s="8">
        <v>73234</v>
      </c>
      <c r="C1805" s="12">
        <v>44286</v>
      </c>
      <c r="D1805" s="7" t="s">
        <v>36</v>
      </c>
      <c r="E1805" s="7"/>
      <c r="F1805" s="7">
        <v>14</v>
      </c>
    </row>
    <row r="1806" spans="2:6" x14ac:dyDescent="0.2">
      <c r="B1806" s="15">
        <v>73235</v>
      </c>
      <c r="C1806" s="6">
        <v>44286</v>
      </c>
      <c r="D1806" s="7" t="s">
        <v>36</v>
      </c>
      <c r="E1806" s="7"/>
      <c r="F1806" s="7">
        <v>14</v>
      </c>
    </row>
    <row r="1807" spans="2:6" x14ac:dyDescent="0.2">
      <c r="B1807" s="15">
        <v>73236</v>
      </c>
      <c r="C1807" s="6">
        <v>44286</v>
      </c>
      <c r="D1807" s="7" t="s">
        <v>36</v>
      </c>
      <c r="E1807" s="7"/>
      <c r="F1807" s="7">
        <v>15.5</v>
      </c>
    </row>
    <row r="1808" spans="2:6" x14ac:dyDescent="0.2">
      <c r="B1808" s="8">
        <v>73237</v>
      </c>
      <c r="C1808" s="6">
        <v>44286</v>
      </c>
      <c r="D1808" s="7" t="s">
        <v>36</v>
      </c>
      <c r="E1808" s="7"/>
      <c r="F1808" s="7">
        <v>15</v>
      </c>
    </row>
    <row r="1809" spans="2:6" x14ac:dyDescent="0.2">
      <c r="B1809" s="15">
        <v>73238</v>
      </c>
      <c r="C1809" s="6">
        <v>44286</v>
      </c>
      <c r="D1809" s="7" t="s">
        <v>36</v>
      </c>
      <c r="E1809" s="7"/>
      <c r="F1809" s="7">
        <v>13.5</v>
      </c>
    </row>
    <row r="1810" spans="2:6" x14ac:dyDescent="0.2">
      <c r="B1810" s="15">
        <v>73239</v>
      </c>
      <c r="C1810" s="6">
        <v>44286</v>
      </c>
      <c r="D1810" s="7" t="s">
        <v>36</v>
      </c>
      <c r="E1810" s="7"/>
      <c r="F1810" s="7">
        <v>14.5</v>
      </c>
    </row>
    <row r="1811" spans="2:6" x14ac:dyDescent="0.2">
      <c r="B1811" s="8">
        <v>73240</v>
      </c>
      <c r="C1811" s="6">
        <v>44286</v>
      </c>
      <c r="D1811" s="7" t="s">
        <v>36</v>
      </c>
      <c r="E1811" s="7"/>
      <c r="F1811" s="7">
        <v>14</v>
      </c>
    </row>
    <row r="1812" spans="2:6" x14ac:dyDescent="0.2">
      <c r="B1812" s="15">
        <v>73241</v>
      </c>
      <c r="C1812" s="6">
        <v>44286</v>
      </c>
      <c r="D1812" s="7" t="s">
        <v>36</v>
      </c>
      <c r="E1812" s="7"/>
      <c r="F1812" s="7">
        <v>14</v>
      </c>
    </row>
    <row r="1813" spans="2:6" x14ac:dyDescent="0.2">
      <c r="B1813" s="15">
        <v>73242</v>
      </c>
      <c r="C1813" s="6">
        <v>44286</v>
      </c>
      <c r="D1813" s="7" t="s">
        <v>36</v>
      </c>
      <c r="E1813" s="7"/>
      <c r="F1813" s="7">
        <v>14</v>
      </c>
    </row>
    <row r="1814" spans="2:6" x14ac:dyDescent="0.2">
      <c r="B1814" s="8">
        <v>73243</v>
      </c>
      <c r="C1814" s="6">
        <v>44286</v>
      </c>
      <c r="D1814" s="7" t="s">
        <v>36</v>
      </c>
      <c r="E1814" s="7"/>
      <c r="F1814" s="7">
        <v>15.5</v>
      </c>
    </row>
    <row r="1815" spans="2:6" x14ac:dyDescent="0.2">
      <c r="B1815" s="15">
        <v>73244</v>
      </c>
      <c r="C1815" s="6">
        <v>44286</v>
      </c>
      <c r="D1815" s="7" t="s">
        <v>36</v>
      </c>
      <c r="E1815" s="7" t="s">
        <v>134</v>
      </c>
      <c r="F1815" s="7">
        <v>15</v>
      </c>
    </row>
    <row r="1816" spans="2:6" x14ac:dyDescent="0.2">
      <c r="B1816" s="15">
        <v>73245</v>
      </c>
      <c r="C1816" s="6">
        <v>44286</v>
      </c>
      <c r="D1816" s="7" t="s">
        <v>36</v>
      </c>
      <c r="E1816" s="7"/>
      <c r="F1816" s="7">
        <v>14.5</v>
      </c>
    </row>
    <row r="1817" spans="2:6" x14ac:dyDescent="0.2">
      <c r="B1817" s="8">
        <v>73246</v>
      </c>
      <c r="C1817" s="6">
        <v>44286</v>
      </c>
      <c r="D1817" s="7" t="s">
        <v>36</v>
      </c>
      <c r="E1817" s="7"/>
      <c r="F1817" s="7">
        <v>14</v>
      </c>
    </row>
    <row r="1818" spans="2:6" x14ac:dyDescent="0.2">
      <c r="B1818" s="15">
        <v>73247</v>
      </c>
      <c r="C1818" s="6">
        <v>44286</v>
      </c>
      <c r="D1818" s="7" t="s">
        <v>36</v>
      </c>
      <c r="E1818" s="7"/>
      <c r="F1818" s="7">
        <v>14</v>
      </c>
    </row>
    <row r="1819" spans="2:6" x14ac:dyDescent="0.2">
      <c r="B1819" s="15">
        <v>73248</v>
      </c>
      <c r="C1819" s="6">
        <v>44286</v>
      </c>
      <c r="D1819" s="7" t="s">
        <v>36</v>
      </c>
      <c r="E1819" s="7"/>
      <c r="F1819" s="7">
        <v>14</v>
      </c>
    </row>
    <row r="1820" spans="2:6" x14ac:dyDescent="0.2">
      <c r="B1820" s="8">
        <v>73249</v>
      </c>
      <c r="C1820" s="6">
        <v>44286</v>
      </c>
      <c r="D1820" s="7" t="s">
        <v>36</v>
      </c>
      <c r="E1820" s="7"/>
      <c r="F1820" s="7">
        <v>15.5</v>
      </c>
    </row>
    <row r="1821" spans="2:6" x14ac:dyDescent="0.2">
      <c r="B1821" s="15">
        <v>73250</v>
      </c>
      <c r="C1821" s="6">
        <v>44286</v>
      </c>
      <c r="D1821" s="7" t="s">
        <v>23</v>
      </c>
      <c r="E1821" s="7"/>
      <c r="F1821" s="7">
        <v>8</v>
      </c>
    </row>
    <row r="1822" spans="2:6" x14ac:dyDescent="0.2">
      <c r="B1822" s="15">
        <v>73251</v>
      </c>
      <c r="C1822" s="6">
        <v>44286</v>
      </c>
      <c r="D1822" s="7" t="s">
        <v>7</v>
      </c>
      <c r="E1822" s="7" t="s">
        <v>6</v>
      </c>
      <c r="F1822" s="7">
        <v>20</v>
      </c>
    </row>
    <row r="1823" spans="2:6" x14ac:dyDescent="0.2">
      <c r="B1823" s="8">
        <v>73252</v>
      </c>
      <c r="C1823" s="6">
        <v>44286</v>
      </c>
      <c r="D1823" s="7" t="s">
        <v>101</v>
      </c>
      <c r="E1823" s="7" t="s">
        <v>127</v>
      </c>
      <c r="F1823" s="7">
        <v>18</v>
      </c>
    </row>
    <row r="1824" spans="2:6" x14ac:dyDescent="0.2">
      <c r="B1824" s="15">
        <v>73253</v>
      </c>
      <c r="C1824" s="6">
        <v>44286</v>
      </c>
      <c r="D1824" s="7" t="s">
        <v>101</v>
      </c>
      <c r="E1824" s="7" t="s">
        <v>129</v>
      </c>
      <c r="F1824" s="7">
        <v>18</v>
      </c>
    </row>
    <row r="1825" spans="2:6" x14ac:dyDescent="0.2">
      <c r="B1825" s="15">
        <v>73254</v>
      </c>
      <c r="C1825" s="6">
        <v>44286</v>
      </c>
      <c r="D1825" s="7" t="s">
        <v>101</v>
      </c>
      <c r="E1825" s="7" t="s">
        <v>126</v>
      </c>
      <c r="F1825" s="7">
        <v>18</v>
      </c>
    </row>
    <row r="1826" spans="2:6" x14ac:dyDescent="0.2">
      <c r="B1826" s="8">
        <v>73255</v>
      </c>
      <c r="C1826" s="6">
        <v>44286</v>
      </c>
      <c r="D1826" s="7" t="s">
        <v>101</v>
      </c>
      <c r="E1826" s="7" t="s">
        <v>125</v>
      </c>
      <c r="F1826" s="7">
        <v>18</v>
      </c>
    </row>
    <row r="1827" spans="2:6" x14ac:dyDescent="0.2">
      <c r="B1827" s="15">
        <v>73256</v>
      </c>
      <c r="C1827" s="6">
        <v>44286</v>
      </c>
      <c r="D1827" s="7" t="s">
        <v>36</v>
      </c>
      <c r="E1827" s="7"/>
      <c r="F1827" s="7">
        <v>13.5</v>
      </c>
    </row>
    <row r="1828" spans="2:6" x14ac:dyDescent="0.2">
      <c r="B1828" s="15">
        <v>73257</v>
      </c>
      <c r="C1828" s="6">
        <v>44286</v>
      </c>
      <c r="D1828" s="7" t="s">
        <v>36</v>
      </c>
      <c r="E1828" s="7"/>
      <c r="F1828" s="7">
        <v>15</v>
      </c>
    </row>
    <row r="1829" spans="2:6" x14ac:dyDescent="0.2">
      <c r="B1829" s="8">
        <v>73258</v>
      </c>
      <c r="C1829" s="6">
        <v>44286</v>
      </c>
      <c r="D1829" s="7" t="s">
        <v>36</v>
      </c>
      <c r="E1829" s="7"/>
      <c r="F1829" s="7">
        <v>13.5</v>
      </c>
    </row>
    <row r="1830" spans="2:6" x14ac:dyDescent="0.2">
      <c r="B1830" s="15">
        <v>73259</v>
      </c>
      <c r="C1830" s="6">
        <v>44286</v>
      </c>
      <c r="D1830" s="7" t="s">
        <v>36</v>
      </c>
      <c r="E1830" s="7"/>
      <c r="F1830" s="7">
        <v>14.5</v>
      </c>
    </row>
    <row r="1831" spans="2:6" x14ac:dyDescent="0.2">
      <c r="B1831" s="15">
        <v>73260</v>
      </c>
      <c r="C1831" s="6">
        <v>44286</v>
      </c>
      <c r="D1831" s="7" t="s">
        <v>36</v>
      </c>
      <c r="E1831" s="7"/>
      <c r="F1831" s="7">
        <v>14</v>
      </c>
    </row>
    <row r="1832" spans="2:6" x14ac:dyDescent="0.2">
      <c r="B1832" s="8">
        <v>73261</v>
      </c>
      <c r="C1832" s="6">
        <v>44286</v>
      </c>
      <c r="D1832" s="7" t="s">
        <v>36</v>
      </c>
      <c r="E1832" s="7"/>
      <c r="F1832" s="7">
        <v>14</v>
      </c>
    </row>
    <row r="1833" spans="2:6" x14ac:dyDescent="0.2">
      <c r="B1833" s="15">
        <v>73262</v>
      </c>
      <c r="C1833" s="6">
        <v>44286</v>
      </c>
      <c r="D1833" s="7" t="s">
        <v>36</v>
      </c>
      <c r="E1833" s="7"/>
      <c r="F1833" s="7">
        <v>15.5</v>
      </c>
    </row>
    <row r="1834" spans="2:6" x14ac:dyDescent="0.2">
      <c r="B1834" s="15">
        <v>73263</v>
      </c>
      <c r="C1834" s="6">
        <v>44286</v>
      </c>
      <c r="D1834" s="7" t="s">
        <v>36</v>
      </c>
      <c r="E1834" s="7"/>
      <c r="F1834" s="7">
        <v>15</v>
      </c>
    </row>
    <row r="1835" spans="2:6" x14ac:dyDescent="0.2">
      <c r="B1835" s="8">
        <v>73264</v>
      </c>
      <c r="C1835" s="6">
        <v>44286</v>
      </c>
      <c r="D1835" s="7" t="s">
        <v>36</v>
      </c>
      <c r="E1835" s="7"/>
      <c r="F1835" s="7">
        <v>13.5</v>
      </c>
    </row>
    <row r="1836" spans="2:6" x14ac:dyDescent="0.2">
      <c r="B1836" s="15">
        <v>73265</v>
      </c>
      <c r="C1836" s="6">
        <v>44286</v>
      </c>
      <c r="D1836" s="7" t="s">
        <v>36</v>
      </c>
      <c r="E1836" s="7"/>
      <c r="F1836" s="7">
        <v>14.5</v>
      </c>
    </row>
    <row r="1837" spans="2:6" x14ac:dyDescent="0.2">
      <c r="B1837" s="15">
        <v>73266</v>
      </c>
      <c r="C1837" s="6">
        <v>44286</v>
      </c>
      <c r="D1837" s="7" t="s">
        <v>36</v>
      </c>
      <c r="E1837" s="7"/>
      <c r="F1837" s="7">
        <v>14</v>
      </c>
    </row>
    <row r="1838" spans="2:6" x14ac:dyDescent="0.2">
      <c r="B1838" s="8">
        <v>73267</v>
      </c>
      <c r="C1838" s="6">
        <v>44286</v>
      </c>
      <c r="D1838" s="7" t="s">
        <v>98</v>
      </c>
      <c r="E1838" s="7"/>
      <c r="F1838" s="7">
        <v>20</v>
      </c>
    </row>
    <row r="1839" spans="2:6" x14ac:dyDescent="0.2">
      <c r="B1839" s="15">
        <v>73268</v>
      </c>
      <c r="C1839" s="6">
        <v>44286</v>
      </c>
      <c r="D1839" s="7" t="s">
        <v>117</v>
      </c>
      <c r="E1839" s="7" t="s">
        <v>108</v>
      </c>
      <c r="F1839" s="7">
        <v>18</v>
      </c>
    </row>
    <row r="1840" spans="2:6" x14ac:dyDescent="0.2">
      <c r="B1840" s="15">
        <v>73269</v>
      </c>
      <c r="C1840" s="6">
        <v>44286</v>
      </c>
      <c r="D1840" s="7" t="s">
        <v>117</v>
      </c>
      <c r="E1840" s="7" t="s">
        <v>133</v>
      </c>
      <c r="F1840" s="7">
        <v>23</v>
      </c>
    </row>
    <row r="1841" spans="2:6" x14ac:dyDescent="0.2">
      <c r="B1841" s="8">
        <v>73270</v>
      </c>
      <c r="C1841" s="6">
        <v>44286</v>
      </c>
      <c r="D1841" s="7" t="s">
        <v>117</v>
      </c>
      <c r="E1841" s="7" t="s">
        <v>123</v>
      </c>
      <c r="F1841" s="7">
        <v>16</v>
      </c>
    </row>
    <row r="1842" spans="2:6" x14ac:dyDescent="0.2">
      <c r="B1842" s="15">
        <v>73271</v>
      </c>
      <c r="C1842" s="6">
        <v>44286</v>
      </c>
      <c r="D1842" s="7" t="s">
        <v>117</v>
      </c>
      <c r="E1842" s="7" t="s">
        <v>121</v>
      </c>
      <c r="F1842" s="7">
        <v>16</v>
      </c>
    </row>
    <row r="1843" spans="2:6" x14ac:dyDescent="0.2">
      <c r="B1843" s="15">
        <v>73272</v>
      </c>
      <c r="C1843" s="6">
        <v>44286</v>
      </c>
      <c r="D1843" s="7" t="s">
        <v>117</v>
      </c>
      <c r="E1843" s="7" t="s">
        <v>120</v>
      </c>
      <c r="F1843" s="7">
        <v>22</v>
      </c>
    </row>
    <row r="1844" spans="2:6" x14ac:dyDescent="0.2">
      <c r="B1844" s="8">
        <v>73273</v>
      </c>
      <c r="C1844" s="6"/>
      <c r="D1844" s="7" t="s">
        <v>24</v>
      </c>
      <c r="E1844" s="7"/>
      <c r="F1844" s="7">
        <v>0</v>
      </c>
    </row>
    <row r="1845" spans="2:6" x14ac:dyDescent="0.2">
      <c r="B1845" s="15">
        <v>73274</v>
      </c>
      <c r="C1845" s="6"/>
      <c r="D1845" s="7" t="s">
        <v>24</v>
      </c>
      <c r="E1845" s="7"/>
      <c r="F1845" s="7">
        <v>0</v>
      </c>
    </row>
    <row r="1846" spans="2:6" x14ac:dyDescent="0.2">
      <c r="B1846" s="15">
        <v>73275</v>
      </c>
      <c r="C1846" s="6">
        <v>44286</v>
      </c>
      <c r="D1846" s="7" t="s">
        <v>23</v>
      </c>
      <c r="E1846" s="7"/>
      <c r="F1846" s="7">
        <v>8</v>
      </c>
    </row>
    <row r="1847" spans="2:6" x14ac:dyDescent="0.2">
      <c r="B1847" s="8">
        <v>73276</v>
      </c>
      <c r="C1847" s="6">
        <v>44286</v>
      </c>
      <c r="D1847" s="7" t="s">
        <v>117</v>
      </c>
      <c r="E1847" s="7" t="s">
        <v>108</v>
      </c>
      <c r="F1847" s="7">
        <v>18</v>
      </c>
    </row>
    <row r="1848" spans="2:6" x14ac:dyDescent="0.2">
      <c r="B1848" s="15">
        <v>73277</v>
      </c>
      <c r="C1848" s="6">
        <v>44286</v>
      </c>
      <c r="D1848" s="7" t="s">
        <v>117</v>
      </c>
      <c r="E1848" s="7" t="s">
        <v>118</v>
      </c>
      <c r="F1848" s="7">
        <v>15</v>
      </c>
    </row>
    <row r="1849" spans="2:6" x14ac:dyDescent="0.2">
      <c r="B1849" s="15">
        <v>73278</v>
      </c>
      <c r="C1849" s="6">
        <v>44286</v>
      </c>
      <c r="D1849" s="7" t="s">
        <v>117</v>
      </c>
      <c r="E1849" s="7" t="s">
        <v>133</v>
      </c>
      <c r="F1849" s="7">
        <v>23</v>
      </c>
    </row>
    <row r="1850" spans="2:6" x14ac:dyDescent="0.2">
      <c r="B1850" s="8">
        <v>73279</v>
      </c>
      <c r="C1850" s="6">
        <v>44286</v>
      </c>
      <c r="D1850" s="7" t="s">
        <v>36</v>
      </c>
      <c r="E1850" s="7"/>
      <c r="F1850" s="7">
        <v>14</v>
      </c>
    </row>
    <row r="1851" spans="2:6" x14ac:dyDescent="0.2">
      <c r="B1851" s="15">
        <v>73280</v>
      </c>
      <c r="C1851" s="6">
        <v>44286</v>
      </c>
      <c r="D1851" s="7" t="s">
        <v>36</v>
      </c>
      <c r="E1851" s="7"/>
      <c r="F1851" s="7">
        <v>15.5</v>
      </c>
    </row>
    <row r="1852" spans="2:6" x14ac:dyDescent="0.2">
      <c r="B1852" s="15">
        <v>73281</v>
      </c>
      <c r="C1852" s="6">
        <v>44286</v>
      </c>
      <c r="D1852" s="7" t="s">
        <v>36</v>
      </c>
      <c r="E1852" s="7"/>
      <c r="F1852" s="7">
        <v>14</v>
      </c>
    </row>
    <row r="1853" spans="2:6" x14ac:dyDescent="0.2">
      <c r="B1853" s="8">
        <v>73282</v>
      </c>
      <c r="C1853" s="6">
        <v>44286</v>
      </c>
      <c r="D1853" s="7" t="s">
        <v>36</v>
      </c>
      <c r="E1853" s="7"/>
      <c r="F1853" s="7">
        <v>15</v>
      </c>
    </row>
    <row r="1854" spans="2:6" x14ac:dyDescent="0.2">
      <c r="B1854" s="15">
        <v>73283</v>
      </c>
      <c r="C1854" s="6">
        <v>44286</v>
      </c>
      <c r="D1854" s="7" t="s">
        <v>36</v>
      </c>
      <c r="E1854" s="7"/>
      <c r="F1854" s="7">
        <v>13.5</v>
      </c>
    </row>
    <row r="1855" spans="2:6" x14ac:dyDescent="0.2">
      <c r="B1855" s="15">
        <v>73284</v>
      </c>
      <c r="C1855" s="6">
        <v>44286</v>
      </c>
      <c r="D1855" s="7" t="s">
        <v>36</v>
      </c>
      <c r="E1855" s="7"/>
      <c r="F1855" s="7">
        <v>14</v>
      </c>
    </row>
    <row r="1856" spans="2:6" x14ac:dyDescent="0.2">
      <c r="B1856" s="8">
        <v>73285</v>
      </c>
      <c r="C1856" s="6">
        <v>44286</v>
      </c>
      <c r="D1856" s="7" t="s">
        <v>36</v>
      </c>
      <c r="E1856" s="7"/>
      <c r="F1856" s="7">
        <v>14</v>
      </c>
    </row>
    <row r="1857" spans="2:6" x14ac:dyDescent="0.2">
      <c r="B1857" s="15">
        <v>73286</v>
      </c>
      <c r="C1857" s="6">
        <v>44286</v>
      </c>
      <c r="D1857" s="7" t="s">
        <v>36</v>
      </c>
      <c r="E1857" s="7"/>
      <c r="F1857" s="7">
        <v>15.5</v>
      </c>
    </row>
    <row r="1858" spans="2:6" x14ac:dyDescent="0.2">
      <c r="B1858" s="15">
        <v>73287</v>
      </c>
      <c r="C1858" s="6">
        <v>44286</v>
      </c>
      <c r="D1858" s="7" t="s">
        <v>36</v>
      </c>
      <c r="E1858" s="7"/>
      <c r="F1858" s="7">
        <v>14</v>
      </c>
    </row>
    <row r="1859" spans="2:6" x14ac:dyDescent="0.2">
      <c r="B1859" s="8">
        <v>73288</v>
      </c>
      <c r="C1859" s="6">
        <v>44286</v>
      </c>
      <c r="D1859" s="7" t="s">
        <v>36</v>
      </c>
      <c r="E1859" s="7"/>
      <c r="F1859" s="7">
        <v>15</v>
      </c>
    </row>
    <row r="1860" spans="2:6" x14ac:dyDescent="0.2">
      <c r="B1860" s="15">
        <v>73289</v>
      </c>
      <c r="C1860" s="6">
        <v>44286</v>
      </c>
      <c r="D1860" s="7" t="s">
        <v>36</v>
      </c>
      <c r="E1860" s="7"/>
      <c r="F1860" s="7">
        <v>15</v>
      </c>
    </row>
    <row r="1861" spans="2:6" x14ac:dyDescent="0.2">
      <c r="B1861" s="15">
        <v>73290</v>
      </c>
      <c r="C1861" s="6">
        <v>44286</v>
      </c>
      <c r="D1861" s="7" t="s">
        <v>36</v>
      </c>
      <c r="E1861" s="7"/>
      <c r="F1861" s="7">
        <v>14</v>
      </c>
    </row>
    <row r="1862" spans="2:6" x14ac:dyDescent="0.2">
      <c r="B1862" s="8">
        <v>73291</v>
      </c>
      <c r="C1862" s="6">
        <v>44286</v>
      </c>
      <c r="D1862" s="7" t="s">
        <v>36</v>
      </c>
      <c r="E1862" s="7"/>
      <c r="F1862" s="7">
        <v>15.5</v>
      </c>
    </row>
    <row r="1863" spans="2:6" x14ac:dyDescent="0.2">
      <c r="B1863" s="15">
        <v>73292</v>
      </c>
      <c r="C1863" s="6">
        <v>44286</v>
      </c>
      <c r="D1863" s="7" t="s">
        <v>99</v>
      </c>
      <c r="E1863" s="7"/>
      <c r="F1863" s="7">
        <v>20</v>
      </c>
    </row>
    <row r="1864" spans="2:6" x14ac:dyDescent="0.2">
      <c r="B1864" s="15">
        <v>73293</v>
      </c>
      <c r="C1864" s="6">
        <v>44286</v>
      </c>
      <c r="D1864" s="7" t="s">
        <v>117</v>
      </c>
      <c r="E1864" s="7" t="s">
        <v>121</v>
      </c>
      <c r="F1864" s="7">
        <v>16</v>
      </c>
    </row>
    <row r="1865" spans="2:6" x14ac:dyDescent="0.2">
      <c r="B1865" s="8">
        <v>73294</v>
      </c>
      <c r="C1865" s="6">
        <v>44286</v>
      </c>
      <c r="D1865" s="7" t="s">
        <v>36</v>
      </c>
      <c r="E1865" s="7"/>
      <c r="F1865" s="7">
        <v>14.5</v>
      </c>
    </row>
    <row r="1866" spans="2:6" x14ac:dyDescent="0.2">
      <c r="B1866" s="15">
        <v>73295</v>
      </c>
      <c r="C1866" s="6">
        <v>44286</v>
      </c>
      <c r="D1866" s="7" t="s">
        <v>36</v>
      </c>
      <c r="E1866" s="7"/>
      <c r="F1866" s="7">
        <v>14</v>
      </c>
    </row>
    <row r="1867" spans="2:6" x14ac:dyDescent="0.2">
      <c r="B1867" s="15">
        <v>73296</v>
      </c>
      <c r="C1867" s="6">
        <v>44286</v>
      </c>
      <c r="D1867" s="7" t="s">
        <v>117</v>
      </c>
      <c r="E1867" s="7" t="s">
        <v>123</v>
      </c>
      <c r="F1867" s="7">
        <v>16</v>
      </c>
    </row>
    <row r="1868" spans="2:6" x14ac:dyDescent="0.2">
      <c r="B1868" s="8">
        <v>73297</v>
      </c>
      <c r="C1868" s="6">
        <v>44286</v>
      </c>
      <c r="D1868" s="7" t="s">
        <v>117</v>
      </c>
      <c r="E1868" s="7" t="s">
        <v>120</v>
      </c>
      <c r="F1868" s="7">
        <v>22</v>
      </c>
    </row>
    <row r="1869" spans="2:6" x14ac:dyDescent="0.2">
      <c r="B1869" s="15">
        <v>73298</v>
      </c>
      <c r="C1869" s="6">
        <v>44286</v>
      </c>
      <c r="D1869" s="7" t="s">
        <v>117</v>
      </c>
      <c r="E1869" s="7" t="s">
        <v>108</v>
      </c>
      <c r="F1869" s="7">
        <v>18</v>
      </c>
    </row>
    <row r="1870" spans="2:6" x14ac:dyDescent="0.2">
      <c r="B1870" s="15">
        <v>73299</v>
      </c>
      <c r="C1870" s="6">
        <v>44286</v>
      </c>
      <c r="D1870" s="7" t="s">
        <v>117</v>
      </c>
      <c r="E1870" s="7" t="s">
        <v>108</v>
      </c>
      <c r="F1870" s="7">
        <v>18</v>
      </c>
    </row>
    <row r="1871" spans="2:6" x14ac:dyDescent="0.2">
      <c r="B1871" s="8">
        <v>73300</v>
      </c>
      <c r="C1871" s="6">
        <v>44286</v>
      </c>
      <c r="D1871" s="7" t="s">
        <v>117</v>
      </c>
      <c r="E1871" s="7" t="s">
        <v>118</v>
      </c>
      <c r="F1871" s="7">
        <v>15</v>
      </c>
    </row>
    <row r="1872" spans="2:6" x14ac:dyDescent="0.2">
      <c r="B1872" s="15">
        <v>73301</v>
      </c>
      <c r="C1872" s="6">
        <v>44286</v>
      </c>
      <c r="D1872" s="7" t="s">
        <v>101</v>
      </c>
      <c r="E1872" s="7" t="s">
        <v>127</v>
      </c>
      <c r="F1872" s="7">
        <v>18</v>
      </c>
    </row>
    <row r="1873" spans="2:6" x14ac:dyDescent="0.2">
      <c r="B1873" s="15">
        <v>73302</v>
      </c>
      <c r="C1873" s="6">
        <v>44286</v>
      </c>
      <c r="D1873" s="7" t="s">
        <v>101</v>
      </c>
      <c r="E1873" s="7" t="s">
        <v>126</v>
      </c>
      <c r="F1873" s="7">
        <v>18</v>
      </c>
    </row>
    <row r="1874" spans="2:6" x14ac:dyDescent="0.2">
      <c r="B1874" s="8">
        <v>73303</v>
      </c>
      <c r="C1874" s="6">
        <v>44286</v>
      </c>
      <c r="D1874" s="7" t="s">
        <v>101</v>
      </c>
      <c r="E1874" s="7" t="s">
        <v>129</v>
      </c>
      <c r="F1874" s="7">
        <v>18</v>
      </c>
    </row>
    <row r="1875" spans="2:6" x14ac:dyDescent="0.2">
      <c r="B1875" s="15">
        <v>73304</v>
      </c>
      <c r="C1875" s="6">
        <v>44286</v>
      </c>
      <c r="D1875" s="7" t="s">
        <v>101</v>
      </c>
      <c r="E1875" s="7" t="s">
        <v>125</v>
      </c>
      <c r="F1875" s="7">
        <v>18</v>
      </c>
    </row>
    <row r="1876" spans="2:6" x14ac:dyDescent="0.2">
      <c r="B1876" s="15">
        <v>73305</v>
      </c>
      <c r="C1876" s="6">
        <v>44286</v>
      </c>
      <c r="D1876" s="7" t="s">
        <v>98</v>
      </c>
      <c r="E1876" s="7"/>
      <c r="F1876" s="7">
        <v>20</v>
      </c>
    </row>
    <row r="1877" spans="2:6" x14ac:dyDescent="0.2">
      <c r="B1877" s="8">
        <v>73306</v>
      </c>
      <c r="C1877" s="6">
        <v>44286</v>
      </c>
      <c r="D1877" s="7" t="s">
        <v>76</v>
      </c>
      <c r="E1877" s="7" t="s">
        <v>11</v>
      </c>
      <c r="F1877" s="7">
        <v>21</v>
      </c>
    </row>
    <row r="1878" spans="2:6" x14ac:dyDescent="0.2">
      <c r="B1878" s="15">
        <v>73307</v>
      </c>
      <c r="C1878" s="6">
        <v>44286</v>
      </c>
      <c r="D1878" s="7" t="s">
        <v>76</v>
      </c>
      <c r="E1878" s="7" t="s">
        <v>6</v>
      </c>
      <c r="F1878" s="7">
        <v>20</v>
      </c>
    </row>
    <row r="1879" spans="2:6" x14ac:dyDescent="0.2">
      <c r="B1879" s="15">
        <v>73308</v>
      </c>
      <c r="C1879" s="6">
        <v>44286</v>
      </c>
      <c r="D1879" s="7" t="s">
        <v>76</v>
      </c>
      <c r="E1879" s="7" t="s">
        <v>26</v>
      </c>
      <c r="F1879" s="7">
        <v>16</v>
      </c>
    </row>
    <row r="1880" spans="2:6" x14ac:dyDescent="0.2">
      <c r="B1880" s="8">
        <v>73309</v>
      </c>
      <c r="C1880" s="6">
        <v>44286</v>
      </c>
      <c r="D1880" s="7" t="s">
        <v>36</v>
      </c>
      <c r="E1880" s="7"/>
      <c r="F1880" s="7">
        <v>13.5</v>
      </c>
    </row>
    <row r="1881" spans="2:6" x14ac:dyDescent="0.2">
      <c r="B1881" s="15">
        <v>73310</v>
      </c>
      <c r="C1881" s="6">
        <v>44286</v>
      </c>
      <c r="D1881" s="7" t="s">
        <v>36</v>
      </c>
      <c r="E1881" s="7"/>
      <c r="F1881" s="7">
        <v>14.5</v>
      </c>
    </row>
    <row r="1882" spans="2:6" x14ac:dyDescent="0.2">
      <c r="B1882" s="15">
        <v>73311</v>
      </c>
      <c r="C1882" s="6">
        <v>44286</v>
      </c>
      <c r="D1882" s="7" t="s">
        <v>36</v>
      </c>
      <c r="E1882" s="7"/>
      <c r="F1882" s="7">
        <v>14</v>
      </c>
    </row>
    <row r="1883" spans="2:6" x14ac:dyDescent="0.2">
      <c r="B1883" s="8">
        <v>73312</v>
      </c>
      <c r="C1883" s="6">
        <v>44286</v>
      </c>
      <c r="D1883" s="7" t="s">
        <v>36</v>
      </c>
      <c r="E1883" s="7"/>
      <c r="F1883" s="7">
        <v>14</v>
      </c>
    </row>
    <row r="1884" spans="2:6" x14ac:dyDescent="0.2">
      <c r="B1884" s="15">
        <v>73313</v>
      </c>
      <c r="C1884" s="6">
        <v>44286</v>
      </c>
      <c r="D1884" s="7" t="s">
        <v>36</v>
      </c>
      <c r="E1884" s="7"/>
      <c r="F1884" s="7">
        <v>13.5</v>
      </c>
    </row>
    <row r="1885" spans="2:6" x14ac:dyDescent="0.2">
      <c r="B1885" s="15">
        <v>73314</v>
      </c>
      <c r="C1885" s="6">
        <v>44286</v>
      </c>
      <c r="D1885" s="7" t="s">
        <v>14</v>
      </c>
      <c r="E1885" s="7" t="s">
        <v>11</v>
      </c>
      <c r="F1885" s="7">
        <v>21</v>
      </c>
    </row>
    <row r="1886" spans="2:6" x14ac:dyDescent="0.2">
      <c r="B1886" s="8">
        <v>73315</v>
      </c>
      <c r="C1886" s="6">
        <v>44286</v>
      </c>
      <c r="D1886" s="7" t="s">
        <v>98</v>
      </c>
      <c r="E1886" s="7" t="s">
        <v>124</v>
      </c>
      <c r="F1886" s="7">
        <v>20</v>
      </c>
    </row>
    <row r="1887" spans="2:6" x14ac:dyDescent="0.2">
      <c r="B1887" s="15">
        <v>73316</v>
      </c>
      <c r="C1887" s="6">
        <v>44286</v>
      </c>
      <c r="D1887" s="7" t="s">
        <v>117</v>
      </c>
      <c r="E1887" s="7" t="s">
        <v>133</v>
      </c>
      <c r="F1887" s="7">
        <v>23</v>
      </c>
    </row>
    <row r="1888" spans="2:6" x14ac:dyDescent="0.2">
      <c r="B1888" s="15">
        <v>73317</v>
      </c>
      <c r="C1888" s="6">
        <v>44286</v>
      </c>
      <c r="D1888" s="7" t="s">
        <v>117</v>
      </c>
      <c r="E1888" s="7" t="s">
        <v>121</v>
      </c>
      <c r="F1888" s="7">
        <v>16</v>
      </c>
    </row>
    <row r="1889" spans="2:6" x14ac:dyDescent="0.2">
      <c r="B1889" s="15">
        <v>73318</v>
      </c>
      <c r="C1889" s="6">
        <v>44286</v>
      </c>
      <c r="D1889" s="7" t="s">
        <v>117</v>
      </c>
      <c r="E1889" s="7" t="s">
        <v>123</v>
      </c>
      <c r="F1889" s="7">
        <v>16</v>
      </c>
    </row>
    <row r="1890" spans="2:6" x14ac:dyDescent="0.2">
      <c r="B1890" s="8">
        <v>73319</v>
      </c>
      <c r="C1890" s="6">
        <v>44286</v>
      </c>
      <c r="D1890" s="7" t="s">
        <v>101</v>
      </c>
      <c r="E1890" s="7" t="s">
        <v>127</v>
      </c>
      <c r="F1890" s="7">
        <v>18</v>
      </c>
    </row>
    <row r="1891" spans="2:6" x14ac:dyDescent="0.2">
      <c r="B1891" s="15">
        <v>73320</v>
      </c>
      <c r="C1891" s="6">
        <v>44286</v>
      </c>
      <c r="D1891" s="7" t="s">
        <v>101</v>
      </c>
      <c r="E1891" s="7" t="s">
        <v>126</v>
      </c>
      <c r="F1891" s="7">
        <v>18</v>
      </c>
    </row>
    <row r="1892" spans="2:6" x14ac:dyDescent="0.2">
      <c r="B1892" s="15">
        <v>73321</v>
      </c>
      <c r="C1892" s="6">
        <v>44286</v>
      </c>
      <c r="D1892" s="7" t="s">
        <v>101</v>
      </c>
      <c r="E1892" s="7" t="s">
        <v>129</v>
      </c>
      <c r="F1892" s="7">
        <v>18</v>
      </c>
    </row>
    <row r="1893" spans="2:6" x14ac:dyDescent="0.2">
      <c r="B1893" s="15">
        <v>73322</v>
      </c>
      <c r="C1893" s="6">
        <v>44286</v>
      </c>
      <c r="D1893" s="7" t="s">
        <v>101</v>
      </c>
      <c r="E1893" s="7" t="s">
        <v>125</v>
      </c>
      <c r="F1893" s="7">
        <v>18</v>
      </c>
    </row>
    <row r="1894" spans="2:6" x14ac:dyDescent="0.2">
      <c r="B1894" s="8">
        <v>73323</v>
      </c>
      <c r="C1894" s="6">
        <v>44286</v>
      </c>
      <c r="D1894" s="7" t="s">
        <v>36</v>
      </c>
      <c r="E1894" s="7"/>
      <c r="F1894" s="7">
        <v>15.5</v>
      </c>
    </row>
    <row r="1895" spans="2:6" x14ac:dyDescent="0.2">
      <c r="B1895" s="15">
        <v>73324</v>
      </c>
      <c r="C1895" s="6">
        <v>44286</v>
      </c>
      <c r="D1895" s="7" t="s">
        <v>36</v>
      </c>
      <c r="E1895" s="7"/>
      <c r="F1895" s="7">
        <v>15</v>
      </c>
    </row>
    <row r="1896" spans="2:6" x14ac:dyDescent="0.2">
      <c r="B1896" s="15">
        <v>73325</v>
      </c>
      <c r="C1896" s="6">
        <v>44286</v>
      </c>
      <c r="D1896" s="7" t="s">
        <v>36</v>
      </c>
      <c r="E1896" s="7"/>
      <c r="F1896" s="7">
        <v>14.5</v>
      </c>
    </row>
    <row r="1897" spans="2:6" x14ac:dyDescent="0.2">
      <c r="B1897" s="15">
        <v>73326</v>
      </c>
      <c r="C1897" s="6">
        <v>44286</v>
      </c>
      <c r="D1897" s="7" t="s">
        <v>36</v>
      </c>
      <c r="E1897" s="7"/>
      <c r="F1897" s="7">
        <v>13.5</v>
      </c>
    </row>
    <row r="1898" spans="2:6" x14ac:dyDescent="0.2">
      <c r="B1898" s="8">
        <v>73327</v>
      </c>
      <c r="C1898" s="6">
        <v>44286</v>
      </c>
      <c r="D1898" s="7" t="s">
        <v>36</v>
      </c>
      <c r="E1898" s="7"/>
      <c r="F1898" s="7">
        <v>14.5</v>
      </c>
    </row>
    <row r="1899" spans="2:6" x14ac:dyDescent="0.2">
      <c r="B1899" s="15">
        <v>73328</v>
      </c>
      <c r="C1899" s="6">
        <v>44286</v>
      </c>
      <c r="D1899" s="7" t="s">
        <v>117</v>
      </c>
      <c r="E1899" s="7" t="s">
        <v>120</v>
      </c>
      <c r="F1899" s="7">
        <v>22</v>
      </c>
    </row>
    <row r="1900" spans="2:6" x14ac:dyDescent="0.2">
      <c r="B1900" s="15">
        <v>73329</v>
      </c>
      <c r="C1900" s="6">
        <v>44286</v>
      </c>
      <c r="D1900" s="7" t="s">
        <v>117</v>
      </c>
      <c r="E1900" s="7" t="s">
        <v>118</v>
      </c>
      <c r="F1900" s="7">
        <v>15</v>
      </c>
    </row>
    <row r="1901" spans="2:6" x14ac:dyDescent="0.2">
      <c r="B1901" s="15">
        <v>73330</v>
      </c>
      <c r="C1901" s="6">
        <v>44286</v>
      </c>
      <c r="D1901" s="7" t="s">
        <v>98</v>
      </c>
      <c r="E1901" s="7" t="s">
        <v>124</v>
      </c>
      <c r="F1901" s="7">
        <v>20</v>
      </c>
    </row>
    <row r="1902" spans="2:6" x14ac:dyDescent="0.2">
      <c r="B1902" s="8">
        <v>73331</v>
      </c>
      <c r="C1902" s="6">
        <v>44286</v>
      </c>
      <c r="D1902" s="7" t="s">
        <v>36</v>
      </c>
      <c r="E1902" s="7"/>
      <c r="F1902" s="7">
        <v>14</v>
      </c>
    </row>
    <row r="1903" spans="2:6" x14ac:dyDescent="0.2">
      <c r="B1903" s="15">
        <v>73332</v>
      </c>
      <c r="C1903" s="6">
        <v>44286</v>
      </c>
      <c r="D1903" s="7" t="s">
        <v>36</v>
      </c>
      <c r="E1903" s="7"/>
      <c r="F1903" s="7">
        <v>14</v>
      </c>
    </row>
    <row r="1904" spans="2:6" x14ac:dyDescent="0.2">
      <c r="B1904" s="15">
        <v>73333</v>
      </c>
      <c r="C1904" s="6">
        <v>44286</v>
      </c>
      <c r="D1904" s="7" t="s">
        <v>117</v>
      </c>
      <c r="E1904" s="7" t="s">
        <v>133</v>
      </c>
      <c r="F1904" s="7">
        <v>23</v>
      </c>
    </row>
    <row r="1905" spans="2:6" x14ac:dyDescent="0.2">
      <c r="B1905" s="15">
        <v>73334</v>
      </c>
      <c r="C1905" s="6">
        <v>44286</v>
      </c>
      <c r="D1905" s="7" t="s">
        <v>117</v>
      </c>
      <c r="E1905" s="7" t="s">
        <v>121</v>
      </c>
      <c r="F1905" s="7">
        <v>16</v>
      </c>
    </row>
    <row r="1906" spans="2:6" x14ac:dyDescent="0.2">
      <c r="B1906" s="8">
        <v>73335</v>
      </c>
      <c r="C1906" s="6">
        <v>44286</v>
      </c>
      <c r="D1906" s="7" t="s">
        <v>95</v>
      </c>
      <c r="E1906" s="7" t="s">
        <v>11</v>
      </c>
      <c r="F1906" s="7">
        <v>21</v>
      </c>
    </row>
    <row r="1907" spans="2:6" x14ac:dyDescent="0.2">
      <c r="B1907" s="15">
        <v>73336</v>
      </c>
      <c r="C1907" s="6">
        <v>44286</v>
      </c>
      <c r="D1907" s="7" t="s">
        <v>95</v>
      </c>
      <c r="E1907" s="7" t="s">
        <v>6</v>
      </c>
      <c r="F1907" s="7">
        <v>20</v>
      </c>
    </row>
    <row r="1908" spans="2:6" x14ac:dyDescent="0.2">
      <c r="B1908" s="15">
        <v>73337</v>
      </c>
      <c r="C1908" s="6">
        <v>44286</v>
      </c>
      <c r="D1908" s="7" t="s">
        <v>36</v>
      </c>
      <c r="E1908" s="7"/>
      <c r="F1908" s="7">
        <v>13.5</v>
      </c>
    </row>
    <row r="1909" spans="2:6" x14ac:dyDescent="0.2">
      <c r="B1909" s="15">
        <v>73338</v>
      </c>
      <c r="C1909" s="6">
        <v>44286</v>
      </c>
      <c r="D1909" s="7" t="s">
        <v>36</v>
      </c>
      <c r="E1909" s="7"/>
      <c r="F1909" s="7">
        <v>15.5</v>
      </c>
    </row>
    <row r="1910" spans="2:6" x14ac:dyDescent="0.2">
      <c r="B1910" s="8">
        <v>73339</v>
      </c>
      <c r="C1910" s="6">
        <v>44286</v>
      </c>
      <c r="D1910" s="7" t="s">
        <v>36</v>
      </c>
      <c r="E1910" s="7"/>
      <c r="F1910" s="7">
        <v>15</v>
      </c>
    </row>
    <row r="1911" spans="2:6" x14ac:dyDescent="0.2">
      <c r="B1911" s="15">
        <v>73340</v>
      </c>
      <c r="C1911" s="6">
        <v>44286</v>
      </c>
      <c r="D1911" s="7" t="s">
        <v>36</v>
      </c>
      <c r="E1911" s="7"/>
      <c r="F1911" s="7">
        <v>14</v>
      </c>
    </row>
    <row r="1912" spans="2:6" x14ac:dyDescent="0.2">
      <c r="B1912" s="15">
        <v>73341</v>
      </c>
      <c r="C1912" s="6">
        <v>44286</v>
      </c>
      <c r="D1912" s="7" t="s">
        <v>36</v>
      </c>
      <c r="E1912" s="7"/>
      <c r="F1912" s="7">
        <v>14.5</v>
      </c>
    </row>
    <row r="1913" spans="2:6" x14ac:dyDescent="0.2">
      <c r="B1913" s="15">
        <v>73342</v>
      </c>
      <c r="C1913" s="6">
        <v>44286</v>
      </c>
      <c r="D1913" s="7" t="s">
        <v>36</v>
      </c>
      <c r="E1913" s="7"/>
      <c r="F1913" s="7">
        <v>14</v>
      </c>
    </row>
    <row r="1914" spans="2:6" x14ac:dyDescent="0.2">
      <c r="B1914" s="15">
        <v>73343</v>
      </c>
      <c r="C1914" s="12">
        <v>44286</v>
      </c>
      <c r="D1914" s="13" t="s">
        <v>36</v>
      </c>
      <c r="E1914" s="13"/>
      <c r="F1914" s="13">
        <v>14</v>
      </c>
    </row>
    <row r="1915" spans="2:6" x14ac:dyDescent="0.2">
      <c r="B1915" s="15"/>
      <c r="C1915" s="12"/>
      <c r="D1915" s="13"/>
      <c r="E1915" s="13"/>
      <c r="F1915" s="13">
        <f>SUBTOTAL(109,Tabla3[M3])</f>
        <v>30430</v>
      </c>
    </row>
  </sheetData>
  <pageMargins left="0.7" right="0.7" top="0.75" bottom="0.75" header="0.3" footer="0.3"/>
  <legacy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02EB7-40F7-FB48-93E7-2E74CD02112F}">
  <dimension ref="B2:F1644"/>
  <sheetViews>
    <sheetView topLeftCell="A1630" workbookViewId="0">
      <selection activeCell="F1645" sqref="F1645"/>
    </sheetView>
  </sheetViews>
  <sheetFormatPr baseColWidth="10" defaultRowHeight="16" x14ac:dyDescent="0.2"/>
  <cols>
    <col min="4" max="4" width="19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19" t="s">
        <v>4</v>
      </c>
    </row>
    <row r="3" spans="2:6" x14ac:dyDescent="0.2">
      <c r="B3" s="8">
        <v>73344</v>
      </c>
      <c r="C3" s="6">
        <v>44287</v>
      </c>
      <c r="D3" s="7" t="s">
        <v>135</v>
      </c>
      <c r="E3" s="7" t="s">
        <v>126</v>
      </c>
      <c r="F3" s="20">
        <v>18</v>
      </c>
    </row>
    <row r="4" spans="2:6" x14ac:dyDescent="0.2">
      <c r="B4" s="8">
        <v>73345</v>
      </c>
      <c r="C4" s="6">
        <v>44287</v>
      </c>
      <c r="D4" s="7" t="s">
        <v>135</v>
      </c>
      <c r="E4" s="7" t="s">
        <v>125</v>
      </c>
      <c r="F4" s="20">
        <v>18</v>
      </c>
    </row>
    <row r="5" spans="2:6" x14ac:dyDescent="0.2">
      <c r="B5" s="8">
        <v>73346</v>
      </c>
      <c r="C5" s="6">
        <v>44287</v>
      </c>
      <c r="D5" s="7" t="s">
        <v>135</v>
      </c>
      <c r="E5" s="7" t="s">
        <v>127</v>
      </c>
      <c r="F5" s="20">
        <v>18</v>
      </c>
    </row>
    <row r="6" spans="2:6" x14ac:dyDescent="0.2">
      <c r="B6" s="8">
        <v>73347</v>
      </c>
      <c r="C6" s="6">
        <v>44287</v>
      </c>
      <c r="D6" s="7" t="s">
        <v>135</v>
      </c>
      <c r="E6" s="7" t="s">
        <v>136</v>
      </c>
      <c r="F6" s="20">
        <v>18</v>
      </c>
    </row>
    <row r="7" spans="2:6" x14ac:dyDescent="0.2">
      <c r="B7" s="8">
        <v>73348</v>
      </c>
      <c r="C7" s="6">
        <v>44287</v>
      </c>
      <c r="D7" s="7" t="s">
        <v>13</v>
      </c>
      <c r="E7" s="7" t="s">
        <v>11</v>
      </c>
      <c r="F7" s="20">
        <v>21</v>
      </c>
    </row>
    <row r="8" spans="2:6" x14ac:dyDescent="0.2">
      <c r="B8" s="8">
        <v>73349</v>
      </c>
      <c r="C8" s="6">
        <v>44287</v>
      </c>
      <c r="D8" s="7" t="s">
        <v>7</v>
      </c>
      <c r="E8" s="7" t="s">
        <v>6</v>
      </c>
      <c r="F8" s="20">
        <v>20</v>
      </c>
    </row>
    <row r="9" spans="2:6" x14ac:dyDescent="0.2">
      <c r="B9" s="8">
        <v>73350</v>
      </c>
      <c r="C9" s="6">
        <v>44287</v>
      </c>
      <c r="D9" s="7" t="s">
        <v>68</v>
      </c>
      <c r="E9" s="7" t="s">
        <v>124</v>
      </c>
      <c r="F9" s="20">
        <v>20</v>
      </c>
    </row>
    <row r="10" spans="2:6" x14ac:dyDescent="0.2">
      <c r="B10" s="8">
        <v>73351</v>
      </c>
      <c r="C10" s="6">
        <v>44287</v>
      </c>
      <c r="D10" s="7" t="s">
        <v>117</v>
      </c>
      <c r="E10" s="7" t="s">
        <v>108</v>
      </c>
      <c r="F10" s="20">
        <v>18</v>
      </c>
    </row>
    <row r="11" spans="2:6" x14ac:dyDescent="0.2">
      <c r="B11" s="8">
        <v>73352</v>
      </c>
      <c r="C11" s="6">
        <v>44287</v>
      </c>
      <c r="D11" s="7" t="s">
        <v>117</v>
      </c>
      <c r="E11" s="7" t="s">
        <v>121</v>
      </c>
      <c r="F11" s="20">
        <v>16</v>
      </c>
    </row>
    <row r="12" spans="2:6" x14ac:dyDescent="0.2">
      <c r="B12" s="8">
        <v>73353</v>
      </c>
      <c r="C12" s="6">
        <v>44287</v>
      </c>
      <c r="D12" s="7" t="s">
        <v>117</v>
      </c>
      <c r="E12" s="7" t="s">
        <v>108</v>
      </c>
      <c r="F12" s="20">
        <v>18</v>
      </c>
    </row>
    <row r="13" spans="2:6" x14ac:dyDescent="0.2">
      <c r="B13" s="8">
        <v>73354</v>
      </c>
      <c r="C13" s="6">
        <v>44287</v>
      </c>
      <c r="D13" s="7" t="s">
        <v>117</v>
      </c>
      <c r="E13" s="7" t="s">
        <v>121</v>
      </c>
      <c r="F13" s="20">
        <v>16</v>
      </c>
    </row>
    <row r="14" spans="2:6" x14ac:dyDescent="0.2">
      <c r="B14" s="8">
        <v>73355</v>
      </c>
      <c r="C14" s="6">
        <v>44287</v>
      </c>
      <c r="D14" s="7" t="s">
        <v>117</v>
      </c>
      <c r="E14" s="7"/>
      <c r="F14" s="20">
        <v>18</v>
      </c>
    </row>
    <row r="15" spans="2:6" x14ac:dyDescent="0.2">
      <c r="B15" s="8">
        <v>73356</v>
      </c>
      <c r="C15" s="6">
        <v>44291</v>
      </c>
      <c r="D15" s="7" t="s">
        <v>117</v>
      </c>
      <c r="E15" s="7" t="s">
        <v>137</v>
      </c>
      <c r="F15" s="20">
        <v>26</v>
      </c>
    </row>
    <row r="16" spans="2:6" x14ac:dyDescent="0.2">
      <c r="B16" s="8">
        <v>73357</v>
      </c>
      <c r="C16" s="6">
        <v>44291</v>
      </c>
      <c r="D16" s="7" t="s">
        <v>117</v>
      </c>
      <c r="E16" s="7" t="s">
        <v>108</v>
      </c>
      <c r="F16" s="20">
        <v>18</v>
      </c>
    </row>
    <row r="17" spans="2:6" x14ac:dyDescent="0.2">
      <c r="B17" s="8">
        <v>73358</v>
      </c>
      <c r="C17" s="6">
        <v>44291</v>
      </c>
      <c r="D17" s="7" t="s">
        <v>117</v>
      </c>
      <c r="E17" s="7" t="s">
        <v>133</v>
      </c>
      <c r="F17" s="20">
        <v>23</v>
      </c>
    </row>
    <row r="18" spans="2:6" x14ac:dyDescent="0.2">
      <c r="B18" s="8">
        <v>73359</v>
      </c>
      <c r="C18" s="6">
        <v>44291</v>
      </c>
      <c r="D18" s="7" t="s">
        <v>117</v>
      </c>
      <c r="E18" s="7" t="s">
        <v>121</v>
      </c>
      <c r="F18" s="20">
        <v>16</v>
      </c>
    </row>
    <row r="19" spans="2:6" x14ac:dyDescent="0.2">
      <c r="B19" s="8">
        <v>73360</v>
      </c>
      <c r="C19" s="6">
        <v>44291</v>
      </c>
      <c r="D19" s="7" t="s">
        <v>117</v>
      </c>
      <c r="E19" s="7" t="s">
        <v>120</v>
      </c>
      <c r="F19" s="20">
        <v>22</v>
      </c>
    </row>
    <row r="20" spans="2:6" x14ac:dyDescent="0.2">
      <c r="B20" s="8">
        <v>73361</v>
      </c>
      <c r="C20" s="6">
        <v>44291</v>
      </c>
      <c r="D20" s="7" t="s">
        <v>117</v>
      </c>
      <c r="E20" s="7" t="s">
        <v>108</v>
      </c>
      <c r="F20" s="20">
        <v>18</v>
      </c>
    </row>
    <row r="21" spans="2:6" x14ac:dyDescent="0.2">
      <c r="B21" s="8">
        <v>73362</v>
      </c>
      <c r="C21" s="6">
        <v>44291</v>
      </c>
      <c r="D21" s="7" t="s">
        <v>117</v>
      </c>
      <c r="E21" s="7" t="s">
        <v>121</v>
      </c>
      <c r="F21" s="20">
        <v>16</v>
      </c>
    </row>
    <row r="22" spans="2:6" x14ac:dyDescent="0.2">
      <c r="B22" s="8">
        <v>73363</v>
      </c>
      <c r="C22" s="6">
        <v>44291</v>
      </c>
      <c r="D22" s="7" t="s">
        <v>117</v>
      </c>
      <c r="E22" s="7" t="s">
        <v>137</v>
      </c>
      <c r="F22" s="20">
        <v>26</v>
      </c>
    </row>
    <row r="23" spans="2:6" x14ac:dyDescent="0.2">
      <c r="B23" s="8">
        <v>73364</v>
      </c>
      <c r="C23" s="6">
        <v>44291</v>
      </c>
      <c r="D23" s="7" t="s">
        <v>117</v>
      </c>
      <c r="E23" s="7" t="s">
        <v>120</v>
      </c>
      <c r="F23" s="20">
        <v>22</v>
      </c>
    </row>
    <row r="24" spans="2:6" x14ac:dyDescent="0.2">
      <c r="B24" s="8">
        <v>73365</v>
      </c>
      <c r="C24" s="6">
        <v>44291</v>
      </c>
      <c r="D24" s="7" t="s">
        <v>117</v>
      </c>
      <c r="E24" s="7" t="s">
        <v>133</v>
      </c>
      <c r="F24" s="20">
        <v>23</v>
      </c>
    </row>
    <row r="25" spans="2:6" x14ac:dyDescent="0.2">
      <c r="B25" s="8">
        <v>73366</v>
      </c>
      <c r="C25" s="6">
        <v>44291</v>
      </c>
      <c r="D25" s="7" t="s">
        <v>117</v>
      </c>
      <c r="E25" s="7" t="s">
        <v>138</v>
      </c>
      <c r="F25" s="20">
        <v>21</v>
      </c>
    </row>
    <row r="26" spans="2:6" x14ac:dyDescent="0.2">
      <c r="B26" s="8">
        <v>73367</v>
      </c>
      <c r="C26" s="6">
        <v>44291</v>
      </c>
      <c r="D26" s="7" t="s">
        <v>117</v>
      </c>
      <c r="E26" s="7" t="s">
        <v>108</v>
      </c>
      <c r="F26" s="20">
        <v>18</v>
      </c>
    </row>
    <row r="27" spans="2:6" x14ac:dyDescent="0.2">
      <c r="B27" s="8">
        <v>73368</v>
      </c>
      <c r="C27" s="6">
        <v>44291</v>
      </c>
      <c r="D27" s="7" t="s">
        <v>117</v>
      </c>
      <c r="E27" s="7" t="s">
        <v>121</v>
      </c>
      <c r="F27" s="20">
        <v>16</v>
      </c>
    </row>
    <row r="28" spans="2:6" x14ac:dyDescent="0.2">
      <c r="B28" s="8">
        <v>73369</v>
      </c>
      <c r="C28" s="6">
        <v>44291</v>
      </c>
      <c r="D28" s="7" t="s">
        <v>117</v>
      </c>
      <c r="E28" s="7" t="s">
        <v>137</v>
      </c>
      <c r="F28" s="20">
        <v>26</v>
      </c>
    </row>
    <row r="29" spans="2:6" x14ac:dyDescent="0.2">
      <c r="B29" s="8">
        <v>73370</v>
      </c>
      <c r="C29" s="6">
        <v>44291</v>
      </c>
      <c r="D29" s="7" t="s">
        <v>117</v>
      </c>
      <c r="E29" s="7" t="s">
        <v>133</v>
      </c>
      <c r="F29" s="20">
        <v>23</v>
      </c>
    </row>
    <row r="30" spans="2:6" x14ac:dyDescent="0.2">
      <c r="B30" s="8">
        <v>73371</v>
      </c>
      <c r="C30" s="6">
        <v>44291</v>
      </c>
      <c r="D30" s="7" t="s">
        <v>117</v>
      </c>
      <c r="E30" s="7" t="s">
        <v>26</v>
      </c>
      <c r="F30" s="20">
        <v>16</v>
      </c>
    </row>
    <row r="31" spans="2:6" x14ac:dyDescent="0.2">
      <c r="B31" s="8">
        <v>73372</v>
      </c>
      <c r="C31" s="6">
        <v>44291</v>
      </c>
      <c r="D31" s="7" t="s">
        <v>117</v>
      </c>
      <c r="E31" s="7" t="s">
        <v>108</v>
      </c>
      <c r="F31" s="20">
        <v>18</v>
      </c>
    </row>
    <row r="32" spans="2:6" x14ac:dyDescent="0.2">
      <c r="B32" s="8">
        <v>73373</v>
      </c>
      <c r="C32" s="6">
        <v>44291</v>
      </c>
      <c r="D32" s="7" t="s">
        <v>117</v>
      </c>
      <c r="E32" s="7" t="s">
        <v>120</v>
      </c>
      <c r="F32" s="20">
        <v>22</v>
      </c>
    </row>
    <row r="33" spans="2:6" x14ac:dyDescent="0.2">
      <c r="B33" s="8">
        <v>73374</v>
      </c>
      <c r="C33" s="6">
        <v>44291</v>
      </c>
      <c r="D33" s="7" t="s">
        <v>117</v>
      </c>
      <c r="E33" s="7" t="s">
        <v>121</v>
      </c>
      <c r="F33" s="20">
        <v>16</v>
      </c>
    </row>
    <row r="34" spans="2:6" x14ac:dyDescent="0.2">
      <c r="B34" s="8">
        <v>73375</v>
      </c>
      <c r="C34" s="6">
        <v>44291</v>
      </c>
      <c r="D34" s="7" t="s">
        <v>117</v>
      </c>
      <c r="E34" s="7" t="s">
        <v>137</v>
      </c>
      <c r="F34" s="20">
        <v>26</v>
      </c>
    </row>
    <row r="35" spans="2:6" x14ac:dyDescent="0.2">
      <c r="B35" s="8">
        <v>73376</v>
      </c>
      <c r="C35" s="6">
        <v>44291</v>
      </c>
      <c r="D35" s="7" t="s">
        <v>117</v>
      </c>
      <c r="E35" s="7" t="s">
        <v>138</v>
      </c>
      <c r="F35" s="20">
        <v>21</v>
      </c>
    </row>
    <row r="36" spans="2:6" x14ac:dyDescent="0.2">
      <c r="B36" s="8">
        <v>73377</v>
      </c>
      <c r="C36" s="6">
        <v>44291</v>
      </c>
      <c r="D36" s="7" t="s">
        <v>117</v>
      </c>
      <c r="E36" s="7" t="s">
        <v>133</v>
      </c>
      <c r="F36" s="20">
        <v>23</v>
      </c>
    </row>
    <row r="37" spans="2:6" x14ac:dyDescent="0.2">
      <c r="B37" s="8">
        <v>73378</v>
      </c>
      <c r="C37" s="6">
        <v>44291</v>
      </c>
      <c r="D37" s="7" t="s">
        <v>117</v>
      </c>
      <c r="E37" s="7" t="s">
        <v>26</v>
      </c>
      <c r="F37" s="20">
        <v>16</v>
      </c>
    </row>
    <row r="38" spans="2:6" x14ac:dyDescent="0.2">
      <c r="B38" s="8">
        <v>73379</v>
      </c>
      <c r="C38" s="6">
        <v>44291</v>
      </c>
      <c r="D38" s="7" t="s">
        <v>117</v>
      </c>
      <c r="E38" s="7" t="s">
        <v>108</v>
      </c>
      <c r="F38" s="20">
        <v>18</v>
      </c>
    </row>
    <row r="39" spans="2:6" x14ac:dyDescent="0.2">
      <c r="B39" s="8">
        <v>73380</v>
      </c>
      <c r="C39" s="6">
        <v>44291</v>
      </c>
      <c r="D39" s="7" t="s">
        <v>117</v>
      </c>
      <c r="E39" s="7" t="s">
        <v>120</v>
      </c>
      <c r="F39" s="20">
        <v>22</v>
      </c>
    </row>
    <row r="40" spans="2:6" x14ac:dyDescent="0.2">
      <c r="B40" s="8">
        <v>73381</v>
      </c>
      <c r="C40" s="6">
        <v>44291</v>
      </c>
      <c r="D40" s="7" t="s">
        <v>117</v>
      </c>
      <c r="E40" s="7" t="s">
        <v>121</v>
      </c>
      <c r="F40" s="20">
        <v>16</v>
      </c>
    </row>
    <row r="41" spans="2:6" x14ac:dyDescent="0.2">
      <c r="B41" s="8">
        <v>73382</v>
      </c>
      <c r="C41" s="6">
        <v>44291</v>
      </c>
      <c r="D41" s="7" t="s">
        <v>117</v>
      </c>
      <c r="E41" s="7" t="s">
        <v>137</v>
      </c>
      <c r="F41" s="20">
        <v>26</v>
      </c>
    </row>
    <row r="42" spans="2:6" x14ac:dyDescent="0.2">
      <c r="B42" s="8">
        <v>73383</v>
      </c>
      <c r="C42" s="6">
        <v>44291</v>
      </c>
      <c r="D42" s="7" t="s">
        <v>117</v>
      </c>
      <c r="E42" s="7" t="s">
        <v>138</v>
      </c>
      <c r="F42" s="20">
        <v>21</v>
      </c>
    </row>
    <row r="43" spans="2:6" x14ac:dyDescent="0.2">
      <c r="B43" s="8">
        <v>73384</v>
      </c>
      <c r="C43" s="6">
        <v>44291</v>
      </c>
      <c r="D43" s="7" t="s">
        <v>117</v>
      </c>
      <c r="E43" s="7" t="s">
        <v>133</v>
      </c>
      <c r="F43" s="20">
        <v>23</v>
      </c>
    </row>
    <row r="44" spans="2:6" x14ac:dyDescent="0.2">
      <c r="B44" s="8">
        <v>73385</v>
      </c>
      <c r="C44" s="6">
        <v>44291</v>
      </c>
      <c r="D44" s="7" t="s">
        <v>117</v>
      </c>
      <c r="E44" s="7" t="s">
        <v>108</v>
      </c>
      <c r="F44" s="20">
        <v>18</v>
      </c>
    </row>
    <row r="45" spans="2:6" x14ac:dyDescent="0.2">
      <c r="B45" s="8">
        <v>73386</v>
      </c>
      <c r="C45" s="6">
        <v>44291</v>
      </c>
      <c r="D45" s="7" t="s">
        <v>117</v>
      </c>
      <c r="E45" s="7" t="s">
        <v>26</v>
      </c>
      <c r="F45" s="20">
        <v>16</v>
      </c>
    </row>
    <row r="46" spans="2:6" x14ac:dyDescent="0.2">
      <c r="B46" s="8">
        <v>73387</v>
      </c>
      <c r="C46" s="6">
        <v>44291</v>
      </c>
      <c r="D46" s="7" t="s">
        <v>117</v>
      </c>
      <c r="E46" s="7" t="s">
        <v>120</v>
      </c>
      <c r="F46" s="20">
        <v>22</v>
      </c>
    </row>
    <row r="47" spans="2:6" x14ac:dyDescent="0.2">
      <c r="B47" s="8">
        <v>73388</v>
      </c>
      <c r="C47" s="6">
        <v>44291</v>
      </c>
      <c r="D47" s="7" t="s">
        <v>117</v>
      </c>
      <c r="E47" s="7" t="s">
        <v>121</v>
      </c>
      <c r="F47" s="20">
        <v>16</v>
      </c>
    </row>
    <row r="48" spans="2:6" x14ac:dyDescent="0.2">
      <c r="B48" s="8">
        <v>73389</v>
      </c>
      <c r="C48" s="6">
        <v>44291</v>
      </c>
      <c r="D48" s="7" t="s">
        <v>117</v>
      </c>
      <c r="E48" s="7" t="s">
        <v>137</v>
      </c>
      <c r="F48" s="20">
        <v>26</v>
      </c>
    </row>
    <row r="49" spans="2:6" x14ac:dyDescent="0.2">
      <c r="B49" s="8">
        <v>73390</v>
      </c>
      <c r="C49" s="6">
        <v>44291</v>
      </c>
      <c r="D49" s="7" t="s">
        <v>117</v>
      </c>
      <c r="E49" s="7" t="s">
        <v>138</v>
      </c>
      <c r="F49" s="20">
        <v>21</v>
      </c>
    </row>
    <row r="50" spans="2:6" x14ac:dyDescent="0.2">
      <c r="B50" s="8">
        <v>73391</v>
      </c>
      <c r="C50" s="6">
        <v>44291</v>
      </c>
      <c r="D50" s="7" t="s">
        <v>117</v>
      </c>
      <c r="E50" s="7" t="s">
        <v>133</v>
      </c>
      <c r="F50" s="20">
        <v>23</v>
      </c>
    </row>
    <row r="51" spans="2:6" x14ac:dyDescent="0.2">
      <c r="B51" s="8">
        <v>73392</v>
      </c>
      <c r="C51" s="6">
        <v>44291</v>
      </c>
      <c r="D51" s="7" t="s">
        <v>117</v>
      </c>
      <c r="E51" s="7" t="s">
        <v>108</v>
      </c>
      <c r="F51" s="20">
        <v>18</v>
      </c>
    </row>
    <row r="52" spans="2:6" x14ac:dyDescent="0.2">
      <c r="B52" s="8">
        <v>73393</v>
      </c>
      <c r="C52" s="6">
        <v>44291</v>
      </c>
      <c r="D52" s="7" t="s">
        <v>117</v>
      </c>
      <c r="E52" s="7" t="s">
        <v>26</v>
      </c>
      <c r="F52" s="20">
        <v>16</v>
      </c>
    </row>
    <row r="53" spans="2:6" x14ac:dyDescent="0.2">
      <c r="B53" s="8">
        <v>73394</v>
      </c>
      <c r="C53" s="6">
        <v>44291</v>
      </c>
      <c r="D53" s="7" t="s">
        <v>117</v>
      </c>
      <c r="E53" s="7" t="s">
        <v>121</v>
      </c>
      <c r="F53" s="20">
        <v>16</v>
      </c>
    </row>
    <row r="54" spans="2:6" x14ac:dyDescent="0.2">
      <c r="B54" s="8">
        <v>73395</v>
      </c>
      <c r="C54" s="6">
        <v>44291</v>
      </c>
      <c r="D54" s="7" t="s">
        <v>117</v>
      </c>
      <c r="E54" s="7" t="s">
        <v>120</v>
      </c>
      <c r="F54" s="20">
        <v>22</v>
      </c>
    </row>
    <row r="55" spans="2:6" x14ac:dyDescent="0.2">
      <c r="B55" s="8">
        <v>73396</v>
      </c>
      <c r="C55" s="6">
        <v>44291</v>
      </c>
      <c r="D55" s="7" t="s">
        <v>117</v>
      </c>
      <c r="E55" s="7" t="s">
        <v>137</v>
      </c>
      <c r="F55" s="20">
        <v>26</v>
      </c>
    </row>
    <row r="56" spans="2:6" x14ac:dyDescent="0.2">
      <c r="B56" s="8">
        <v>73397</v>
      </c>
      <c r="C56" s="6">
        <v>44291</v>
      </c>
      <c r="D56" s="7" t="s">
        <v>117</v>
      </c>
      <c r="E56" s="7" t="s">
        <v>138</v>
      </c>
      <c r="F56" s="20">
        <v>21</v>
      </c>
    </row>
    <row r="57" spans="2:6" x14ac:dyDescent="0.2">
      <c r="B57" s="8">
        <v>73398</v>
      </c>
      <c r="C57" s="6">
        <v>44291</v>
      </c>
      <c r="D57" s="7" t="s">
        <v>117</v>
      </c>
      <c r="E57" s="7" t="s">
        <v>133</v>
      </c>
      <c r="F57" s="20">
        <v>23</v>
      </c>
    </row>
    <row r="58" spans="2:6" x14ac:dyDescent="0.2">
      <c r="B58" s="8">
        <v>73399</v>
      </c>
      <c r="C58" s="6">
        <v>44291</v>
      </c>
      <c r="D58" s="7" t="s">
        <v>117</v>
      </c>
      <c r="E58" s="7" t="s">
        <v>108</v>
      </c>
      <c r="F58" s="20">
        <v>18</v>
      </c>
    </row>
    <row r="59" spans="2:6" x14ac:dyDescent="0.2">
      <c r="B59" s="8">
        <v>73400</v>
      </c>
      <c r="C59" s="6">
        <v>44291</v>
      </c>
      <c r="D59" s="7" t="s">
        <v>117</v>
      </c>
      <c r="E59" s="7" t="s">
        <v>26</v>
      </c>
      <c r="F59" s="20">
        <v>16</v>
      </c>
    </row>
    <row r="60" spans="2:6" x14ac:dyDescent="0.2">
      <c r="B60" s="8">
        <v>73401</v>
      </c>
      <c r="C60" s="6">
        <v>44287</v>
      </c>
      <c r="D60" s="7" t="s">
        <v>36</v>
      </c>
      <c r="E60" s="7" t="s">
        <v>37</v>
      </c>
      <c r="F60" s="20">
        <v>14</v>
      </c>
    </row>
    <row r="61" spans="2:6" x14ac:dyDescent="0.2">
      <c r="B61" s="8">
        <v>73402</v>
      </c>
      <c r="C61" s="6">
        <v>44287</v>
      </c>
      <c r="D61" s="7" t="s">
        <v>36</v>
      </c>
      <c r="E61" s="7" t="s">
        <v>39</v>
      </c>
      <c r="F61" s="20">
        <v>14</v>
      </c>
    </row>
    <row r="62" spans="2:6" x14ac:dyDescent="0.2">
      <c r="B62" s="8">
        <v>73403</v>
      </c>
      <c r="C62" s="6">
        <v>44287</v>
      </c>
      <c r="D62" s="7" t="s">
        <v>36</v>
      </c>
      <c r="E62" s="7" t="s">
        <v>111</v>
      </c>
      <c r="F62" s="20">
        <v>15.5</v>
      </c>
    </row>
    <row r="63" spans="2:6" x14ac:dyDescent="0.2">
      <c r="B63" s="8">
        <v>73404</v>
      </c>
      <c r="C63" s="6">
        <v>44287</v>
      </c>
      <c r="D63" s="7" t="s">
        <v>36</v>
      </c>
      <c r="E63" s="7" t="s">
        <v>52</v>
      </c>
      <c r="F63" s="20">
        <v>15</v>
      </c>
    </row>
    <row r="64" spans="2:6" x14ac:dyDescent="0.2">
      <c r="B64" s="8">
        <v>73405</v>
      </c>
      <c r="C64" s="6">
        <v>44287</v>
      </c>
      <c r="D64" s="7" t="s">
        <v>36</v>
      </c>
      <c r="E64" s="7" t="s">
        <v>42</v>
      </c>
      <c r="F64" s="20">
        <v>13.5</v>
      </c>
    </row>
    <row r="65" spans="2:6" x14ac:dyDescent="0.2">
      <c r="B65" s="8">
        <v>73406</v>
      </c>
      <c r="C65" s="6">
        <v>44287</v>
      </c>
      <c r="D65" s="7" t="s">
        <v>36</v>
      </c>
      <c r="E65" s="7" t="s">
        <v>37</v>
      </c>
      <c r="F65" s="20">
        <v>14</v>
      </c>
    </row>
    <row r="66" spans="2:6" x14ac:dyDescent="0.2">
      <c r="B66" s="8">
        <v>73407</v>
      </c>
      <c r="C66" s="6">
        <v>44287</v>
      </c>
      <c r="D66" s="7" t="s">
        <v>36</v>
      </c>
      <c r="E66" s="7" t="s">
        <v>39</v>
      </c>
      <c r="F66" s="20">
        <v>14</v>
      </c>
    </row>
    <row r="67" spans="2:6" x14ac:dyDescent="0.2">
      <c r="B67" s="8">
        <v>73408</v>
      </c>
      <c r="C67" s="6">
        <v>44287</v>
      </c>
      <c r="D67" s="7" t="s">
        <v>36</v>
      </c>
      <c r="E67" s="7" t="s">
        <v>111</v>
      </c>
      <c r="F67" s="20">
        <v>15.5</v>
      </c>
    </row>
    <row r="68" spans="2:6" x14ac:dyDescent="0.2">
      <c r="B68" s="8">
        <v>73409</v>
      </c>
      <c r="C68" s="6">
        <v>44287</v>
      </c>
      <c r="D68" s="7" t="s">
        <v>36</v>
      </c>
      <c r="E68" s="7" t="s">
        <v>52</v>
      </c>
      <c r="F68" s="20">
        <v>15</v>
      </c>
    </row>
    <row r="69" spans="2:6" x14ac:dyDescent="0.2">
      <c r="B69" s="8">
        <v>73410</v>
      </c>
      <c r="C69" s="6">
        <v>44287</v>
      </c>
      <c r="D69" s="7" t="s">
        <v>36</v>
      </c>
      <c r="E69" s="7" t="s">
        <v>42</v>
      </c>
      <c r="F69" s="20">
        <v>13.5</v>
      </c>
    </row>
    <row r="70" spans="2:6" x14ac:dyDescent="0.2">
      <c r="B70" s="8">
        <v>73411</v>
      </c>
      <c r="C70" s="6">
        <v>44287</v>
      </c>
      <c r="D70" s="7" t="s">
        <v>36</v>
      </c>
      <c r="E70" s="7" t="s">
        <v>57</v>
      </c>
      <c r="F70" s="20">
        <v>14.5</v>
      </c>
    </row>
    <row r="71" spans="2:6" x14ac:dyDescent="0.2">
      <c r="B71" s="8">
        <v>73412</v>
      </c>
      <c r="C71" s="6">
        <v>44287</v>
      </c>
      <c r="D71" s="7" t="s">
        <v>36</v>
      </c>
      <c r="E71" s="7" t="s">
        <v>37</v>
      </c>
      <c r="F71" s="20">
        <v>14</v>
      </c>
    </row>
    <row r="72" spans="2:6" x14ac:dyDescent="0.2">
      <c r="B72" s="8">
        <v>73413</v>
      </c>
      <c r="C72" s="6">
        <v>44287</v>
      </c>
      <c r="D72" s="7" t="s">
        <v>36</v>
      </c>
      <c r="E72" s="7" t="s">
        <v>39</v>
      </c>
      <c r="F72" s="20">
        <v>14</v>
      </c>
    </row>
    <row r="73" spans="2:6" x14ac:dyDescent="0.2">
      <c r="B73" s="8">
        <v>73414</v>
      </c>
      <c r="C73" s="6">
        <v>44287</v>
      </c>
      <c r="D73" s="7" t="s">
        <v>36</v>
      </c>
      <c r="E73" s="7" t="s">
        <v>111</v>
      </c>
      <c r="F73" s="20">
        <v>15.5</v>
      </c>
    </row>
    <row r="74" spans="2:6" x14ac:dyDescent="0.2">
      <c r="B74" s="8">
        <v>73415</v>
      </c>
      <c r="C74" s="6">
        <v>44287</v>
      </c>
      <c r="D74" s="7" t="s">
        <v>36</v>
      </c>
      <c r="E74" s="7" t="s">
        <v>52</v>
      </c>
      <c r="F74" s="20">
        <v>15</v>
      </c>
    </row>
    <row r="75" spans="2:6" x14ac:dyDescent="0.2">
      <c r="B75" s="8">
        <v>73416</v>
      </c>
      <c r="C75" s="6">
        <v>44287</v>
      </c>
      <c r="D75" s="7" t="s">
        <v>36</v>
      </c>
      <c r="E75" s="7" t="s">
        <v>42</v>
      </c>
      <c r="F75" s="20">
        <v>13.5</v>
      </c>
    </row>
    <row r="76" spans="2:6" x14ac:dyDescent="0.2">
      <c r="B76" s="8">
        <v>73417</v>
      </c>
      <c r="C76" s="6">
        <v>44287</v>
      </c>
      <c r="D76" s="7" t="s">
        <v>36</v>
      </c>
      <c r="E76" s="7" t="s">
        <v>57</v>
      </c>
      <c r="F76" s="20">
        <v>14.5</v>
      </c>
    </row>
    <row r="77" spans="2:6" x14ac:dyDescent="0.2">
      <c r="B77" s="8">
        <v>73418</v>
      </c>
      <c r="C77" s="6">
        <v>44287</v>
      </c>
      <c r="D77" s="7" t="s">
        <v>36</v>
      </c>
      <c r="E77" s="7" t="s">
        <v>37</v>
      </c>
      <c r="F77" s="20">
        <v>14</v>
      </c>
    </row>
    <row r="78" spans="2:6" x14ac:dyDescent="0.2">
      <c r="B78" s="8">
        <v>73419</v>
      </c>
      <c r="C78" s="6">
        <v>44287</v>
      </c>
      <c r="D78" s="7" t="s">
        <v>36</v>
      </c>
      <c r="E78" s="7" t="s">
        <v>39</v>
      </c>
      <c r="F78" s="20">
        <v>14</v>
      </c>
    </row>
    <row r="79" spans="2:6" x14ac:dyDescent="0.2">
      <c r="B79" s="8">
        <v>73420</v>
      </c>
      <c r="C79" s="6">
        <v>44287</v>
      </c>
      <c r="D79" s="7" t="s">
        <v>36</v>
      </c>
      <c r="E79" s="7" t="s">
        <v>111</v>
      </c>
      <c r="F79" s="20">
        <v>15.5</v>
      </c>
    </row>
    <row r="80" spans="2:6" x14ac:dyDescent="0.2">
      <c r="B80" s="8">
        <v>73421</v>
      </c>
      <c r="C80" s="6">
        <v>44287</v>
      </c>
      <c r="D80" s="7" t="s">
        <v>36</v>
      </c>
      <c r="E80" s="7" t="s">
        <v>52</v>
      </c>
      <c r="F80" s="20">
        <v>15</v>
      </c>
    </row>
    <row r="81" spans="2:6" x14ac:dyDescent="0.2">
      <c r="B81" s="8">
        <v>73422</v>
      </c>
      <c r="C81" s="6">
        <v>44287</v>
      </c>
      <c r="D81" s="7" t="s">
        <v>36</v>
      </c>
      <c r="E81" s="7" t="s">
        <v>42</v>
      </c>
      <c r="F81" s="20">
        <v>13.5</v>
      </c>
    </row>
    <row r="82" spans="2:6" x14ac:dyDescent="0.2">
      <c r="B82" s="8">
        <v>73423</v>
      </c>
      <c r="C82" s="6">
        <v>44287</v>
      </c>
      <c r="D82" s="7" t="s">
        <v>36</v>
      </c>
      <c r="E82" s="7" t="s">
        <v>57</v>
      </c>
      <c r="F82" s="20">
        <v>14.5</v>
      </c>
    </row>
    <row r="83" spans="2:6" x14ac:dyDescent="0.2">
      <c r="B83" s="8">
        <v>73424</v>
      </c>
      <c r="C83" s="6">
        <v>44287</v>
      </c>
      <c r="D83" s="7" t="s">
        <v>36</v>
      </c>
      <c r="E83" s="7" t="s">
        <v>37</v>
      </c>
      <c r="F83" s="20">
        <v>14</v>
      </c>
    </row>
    <row r="84" spans="2:6" x14ac:dyDescent="0.2">
      <c r="B84" s="8">
        <v>73425</v>
      </c>
      <c r="C84" s="6">
        <v>44287</v>
      </c>
      <c r="D84" s="7" t="s">
        <v>36</v>
      </c>
      <c r="E84" s="7" t="s">
        <v>39</v>
      </c>
      <c r="F84" s="20">
        <v>14</v>
      </c>
    </row>
    <row r="85" spans="2:6" x14ac:dyDescent="0.2">
      <c r="B85" s="8">
        <v>73426</v>
      </c>
      <c r="C85" s="6">
        <v>44287</v>
      </c>
      <c r="D85" s="7" t="s">
        <v>36</v>
      </c>
      <c r="E85" s="7" t="s">
        <v>111</v>
      </c>
      <c r="F85" s="20">
        <v>15.5</v>
      </c>
    </row>
    <row r="86" spans="2:6" x14ac:dyDescent="0.2">
      <c r="B86" s="8">
        <v>73427</v>
      </c>
      <c r="C86" s="6">
        <v>44287</v>
      </c>
      <c r="D86" s="7" t="s">
        <v>36</v>
      </c>
      <c r="E86" s="7" t="s">
        <v>52</v>
      </c>
      <c r="F86" s="20">
        <v>15</v>
      </c>
    </row>
    <row r="87" spans="2:6" x14ac:dyDescent="0.2">
      <c r="B87" s="8">
        <v>73428</v>
      </c>
      <c r="C87" s="6">
        <v>44287</v>
      </c>
      <c r="D87" s="7" t="s">
        <v>36</v>
      </c>
      <c r="E87" s="7" t="s">
        <v>42</v>
      </c>
      <c r="F87" s="20">
        <v>13.5</v>
      </c>
    </row>
    <row r="88" spans="2:6" x14ac:dyDescent="0.2">
      <c r="B88" s="8">
        <v>73429</v>
      </c>
      <c r="C88" s="6">
        <v>44287</v>
      </c>
      <c r="D88" s="7" t="s">
        <v>36</v>
      </c>
      <c r="E88" s="7" t="s">
        <v>57</v>
      </c>
      <c r="F88" s="20">
        <v>14.5</v>
      </c>
    </row>
    <row r="89" spans="2:6" x14ac:dyDescent="0.2">
      <c r="B89" s="8">
        <v>73430</v>
      </c>
      <c r="C89" s="6">
        <v>44287</v>
      </c>
      <c r="D89" s="7" t="s">
        <v>36</v>
      </c>
      <c r="E89" s="7" t="s">
        <v>37</v>
      </c>
      <c r="F89" s="20">
        <v>14</v>
      </c>
    </row>
    <row r="90" spans="2:6" x14ac:dyDescent="0.2">
      <c r="B90" s="8">
        <v>73431</v>
      </c>
      <c r="C90" s="6">
        <v>44287</v>
      </c>
      <c r="D90" s="7" t="s">
        <v>36</v>
      </c>
      <c r="E90" s="7" t="s">
        <v>39</v>
      </c>
      <c r="F90" s="20">
        <v>14</v>
      </c>
    </row>
    <row r="91" spans="2:6" x14ac:dyDescent="0.2">
      <c r="B91" s="8">
        <v>73432</v>
      </c>
      <c r="C91" s="6">
        <v>44287</v>
      </c>
      <c r="D91" s="7" t="s">
        <v>36</v>
      </c>
      <c r="E91" s="7" t="s">
        <v>111</v>
      </c>
      <c r="F91" s="20">
        <v>15.5</v>
      </c>
    </row>
    <row r="92" spans="2:6" x14ac:dyDescent="0.2">
      <c r="B92" s="8">
        <v>73433</v>
      </c>
      <c r="C92" s="6">
        <v>44287</v>
      </c>
      <c r="D92" s="7" t="s">
        <v>36</v>
      </c>
      <c r="E92" s="7" t="s">
        <v>52</v>
      </c>
      <c r="F92" s="20">
        <v>15</v>
      </c>
    </row>
    <row r="93" spans="2:6" x14ac:dyDescent="0.2">
      <c r="B93" s="8">
        <v>73434</v>
      </c>
      <c r="C93" s="6">
        <v>44287</v>
      </c>
      <c r="D93" s="7" t="s">
        <v>36</v>
      </c>
      <c r="E93" s="7" t="s">
        <v>42</v>
      </c>
      <c r="F93" s="20">
        <v>13.5</v>
      </c>
    </row>
    <row r="94" spans="2:6" x14ac:dyDescent="0.2">
      <c r="B94" s="8">
        <v>73435</v>
      </c>
      <c r="C94" s="6">
        <v>44287</v>
      </c>
      <c r="D94" s="7" t="s">
        <v>36</v>
      </c>
      <c r="E94" s="7" t="s">
        <v>57</v>
      </c>
      <c r="F94" s="20">
        <v>14.5</v>
      </c>
    </row>
    <row r="95" spans="2:6" x14ac:dyDescent="0.2">
      <c r="B95" s="8">
        <v>73436</v>
      </c>
      <c r="C95" s="6">
        <v>44287</v>
      </c>
      <c r="D95" s="7" t="s">
        <v>36</v>
      </c>
      <c r="E95" s="7" t="s">
        <v>37</v>
      </c>
      <c r="F95" s="20">
        <v>14</v>
      </c>
    </row>
    <row r="96" spans="2:6" x14ac:dyDescent="0.2">
      <c r="B96" s="8">
        <v>73437</v>
      </c>
      <c r="C96" s="6">
        <v>44287</v>
      </c>
      <c r="D96" s="7" t="s">
        <v>36</v>
      </c>
      <c r="E96" s="7" t="s">
        <v>39</v>
      </c>
      <c r="F96" s="20">
        <v>14</v>
      </c>
    </row>
    <row r="97" spans="2:6" x14ac:dyDescent="0.2">
      <c r="B97" s="8">
        <v>73438</v>
      </c>
      <c r="C97" s="6">
        <v>44287</v>
      </c>
      <c r="D97" s="7" t="s">
        <v>36</v>
      </c>
      <c r="E97" s="7" t="s">
        <v>111</v>
      </c>
      <c r="F97" s="20">
        <v>15.5</v>
      </c>
    </row>
    <row r="98" spans="2:6" x14ac:dyDescent="0.2">
      <c r="B98" s="8">
        <v>73439</v>
      </c>
      <c r="C98" s="6">
        <v>44287</v>
      </c>
      <c r="D98" s="7" t="s">
        <v>36</v>
      </c>
      <c r="E98" s="7" t="s">
        <v>52</v>
      </c>
      <c r="F98" s="20">
        <v>15</v>
      </c>
    </row>
    <row r="99" spans="2:6" x14ac:dyDescent="0.2">
      <c r="B99" s="8">
        <v>73440</v>
      </c>
      <c r="C99" s="6">
        <v>44292</v>
      </c>
      <c r="D99" s="7" t="s">
        <v>36</v>
      </c>
      <c r="E99" s="7" t="s">
        <v>37</v>
      </c>
      <c r="F99" s="20">
        <v>14</v>
      </c>
    </row>
    <row r="100" spans="2:6" x14ac:dyDescent="0.2">
      <c r="B100" s="8">
        <v>73441</v>
      </c>
      <c r="C100" s="6">
        <v>44292</v>
      </c>
      <c r="D100" s="7" t="s">
        <v>36</v>
      </c>
      <c r="E100" s="7" t="s">
        <v>111</v>
      </c>
      <c r="F100" s="20">
        <v>15.5</v>
      </c>
    </row>
    <row r="101" spans="2:6" x14ac:dyDescent="0.2">
      <c r="B101" s="8">
        <v>73442</v>
      </c>
      <c r="C101" s="6">
        <v>44292</v>
      </c>
      <c r="D101" s="7" t="s">
        <v>36</v>
      </c>
      <c r="E101" s="7" t="s">
        <v>52</v>
      </c>
      <c r="F101" s="20">
        <v>15</v>
      </c>
    </row>
    <row r="102" spans="2:6" x14ac:dyDescent="0.2">
      <c r="B102" s="8">
        <v>73443</v>
      </c>
      <c r="C102" s="6">
        <v>44292</v>
      </c>
      <c r="D102" s="7" t="s">
        <v>36</v>
      </c>
      <c r="E102" s="7" t="s">
        <v>42</v>
      </c>
      <c r="F102" s="20">
        <v>13.5</v>
      </c>
    </row>
    <row r="103" spans="2:6" x14ac:dyDescent="0.2">
      <c r="B103" s="8">
        <v>73444</v>
      </c>
      <c r="C103" s="6">
        <v>44292</v>
      </c>
      <c r="D103" s="7" t="s">
        <v>36</v>
      </c>
      <c r="E103" s="7" t="s">
        <v>37</v>
      </c>
      <c r="F103" s="20">
        <v>14</v>
      </c>
    </row>
    <row r="104" spans="2:6" x14ac:dyDescent="0.2">
      <c r="B104" s="8">
        <v>73445</v>
      </c>
      <c r="C104" s="6">
        <v>44292</v>
      </c>
      <c r="D104" s="7" t="s">
        <v>36</v>
      </c>
      <c r="E104" s="7" t="s">
        <v>62</v>
      </c>
      <c r="F104" s="20">
        <v>16</v>
      </c>
    </row>
    <row r="105" spans="2:6" x14ac:dyDescent="0.2">
      <c r="B105" s="8">
        <v>73446</v>
      </c>
      <c r="C105" s="6">
        <v>44292</v>
      </c>
      <c r="D105" s="7" t="s">
        <v>36</v>
      </c>
      <c r="E105" s="7" t="s">
        <v>139</v>
      </c>
      <c r="F105" s="20">
        <v>14</v>
      </c>
    </row>
    <row r="106" spans="2:6" x14ac:dyDescent="0.2">
      <c r="B106" s="8">
        <v>73447</v>
      </c>
      <c r="C106" s="6">
        <v>44292</v>
      </c>
      <c r="D106" s="7" t="s">
        <v>36</v>
      </c>
      <c r="E106" s="7" t="s">
        <v>111</v>
      </c>
      <c r="F106" s="20">
        <v>15.5</v>
      </c>
    </row>
    <row r="107" spans="2:6" x14ac:dyDescent="0.2">
      <c r="B107" s="8">
        <v>73448</v>
      </c>
      <c r="C107" s="6">
        <v>44292</v>
      </c>
      <c r="D107" s="7" t="s">
        <v>36</v>
      </c>
      <c r="E107" s="7" t="s">
        <v>52</v>
      </c>
      <c r="F107" s="20">
        <v>15</v>
      </c>
    </row>
    <row r="108" spans="2:6" x14ac:dyDescent="0.2">
      <c r="B108" s="8">
        <v>73449</v>
      </c>
      <c r="C108" s="6">
        <v>44292</v>
      </c>
      <c r="D108" s="7" t="s">
        <v>36</v>
      </c>
      <c r="E108" s="7" t="s">
        <v>42</v>
      </c>
      <c r="F108" s="20">
        <v>13.5</v>
      </c>
    </row>
    <row r="109" spans="2:6" x14ac:dyDescent="0.2">
      <c r="B109" s="8">
        <v>73450</v>
      </c>
      <c r="C109" s="6">
        <v>44292</v>
      </c>
      <c r="D109" s="7" t="s">
        <v>36</v>
      </c>
      <c r="E109" s="7" t="s">
        <v>37</v>
      </c>
      <c r="F109" s="20">
        <v>14</v>
      </c>
    </row>
    <row r="110" spans="2:6" x14ac:dyDescent="0.2">
      <c r="B110" s="8">
        <v>73451</v>
      </c>
      <c r="C110" s="6">
        <v>44287</v>
      </c>
      <c r="D110" s="7" t="s">
        <v>117</v>
      </c>
      <c r="E110" s="7" t="s">
        <v>26</v>
      </c>
      <c r="F110" s="20">
        <v>16</v>
      </c>
    </row>
    <row r="111" spans="2:6" x14ac:dyDescent="0.2">
      <c r="B111" s="8">
        <v>73452</v>
      </c>
      <c r="C111" s="6">
        <v>44287</v>
      </c>
      <c r="D111" s="7" t="s">
        <v>68</v>
      </c>
      <c r="E111" s="7" t="s">
        <v>124</v>
      </c>
      <c r="F111" s="20">
        <v>20</v>
      </c>
    </row>
    <row r="112" spans="2:6" x14ac:dyDescent="0.2">
      <c r="B112" s="8">
        <v>73453</v>
      </c>
      <c r="C112" s="6">
        <v>44287</v>
      </c>
      <c r="D112" s="7" t="s">
        <v>117</v>
      </c>
      <c r="E112" s="7" t="s">
        <v>26</v>
      </c>
      <c r="F112" s="20">
        <v>16</v>
      </c>
    </row>
    <row r="113" spans="2:6" x14ac:dyDescent="0.2">
      <c r="B113" s="8">
        <v>73454</v>
      </c>
      <c r="C113" s="6">
        <v>44287</v>
      </c>
      <c r="D113" s="7" t="s">
        <v>117</v>
      </c>
      <c r="E113" s="7" t="s">
        <v>6</v>
      </c>
      <c r="F113" s="20">
        <v>20</v>
      </c>
    </row>
    <row r="114" spans="2:6" x14ac:dyDescent="0.2">
      <c r="B114" s="8">
        <v>73455</v>
      </c>
      <c r="C114" s="6">
        <v>44287</v>
      </c>
      <c r="D114" s="7" t="s">
        <v>117</v>
      </c>
      <c r="E114" s="7" t="s">
        <v>11</v>
      </c>
      <c r="F114" s="20">
        <v>21</v>
      </c>
    </row>
    <row r="115" spans="2:6" x14ac:dyDescent="0.2">
      <c r="B115" s="8">
        <v>73456</v>
      </c>
      <c r="C115" s="6">
        <v>44287</v>
      </c>
      <c r="D115" s="7" t="s">
        <v>117</v>
      </c>
      <c r="E115" s="7" t="s">
        <v>121</v>
      </c>
      <c r="F115" s="20">
        <v>16</v>
      </c>
    </row>
    <row r="116" spans="2:6" x14ac:dyDescent="0.2">
      <c r="B116" s="8">
        <v>73457</v>
      </c>
      <c r="C116" s="6">
        <v>44287</v>
      </c>
      <c r="D116" s="7" t="s">
        <v>117</v>
      </c>
      <c r="E116" s="7" t="s">
        <v>108</v>
      </c>
      <c r="F116" s="20">
        <v>18</v>
      </c>
    </row>
    <row r="117" spans="2:6" x14ac:dyDescent="0.2">
      <c r="B117" s="8">
        <v>73458</v>
      </c>
      <c r="C117" s="6">
        <v>44287</v>
      </c>
      <c r="D117" s="7" t="s">
        <v>117</v>
      </c>
      <c r="E117" s="7" t="s">
        <v>6</v>
      </c>
      <c r="F117" s="20">
        <v>20</v>
      </c>
    </row>
    <row r="118" spans="2:6" x14ac:dyDescent="0.2">
      <c r="B118" s="8">
        <v>73459</v>
      </c>
      <c r="C118" s="6">
        <v>44287</v>
      </c>
      <c r="D118" s="7" t="s">
        <v>117</v>
      </c>
      <c r="E118" s="7" t="s">
        <v>11</v>
      </c>
      <c r="F118" s="20">
        <v>21</v>
      </c>
    </row>
    <row r="119" spans="2:6" x14ac:dyDescent="0.2">
      <c r="B119" s="8">
        <v>73460</v>
      </c>
      <c r="C119" s="6">
        <v>44287</v>
      </c>
      <c r="D119" s="7" t="s">
        <v>140</v>
      </c>
      <c r="E119" s="7" t="s">
        <v>141</v>
      </c>
      <c r="F119" s="20">
        <v>17</v>
      </c>
    </row>
    <row r="120" spans="2:6" x14ac:dyDescent="0.2">
      <c r="B120" s="8">
        <v>73461</v>
      </c>
      <c r="C120" s="6">
        <v>44287</v>
      </c>
      <c r="D120" s="7" t="s">
        <v>68</v>
      </c>
      <c r="E120" s="7" t="s">
        <v>124</v>
      </c>
      <c r="F120" s="20">
        <v>20</v>
      </c>
    </row>
    <row r="121" spans="2:6" x14ac:dyDescent="0.2">
      <c r="B121" s="8">
        <v>73462</v>
      </c>
      <c r="C121" s="6">
        <v>44287</v>
      </c>
      <c r="D121" s="7" t="s">
        <v>135</v>
      </c>
      <c r="E121" s="7" t="s">
        <v>127</v>
      </c>
      <c r="F121" s="20">
        <v>18</v>
      </c>
    </row>
    <row r="122" spans="2:6" x14ac:dyDescent="0.2">
      <c r="B122" s="8">
        <v>73463</v>
      </c>
      <c r="C122" s="6">
        <v>44287</v>
      </c>
      <c r="D122" s="7" t="s">
        <v>135</v>
      </c>
      <c r="E122" s="7" t="s">
        <v>136</v>
      </c>
      <c r="F122" s="20">
        <v>18</v>
      </c>
    </row>
    <row r="123" spans="2:6" x14ac:dyDescent="0.2">
      <c r="B123" s="8">
        <v>73464</v>
      </c>
      <c r="C123" s="6">
        <v>44287</v>
      </c>
      <c r="D123" s="7" t="s">
        <v>135</v>
      </c>
      <c r="E123" s="7" t="s">
        <v>125</v>
      </c>
      <c r="F123" s="20">
        <v>18</v>
      </c>
    </row>
    <row r="124" spans="2:6" x14ac:dyDescent="0.2">
      <c r="B124" s="8">
        <v>73465</v>
      </c>
      <c r="C124" s="6">
        <v>44287</v>
      </c>
      <c r="D124" s="7" t="s">
        <v>135</v>
      </c>
      <c r="E124" s="7" t="s">
        <v>127</v>
      </c>
      <c r="F124" s="20">
        <v>18</v>
      </c>
    </row>
    <row r="125" spans="2:6" x14ac:dyDescent="0.2">
      <c r="B125" s="8">
        <v>73466</v>
      </c>
      <c r="C125" s="6">
        <v>44289</v>
      </c>
      <c r="D125" s="7" t="s">
        <v>117</v>
      </c>
      <c r="E125" s="7" t="s">
        <v>121</v>
      </c>
      <c r="F125" s="20">
        <v>16</v>
      </c>
    </row>
    <row r="126" spans="2:6" x14ac:dyDescent="0.2">
      <c r="B126" s="8">
        <v>73467</v>
      </c>
      <c r="C126" s="6">
        <v>44287</v>
      </c>
      <c r="D126" s="7" t="s">
        <v>117</v>
      </c>
      <c r="E126" s="7" t="s">
        <v>108</v>
      </c>
      <c r="F126" s="20">
        <v>18</v>
      </c>
    </row>
    <row r="127" spans="2:6" x14ac:dyDescent="0.2">
      <c r="B127" s="8">
        <v>73468</v>
      </c>
      <c r="C127" s="6">
        <v>44287</v>
      </c>
      <c r="D127" s="7" t="s">
        <v>117</v>
      </c>
      <c r="E127" s="7" t="s">
        <v>6</v>
      </c>
      <c r="F127" s="20">
        <v>20</v>
      </c>
    </row>
    <row r="128" spans="2:6" x14ac:dyDescent="0.2">
      <c r="B128" s="8">
        <v>73469</v>
      </c>
      <c r="C128" s="6">
        <v>44287</v>
      </c>
      <c r="D128" s="7" t="s">
        <v>117</v>
      </c>
      <c r="E128" s="7" t="s">
        <v>11</v>
      </c>
      <c r="F128" s="20">
        <v>21</v>
      </c>
    </row>
    <row r="129" spans="2:6" x14ac:dyDescent="0.2">
      <c r="B129" s="8">
        <v>73470</v>
      </c>
      <c r="C129" s="6">
        <v>44287</v>
      </c>
      <c r="D129" s="7" t="s">
        <v>117</v>
      </c>
      <c r="E129" s="7" t="s">
        <v>121</v>
      </c>
      <c r="F129" s="20">
        <v>16</v>
      </c>
    </row>
    <row r="130" spans="2:6" x14ac:dyDescent="0.2">
      <c r="B130" s="8">
        <v>73471</v>
      </c>
      <c r="C130" s="6">
        <v>44287</v>
      </c>
      <c r="D130" s="7" t="s">
        <v>117</v>
      </c>
      <c r="E130" s="7" t="s">
        <v>108</v>
      </c>
      <c r="F130" s="20">
        <v>18</v>
      </c>
    </row>
    <row r="131" spans="2:6" x14ac:dyDescent="0.2">
      <c r="B131" s="8">
        <v>73472</v>
      </c>
      <c r="C131" s="6">
        <v>44287</v>
      </c>
      <c r="D131" s="7" t="s">
        <v>68</v>
      </c>
      <c r="E131" s="7" t="s">
        <v>124</v>
      </c>
      <c r="F131" s="20">
        <v>20</v>
      </c>
    </row>
    <row r="132" spans="2:6" x14ac:dyDescent="0.2">
      <c r="B132" s="8">
        <v>73473</v>
      </c>
      <c r="C132" s="6">
        <v>44287</v>
      </c>
      <c r="D132" s="7" t="s">
        <v>135</v>
      </c>
      <c r="E132" s="7" t="s">
        <v>136</v>
      </c>
      <c r="F132" s="20">
        <v>18</v>
      </c>
    </row>
    <row r="133" spans="2:6" x14ac:dyDescent="0.2">
      <c r="B133" s="8">
        <v>73474</v>
      </c>
      <c r="C133" s="6">
        <v>44287</v>
      </c>
      <c r="D133" s="7" t="s">
        <v>135</v>
      </c>
      <c r="E133" s="7" t="s">
        <v>126</v>
      </c>
      <c r="F133" s="20">
        <v>18</v>
      </c>
    </row>
    <row r="134" spans="2:6" x14ac:dyDescent="0.2">
      <c r="B134" s="8">
        <v>73475</v>
      </c>
      <c r="C134" s="6">
        <v>44287</v>
      </c>
      <c r="D134" s="7" t="s">
        <v>135</v>
      </c>
      <c r="E134" s="7" t="s">
        <v>125</v>
      </c>
      <c r="F134" s="20">
        <v>18</v>
      </c>
    </row>
    <row r="135" spans="2:6" x14ac:dyDescent="0.2">
      <c r="B135" s="8">
        <v>73476</v>
      </c>
      <c r="C135" s="6">
        <v>44287</v>
      </c>
      <c r="D135" s="7" t="s">
        <v>117</v>
      </c>
      <c r="E135" s="7" t="s">
        <v>6</v>
      </c>
      <c r="F135" s="20">
        <v>20</v>
      </c>
    </row>
    <row r="136" spans="2:6" x14ac:dyDescent="0.2">
      <c r="B136" s="8">
        <v>73477</v>
      </c>
      <c r="C136" s="6">
        <v>44287</v>
      </c>
      <c r="D136" s="7" t="s">
        <v>117</v>
      </c>
      <c r="E136" s="7" t="s">
        <v>11</v>
      </c>
      <c r="F136" s="20">
        <v>21</v>
      </c>
    </row>
    <row r="137" spans="2:6" x14ac:dyDescent="0.2">
      <c r="B137" s="8">
        <v>73478</v>
      </c>
      <c r="C137" s="6">
        <v>44287</v>
      </c>
      <c r="D137" s="7" t="s">
        <v>117</v>
      </c>
      <c r="E137" s="7" t="s">
        <v>121</v>
      </c>
      <c r="F137" s="20">
        <v>16</v>
      </c>
    </row>
    <row r="138" spans="2:6" x14ac:dyDescent="0.2">
      <c r="B138" s="8">
        <v>73479</v>
      </c>
      <c r="C138" s="6">
        <v>44287</v>
      </c>
      <c r="D138" s="7" t="s">
        <v>117</v>
      </c>
      <c r="E138" s="7" t="s">
        <v>108</v>
      </c>
      <c r="F138" s="20">
        <v>18</v>
      </c>
    </row>
    <row r="139" spans="2:6" x14ac:dyDescent="0.2">
      <c r="B139" s="8">
        <v>73480</v>
      </c>
      <c r="C139" s="6">
        <v>44287</v>
      </c>
      <c r="D139" s="7" t="s">
        <v>68</v>
      </c>
      <c r="E139" s="7" t="s">
        <v>124</v>
      </c>
      <c r="F139" s="20">
        <v>20</v>
      </c>
    </row>
    <row r="140" spans="2:6" x14ac:dyDescent="0.2">
      <c r="B140" s="8">
        <v>73481</v>
      </c>
      <c r="C140" s="6">
        <v>44287</v>
      </c>
      <c r="D140" s="7" t="s">
        <v>117</v>
      </c>
      <c r="E140" s="7" t="s">
        <v>6</v>
      </c>
      <c r="F140" s="20">
        <v>20</v>
      </c>
    </row>
    <row r="141" spans="2:6" x14ac:dyDescent="0.2">
      <c r="B141" s="8">
        <v>73482</v>
      </c>
      <c r="C141" s="6">
        <v>44287</v>
      </c>
      <c r="D141" s="7" t="s">
        <v>117</v>
      </c>
      <c r="E141" s="7" t="s">
        <v>11</v>
      </c>
      <c r="F141" s="20">
        <v>21</v>
      </c>
    </row>
    <row r="142" spans="2:6" x14ac:dyDescent="0.2">
      <c r="B142" s="8">
        <v>73483</v>
      </c>
      <c r="C142" s="6">
        <v>44287</v>
      </c>
      <c r="D142" s="7" t="s">
        <v>117</v>
      </c>
      <c r="E142" s="7" t="s">
        <v>108</v>
      </c>
      <c r="F142" s="20">
        <v>18</v>
      </c>
    </row>
    <row r="143" spans="2:6" x14ac:dyDescent="0.2">
      <c r="B143" s="8">
        <v>73484</v>
      </c>
      <c r="C143" s="6">
        <v>44287</v>
      </c>
      <c r="D143" s="7" t="s">
        <v>68</v>
      </c>
      <c r="E143" s="7" t="s">
        <v>124</v>
      </c>
      <c r="F143" s="20">
        <v>20</v>
      </c>
    </row>
    <row r="144" spans="2:6" x14ac:dyDescent="0.2">
      <c r="B144" s="8">
        <v>73485</v>
      </c>
      <c r="C144" s="6">
        <v>44291</v>
      </c>
      <c r="D144" s="7" t="s">
        <v>7</v>
      </c>
      <c r="E144" s="7" t="s">
        <v>6</v>
      </c>
      <c r="F144" s="20">
        <v>20</v>
      </c>
    </row>
    <row r="145" spans="2:6" x14ac:dyDescent="0.2">
      <c r="B145" s="8">
        <v>73486</v>
      </c>
      <c r="C145" s="6">
        <v>44291</v>
      </c>
      <c r="D145" s="7" t="s">
        <v>7</v>
      </c>
      <c r="E145" s="7" t="s">
        <v>6</v>
      </c>
      <c r="F145" s="20">
        <v>20</v>
      </c>
    </row>
    <row r="146" spans="2:6" x14ac:dyDescent="0.2">
      <c r="B146" s="8">
        <v>73487</v>
      </c>
      <c r="C146" s="6">
        <v>44291</v>
      </c>
      <c r="D146" s="7" t="s">
        <v>135</v>
      </c>
      <c r="E146" s="7" t="s">
        <v>126</v>
      </c>
      <c r="F146" s="20">
        <v>18</v>
      </c>
    </row>
    <row r="147" spans="2:6" x14ac:dyDescent="0.2">
      <c r="B147" s="8">
        <v>73488</v>
      </c>
      <c r="C147" s="6">
        <v>44291</v>
      </c>
      <c r="D147" s="7" t="s">
        <v>68</v>
      </c>
      <c r="E147" s="7" t="s">
        <v>67</v>
      </c>
      <c r="F147" s="20">
        <v>20</v>
      </c>
    </row>
    <row r="148" spans="2:6" x14ac:dyDescent="0.2">
      <c r="B148" s="8">
        <v>73489</v>
      </c>
      <c r="C148" s="6">
        <v>44291</v>
      </c>
      <c r="D148" s="7" t="s">
        <v>135</v>
      </c>
      <c r="E148" s="7" t="s">
        <v>27</v>
      </c>
      <c r="F148" s="20">
        <v>16</v>
      </c>
    </row>
    <row r="149" spans="2:6" x14ac:dyDescent="0.2">
      <c r="B149" s="8">
        <v>73490</v>
      </c>
      <c r="C149" s="6">
        <v>44291</v>
      </c>
      <c r="D149" s="7" t="s">
        <v>142</v>
      </c>
      <c r="E149" s="7" t="s">
        <v>6</v>
      </c>
      <c r="F149" s="20">
        <v>20</v>
      </c>
    </row>
    <row r="150" spans="2:6" x14ac:dyDescent="0.2">
      <c r="B150" s="8">
        <v>73491</v>
      </c>
      <c r="C150" s="6">
        <v>44291</v>
      </c>
      <c r="D150" s="7" t="s">
        <v>68</v>
      </c>
      <c r="E150" s="7" t="s">
        <v>67</v>
      </c>
      <c r="F150" s="20">
        <v>20</v>
      </c>
    </row>
    <row r="151" spans="2:6" x14ac:dyDescent="0.2">
      <c r="B151" s="8">
        <v>73492</v>
      </c>
      <c r="C151" s="6">
        <v>44291</v>
      </c>
      <c r="D151" s="7" t="s">
        <v>135</v>
      </c>
      <c r="E151" s="7" t="s">
        <v>126</v>
      </c>
      <c r="F151" s="20">
        <v>18</v>
      </c>
    </row>
    <row r="152" spans="2:6" x14ac:dyDescent="0.2">
      <c r="B152" s="8">
        <v>73493</v>
      </c>
      <c r="C152" s="6">
        <v>44291</v>
      </c>
      <c r="D152" s="7" t="s">
        <v>135</v>
      </c>
      <c r="E152" s="7" t="s">
        <v>27</v>
      </c>
      <c r="F152" s="20">
        <v>16</v>
      </c>
    </row>
    <row r="153" spans="2:6" x14ac:dyDescent="0.2">
      <c r="B153" s="8">
        <v>73494</v>
      </c>
      <c r="C153" s="6">
        <v>44291</v>
      </c>
      <c r="D153" s="7" t="s">
        <v>68</v>
      </c>
      <c r="E153" s="7" t="s">
        <v>67</v>
      </c>
      <c r="F153" s="20">
        <v>20</v>
      </c>
    </row>
    <row r="154" spans="2:6" x14ac:dyDescent="0.2">
      <c r="B154" s="8">
        <v>73495</v>
      </c>
      <c r="C154" s="6">
        <v>44291</v>
      </c>
      <c r="D154" s="7" t="s">
        <v>142</v>
      </c>
      <c r="E154" s="7" t="s">
        <v>6</v>
      </c>
      <c r="F154" s="20">
        <v>20</v>
      </c>
    </row>
    <row r="155" spans="2:6" x14ac:dyDescent="0.2">
      <c r="B155" s="8">
        <v>73496</v>
      </c>
      <c r="C155" s="6">
        <v>44291</v>
      </c>
      <c r="D155" s="7" t="s">
        <v>68</v>
      </c>
      <c r="E155" s="7" t="s">
        <v>67</v>
      </c>
      <c r="F155" s="20">
        <v>20</v>
      </c>
    </row>
    <row r="156" spans="2:6" x14ac:dyDescent="0.2">
      <c r="B156" s="8">
        <v>73497</v>
      </c>
      <c r="C156" s="6">
        <v>44292</v>
      </c>
      <c r="D156" s="7" t="s">
        <v>135</v>
      </c>
      <c r="E156" s="7" t="s">
        <v>127</v>
      </c>
      <c r="F156" s="20">
        <v>18</v>
      </c>
    </row>
    <row r="157" spans="2:6" x14ac:dyDescent="0.2">
      <c r="B157" s="8">
        <v>73498</v>
      </c>
      <c r="C157" s="6">
        <v>44292</v>
      </c>
      <c r="D157" s="7" t="s">
        <v>135</v>
      </c>
      <c r="E157" s="7" t="s">
        <v>126</v>
      </c>
      <c r="F157" s="20">
        <v>18</v>
      </c>
    </row>
    <row r="158" spans="2:6" x14ac:dyDescent="0.2">
      <c r="B158" s="8">
        <v>73499</v>
      </c>
      <c r="C158" s="6">
        <v>44292</v>
      </c>
      <c r="D158" s="7" t="s">
        <v>135</v>
      </c>
      <c r="E158" s="7" t="s">
        <v>27</v>
      </c>
      <c r="F158" s="20">
        <v>16</v>
      </c>
    </row>
    <row r="159" spans="2:6" x14ac:dyDescent="0.2">
      <c r="B159" s="8">
        <v>73500</v>
      </c>
      <c r="C159" s="6">
        <v>44292</v>
      </c>
      <c r="D159" s="7" t="s">
        <v>135</v>
      </c>
      <c r="E159" s="7" t="s">
        <v>127</v>
      </c>
      <c r="F159" s="20">
        <v>18</v>
      </c>
    </row>
    <row r="160" spans="2:6" x14ac:dyDescent="0.2">
      <c r="B160" s="8">
        <v>73501</v>
      </c>
      <c r="C160" s="6">
        <v>44291</v>
      </c>
      <c r="D160" s="7" t="s">
        <v>117</v>
      </c>
      <c r="E160" s="7" t="s">
        <v>121</v>
      </c>
      <c r="F160" s="20">
        <v>16</v>
      </c>
    </row>
    <row r="161" spans="2:6" x14ac:dyDescent="0.2">
      <c r="B161" s="8">
        <v>73502</v>
      </c>
      <c r="C161" s="6">
        <v>44291</v>
      </c>
      <c r="D161" s="7" t="s">
        <v>117</v>
      </c>
      <c r="E161" s="7" t="s">
        <v>120</v>
      </c>
      <c r="F161" s="20">
        <v>22</v>
      </c>
    </row>
    <row r="162" spans="2:6" x14ac:dyDescent="0.2">
      <c r="B162" s="8">
        <v>73503</v>
      </c>
      <c r="C162" s="6">
        <v>44291</v>
      </c>
      <c r="D162" s="7" t="s">
        <v>117</v>
      </c>
      <c r="E162" s="7" t="s">
        <v>137</v>
      </c>
      <c r="F162" s="20">
        <v>26</v>
      </c>
    </row>
    <row r="163" spans="2:6" x14ac:dyDescent="0.2">
      <c r="B163" s="8">
        <v>73504</v>
      </c>
      <c r="C163" s="6">
        <v>44291</v>
      </c>
      <c r="D163" s="7" t="s">
        <v>117</v>
      </c>
      <c r="E163" s="7" t="s">
        <v>138</v>
      </c>
      <c r="F163" s="20">
        <v>21</v>
      </c>
    </row>
    <row r="164" spans="2:6" x14ac:dyDescent="0.2">
      <c r="B164" s="8">
        <v>73505</v>
      </c>
      <c r="C164" s="6">
        <v>44291</v>
      </c>
      <c r="D164" s="7" t="s">
        <v>117</v>
      </c>
      <c r="E164" s="7" t="s">
        <v>133</v>
      </c>
      <c r="F164" s="20">
        <v>23</v>
      </c>
    </row>
    <row r="165" spans="2:6" x14ac:dyDescent="0.2">
      <c r="B165" s="8">
        <v>73506</v>
      </c>
      <c r="C165" s="6">
        <v>44291</v>
      </c>
      <c r="D165" s="7" t="s">
        <v>117</v>
      </c>
      <c r="E165" s="7" t="s">
        <v>26</v>
      </c>
      <c r="F165" s="20">
        <v>16</v>
      </c>
    </row>
    <row r="166" spans="2:6" x14ac:dyDescent="0.2">
      <c r="B166" s="8">
        <v>73507</v>
      </c>
      <c r="C166" s="6">
        <v>44291</v>
      </c>
      <c r="D166" s="7" t="s">
        <v>117</v>
      </c>
      <c r="E166" s="7" t="s">
        <v>121</v>
      </c>
      <c r="F166" s="20">
        <v>16</v>
      </c>
    </row>
    <row r="167" spans="2:6" x14ac:dyDescent="0.2">
      <c r="B167" s="8">
        <v>73508</v>
      </c>
      <c r="C167" s="6">
        <v>44291</v>
      </c>
      <c r="D167" s="7" t="s">
        <v>117</v>
      </c>
      <c r="E167" s="7" t="s">
        <v>120</v>
      </c>
      <c r="F167" s="20">
        <v>22</v>
      </c>
    </row>
    <row r="168" spans="2:6" x14ac:dyDescent="0.2">
      <c r="B168" s="8">
        <v>73509</v>
      </c>
      <c r="C168" s="6">
        <v>44291</v>
      </c>
      <c r="D168" s="7" t="s">
        <v>117</v>
      </c>
      <c r="E168" s="7" t="s">
        <v>137</v>
      </c>
      <c r="F168" s="20">
        <v>26</v>
      </c>
    </row>
    <row r="169" spans="2:6" x14ac:dyDescent="0.2">
      <c r="B169" s="8">
        <v>73510</v>
      </c>
      <c r="C169" s="6">
        <v>44292</v>
      </c>
      <c r="D169" s="7" t="s">
        <v>117</v>
      </c>
      <c r="E169" s="7" t="s">
        <v>137</v>
      </c>
      <c r="F169" s="20">
        <v>26</v>
      </c>
    </row>
    <row r="170" spans="2:6" x14ac:dyDescent="0.2">
      <c r="B170" s="8">
        <v>73511</v>
      </c>
      <c r="C170" s="6">
        <v>44292</v>
      </c>
      <c r="D170" s="7" t="s">
        <v>117</v>
      </c>
      <c r="E170" s="7" t="s">
        <v>108</v>
      </c>
      <c r="F170" s="20">
        <v>18</v>
      </c>
    </row>
    <row r="171" spans="2:6" x14ac:dyDescent="0.2">
      <c r="B171" s="8">
        <v>73512</v>
      </c>
      <c r="C171" s="6">
        <v>44292</v>
      </c>
      <c r="D171" s="7" t="s">
        <v>117</v>
      </c>
      <c r="E171" s="7" t="s">
        <v>138</v>
      </c>
      <c r="F171" s="20">
        <v>21</v>
      </c>
    </row>
    <row r="172" spans="2:6" x14ac:dyDescent="0.2">
      <c r="B172" s="8">
        <v>73513</v>
      </c>
      <c r="C172" s="6">
        <v>44292</v>
      </c>
      <c r="D172" s="7" t="s">
        <v>117</v>
      </c>
      <c r="E172" s="7" t="s">
        <v>120</v>
      </c>
      <c r="F172" s="20">
        <v>22</v>
      </c>
    </row>
    <row r="173" spans="2:6" x14ac:dyDescent="0.2">
      <c r="B173" s="8">
        <v>73514</v>
      </c>
      <c r="C173" s="6">
        <v>44292</v>
      </c>
      <c r="D173" s="7" t="s">
        <v>117</v>
      </c>
      <c r="E173" s="7" t="s">
        <v>26</v>
      </c>
      <c r="F173" s="20">
        <v>16</v>
      </c>
    </row>
    <row r="174" spans="2:6" x14ac:dyDescent="0.2">
      <c r="B174" s="8">
        <v>73515</v>
      </c>
      <c r="C174" s="6">
        <v>44292</v>
      </c>
      <c r="D174" s="7" t="s">
        <v>117</v>
      </c>
      <c r="E174" s="7" t="s">
        <v>133</v>
      </c>
      <c r="F174" s="20">
        <v>23</v>
      </c>
    </row>
    <row r="175" spans="2:6" x14ac:dyDescent="0.2">
      <c r="B175" s="8">
        <v>73516</v>
      </c>
      <c r="C175" s="6">
        <v>44292</v>
      </c>
      <c r="D175" s="7" t="s">
        <v>117</v>
      </c>
      <c r="E175" s="7" t="s">
        <v>108</v>
      </c>
      <c r="F175" s="20">
        <v>18</v>
      </c>
    </row>
    <row r="176" spans="2:6" x14ac:dyDescent="0.2">
      <c r="B176" s="8">
        <v>73517</v>
      </c>
      <c r="C176" s="6">
        <v>44292</v>
      </c>
      <c r="D176" s="7"/>
      <c r="E176" s="7"/>
      <c r="F176" s="20">
        <v>0</v>
      </c>
    </row>
    <row r="177" spans="2:6" x14ac:dyDescent="0.2">
      <c r="B177" s="8">
        <v>73518</v>
      </c>
      <c r="C177" s="6">
        <v>44292</v>
      </c>
      <c r="D177" s="7" t="s">
        <v>117</v>
      </c>
      <c r="E177" s="7" t="s">
        <v>137</v>
      </c>
      <c r="F177" s="20">
        <v>26</v>
      </c>
    </row>
    <row r="178" spans="2:6" x14ac:dyDescent="0.2">
      <c r="B178" s="8">
        <v>73519</v>
      </c>
      <c r="C178" s="6">
        <v>44292</v>
      </c>
      <c r="D178" s="7" t="s">
        <v>117</v>
      </c>
      <c r="E178" s="7" t="s">
        <v>120</v>
      </c>
      <c r="F178" s="20">
        <v>22</v>
      </c>
    </row>
    <row r="179" spans="2:6" x14ac:dyDescent="0.2">
      <c r="B179" s="8">
        <v>73520</v>
      </c>
      <c r="C179" s="6">
        <v>44292</v>
      </c>
      <c r="D179" s="7" t="s">
        <v>117</v>
      </c>
      <c r="E179" s="7" t="s">
        <v>138</v>
      </c>
      <c r="F179" s="20">
        <v>21</v>
      </c>
    </row>
    <row r="180" spans="2:6" x14ac:dyDescent="0.2">
      <c r="B180" s="8">
        <v>73521</v>
      </c>
      <c r="C180" s="6">
        <v>44292</v>
      </c>
      <c r="D180" s="7" t="s">
        <v>117</v>
      </c>
      <c r="E180" s="7" t="s">
        <v>26</v>
      </c>
      <c r="F180" s="20">
        <v>16</v>
      </c>
    </row>
    <row r="181" spans="2:6" x14ac:dyDescent="0.2">
      <c r="B181" s="8">
        <v>73522</v>
      </c>
      <c r="C181" s="6">
        <v>44292</v>
      </c>
      <c r="D181" s="7" t="s">
        <v>117</v>
      </c>
      <c r="E181" s="7" t="s">
        <v>133</v>
      </c>
      <c r="F181" s="20">
        <v>23</v>
      </c>
    </row>
    <row r="182" spans="2:6" x14ac:dyDescent="0.2">
      <c r="B182" s="8">
        <v>73523</v>
      </c>
      <c r="C182" s="6">
        <v>44292</v>
      </c>
      <c r="D182" s="7" t="s">
        <v>117</v>
      </c>
      <c r="E182" s="7" t="s">
        <v>108</v>
      </c>
      <c r="F182" s="20">
        <v>18</v>
      </c>
    </row>
    <row r="183" spans="2:6" x14ac:dyDescent="0.2">
      <c r="B183" s="8">
        <v>73524</v>
      </c>
      <c r="C183" s="6">
        <v>44292</v>
      </c>
      <c r="D183" s="7" t="s">
        <v>117</v>
      </c>
      <c r="E183" s="7" t="s">
        <v>137</v>
      </c>
      <c r="F183" s="20">
        <v>26</v>
      </c>
    </row>
    <row r="184" spans="2:6" x14ac:dyDescent="0.2">
      <c r="B184" s="8">
        <v>73525</v>
      </c>
      <c r="C184" s="6">
        <v>44292</v>
      </c>
      <c r="D184" s="7" t="s">
        <v>117</v>
      </c>
      <c r="E184" s="7" t="s">
        <v>121</v>
      </c>
      <c r="F184" s="20">
        <v>16</v>
      </c>
    </row>
    <row r="185" spans="2:6" x14ac:dyDescent="0.2">
      <c r="B185" s="8">
        <v>73526</v>
      </c>
      <c r="C185" s="6">
        <v>44292</v>
      </c>
      <c r="D185" s="7" t="s">
        <v>117</v>
      </c>
      <c r="E185" s="7" t="s">
        <v>120</v>
      </c>
      <c r="F185" s="20">
        <v>22</v>
      </c>
    </row>
    <row r="186" spans="2:6" x14ac:dyDescent="0.2">
      <c r="B186" s="8">
        <v>73527</v>
      </c>
      <c r="C186" s="6">
        <v>44292</v>
      </c>
      <c r="D186" s="7" t="s">
        <v>117</v>
      </c>
      <c r="E186" s="7" t="s">
        <v>138</v>
      </c>
      <c r="F186" s="20">
        <v>21</v>
      </c>
    </row>
    <row r="187" spans="2:6" x14ac:dyDescent="0.2">
      <c r="B187" s="8">
        <v>73528</v>
      </c>
      <c r="C187" s="6">
        <v>44292</v>
      </c>
      <c r="D187" s="7" t="s">
        <v>117</v>
      </c>
      <c r="E187" s="7" t="s">
        <v>26</v>
      </c>
      <c r="F187" s="20">
        <v>16</v>
      </c>
    </row>
    <row r="188" spans="2:6" x14ac:dyDescent="0.2">
      <c r="B188" s="8">
        <v>73529</v>
      </c>
      <c r="C188" s="6">
        <v>44292</v>
      </c>
      <c r="D188" s="7" t="s">
        <v>117</v>
      </c>
      <c r="E188" s="7" t="s">
        <v>108</v>
      </c>
      <c r="F188" s="20">
        <v>18</v>
      </c>
    </row>
    <row r="189" spans="2:6" x14ac:dyDescent="0.2">
      <c r="B189" s="8">
        <v>73530</v>
      </c>
      <c r="C189" s="6">
        <v>44292</v>
      </c>
      <c r="D189" s="7" t="s">
        <v>117</v>
      </c>
      <c r="E189" s="7" t="s">
        <v>133</v>
      </c>
      <c r="F189" s="20">
        <v>23</v>
      </c>
    </row>
    <row r="190" spans="2:6" x14ac:dyDescent="0.2">
      <c r="B190" s="8">
        <v>73531</v>
      </c>
      <c r="C190" s="6">
        <v>44292</v>
      </c>
      <c r="D190" s="7" t="s">
        <v>117</v>
      </c>
      <c r="E190" s="7" t="s">
        <v>137</v>
      </c>
      <c r="F190" s="20">
        <v>26</v>
      </c>
    </row>
    <row r="191" spans="2:6" x14ac:dyDescent="0.2">
      <c r="B191" s="8">
        <v>73532</v>
      </c>
      <c r="C191" s="6">
        <v>44292</v>
      </c>
      <c r="D191" s="7" t="s">
        <v>117</v>
      </c>
      <c r="E191" s="7" t="s">
        <v>121</v>
      </c>
      <c r="F191" s="20">
        <v>16</v>
      </c>
    </row>
    <row r="192" spans="2:6" x14ac:dyDescent="0.2">
      <c r="B192" s="8">
        <v>73533</v>
      </c>
      <c r="C192" s="6">
        <v>44292</v>
      </c>
      <c r="D192" s="7" t="s">
        <v>117</v>
      </c>
      <c r="E192" s="7" t="s">
        <v>120</v>
      </c>
      <c r="F192" s="20">
        <v>22</v>
      </c>
    </row>
    <row r="193" spans="2:6" x14ac:dyDescent="0.2">
      <c r="B193" s="8">
        <v>73534</v>
      </c>
      <c r="C193" s="6">
        <v>44292</v>
      </c>
      <c r="D193" s="7" t="s">
        <v>117</v>
      </c>
      <c r="E193" s="7" t="s">
        <v>133</v>
      </c>
      <c r="F193" s="20">
        <v>23</v>
      </c>
    </row>
    <row r="194" spans="2:6" x14ac:dyDescent="0.2">
      <c r="B194" s="8">
        <v>73535</v>
      </c>
      <c r="C194" s="6">
        <v>44292</v>
      </c>
      <c r="D194" s="7" t="s">
        <v>117</v>
      </c>
      <c r="E194" s="7" t="s">
        <v>138</v>
      </c>
      <c r="F194" s="20">
        <v>21</v>
      </c>
    </row>
    <row r="195" spans="2:6" x14ac:dyDescent="0.2">
      <c r="B195" s="8">
        <v>73536</v>
      </c>
      <c r="C195" s="6">
        <v>44292</v>
      </c>
      <c r="D195" s="7" t="s">
        <v>117</v>
      </c>
      <c r="E195" s="7" t="s">
        <v>26</v>
      </c>
      <c r="F195" s="20">
        <v>16</v>
      </c>
    </row>
    <row r="196" spans="2:6" x14ac:dyDescent="0.2">
      <c r="B196" s="8">
        <v>73537</v>
      </c>
      <c r="C196" s="6">
        <v>44292</v>
      </c>
      <c r="D196" s="7" t="s">
        <v>117</v>
      </c>
      <c r="E196" s="7" t="s">
        <v>108</v>
      </c>
      <c r="F196" s="20">
        <v>18</v>
      </c>
    </row>
    <row r="197" spans="2:6" x14ac:dyDescent="0.2">
      <c r="B197" s="8">
        <v>73538</v>
      </c>
      <c r="C197" s="6">
        <v>44292</v>
      </c>
      <c r="D197" s="7" t="s">
        <v>117</v>
      </c>
      <c r="E197" s="7" t="s">
        <v>137</v>
      </c>
      <c r="F197" s="20">
        <v>26</v>
      </c>
    </row>
    <row r="198" spans="2:6" x14ac:dyDescent="0.2">
      <c r="B198" s="8">
        <v>73539</v>
      </c>
      <c r="C198" s="6">
        <v>44292</v>
      </c>
      <c r="D198" s="7" t="s">
        <v>117</v>
      </c>
      <c r="E198" s="7" t="s">
        <v>121</v>
      </c>
      <c r="F198" s="20">
        <v>16</v>
      </c>
    </row>
    <row r="199" spans="2:6" x14ac:dyDescent="0.2">
      <c r="B199" s="8">
        <v>73540</v>
      </c>
      <c r="C199" s="6">
        <v>44292</v>
      </c>
      <c r="D199" s="7" t="s">
        <v>117</v>
      </c>
      <c r="E199" s="7" t="s">
        <v>120</v>
      </c>
      <c r="F199" s="20">
        <v>22</v>
      </c>
    </row>
    <row r="200" spans="2:6" x14ac:dyDescent="0.2">
      <c r="B200" s="8">
        <v>73541</v>
      </c>
      <c r="C200" s="6">
        <v>44292</v>
      </c>
      <c r="D200" s="7" t="s">
        <v>117</v>
      </c>
      <c r="E200" s="7" t="s">
        <v>138</v>
      </c>
      <c r="F200" s="20">
        <v>21</v>
      </c>
    </row>
    <row r="201" spans="2:6" x14ac:dyDescent="0.2">
      <c r="B201" s="8">
        <v>73542</v>
      </c>
      <c r="C201" s="6">
        <v>44292</v>
      </c>
      <c r="D201" s="7" t="s">
        <v>117</v>
      </c>
      <c r="E201" s="7" t="s">
        <v>108</v>
      </c>
      <c r="F201" s="20">
        <v>18</v>
      </c>
    </row>
    <row r="202" spans="2:6" x14ac:dyDescent="0.2">
      <c r="B202" s="8">
        <v>73543</v>
      </c>
      <c r="C202" s="6">
        <v>44292</v>
      </c>
      <c r="D202" s="7" t="s">
        <v>117</v>
      </c>
      <c r="E202" s="7" t="s">
        <v>26</v>
      </c>
      <c r="F202" s="20">
        <v>16</v>
      </c>
    </row>
    <row r="203" spans="2:6" x14ac:dyDescent="0.2">
      <c r="B203" s="8">
        <v>73544</v>
      </c>
      <c r="C203" s="6">
        <v>44292</v>
      </c>
      <c r="D203" s="7" t="s">
        <v>117</v>
      </c>
      <c r="E203" s="7" t="s">
        <v>133</v>
      </c>
      <c r="F203" s="20">
        <v>23</v>
      </c>
    </row>
    <row r="204" spans="2:6" x14ac:dyDescent="0.2">
      <c r="B204" s="8">
        <v>73545</v>
      </c>
      <c r="C204" s="6">
        <v>44292</v>
      </c>
      <c r="D204" s="7" t="s">
        <v>117</v>
      </c>
      <c r="E204" s="7" t="s">
        <v>137</v>
      </c>
      <c r="F204" s="20">
        <v>26</v>
      </c>
    </row>
    <row r="205" spans="2:6" x14ac:dyDescent="0.2">
      <c r="B205" s="8">
        <v>73546</v>
      </c>
      <c r="C205" s="6">
        <v>44292</v>
      </c>
      <c r="D205" s="7" t="s">
        <v>117</v>
      </c>
      <c r="E205" s="7" t="s">
        <v>121</v>
      </c>
      <c r="F205" s="20">
        <v>16</v>
      </c>
    </row>
    <row r="206" spans="2:6" x14ac:dyDescent="0.2">
      <c r="B206" s="8">
        <v>73547</v>
      </c>
      <c r="C206" s="6">
        <v>44292</v>
      </c>
      <c r="D206" s="7" t="s">
        <v>117</v>
      </c>
      <c r="E206" s="7" t="s">
        <v>120</v>
      </c>
      <c r="F206" s="20">
        <v>22</v>
      </c>
    </row>
    <row r="207" spans="2:6" x14ac:dyDescent="0.2">
      <c r="B207" s="8">
        <v>73548</v>
      </c>
      <c r="C207" s="6">
        <v>44292</v>
      </c>
      <c r="D207" s="7" t="s">
        <v>117</v>
      </c>
      <c r="E207" s="7" t="s">
        <v>138</v>
      </c>
      <c r="F207" s="20">
        <v>21</v>
      </c>
    </row>
    <row r="208" spans="2:6" x14ac:dyDescent="0.2">
      <c r="B208" s="8">
        <v>73549</v>
      </c>
      <c r="C208" s="6">
        <v>44292</v>
      </c>
      <c r="D208" s="7" t="s">
        <v>117</v>
      </c>
      <c r="E208" s="7" t="s">
        <v>26</v>
      </c>
      <c r="F208" s="20">
        <v>16</v>
      </c>
    </row>
    <row r="209" spans="2:6" x14ac:dyDescent="0.2">
      <c r="B209" s="8">
        <v>73550</v>
      </c>
      <c r="C209" s="6">
        <v>44292</v>
      </c>
      <c r="D209" s="7" t="s">
        <v>117</v>
      </c>
      <c r="E209" s="7" t="s">
        <v>133</v>
      </c>
      <c r="F209" s="20">
        <v>23</v>
      </c>
    </row>
    <row r="210" spans="2:6" x14ac:dyDescent="0.2">
      <c r="B210" s="8">
        <v>73551</v>
      </c>
      <c r="C210" s="6">
        <v>44292</v>
      </c>
      <c r="D210" s="7" t="s">
        <v>36</v>
      </c>
      <c r="E210" s="7" t="s">
        <v>62</v>
      </c>
      <c r="F210" s="20">
        <v>16</v>
      </c>
    </row>
    <row r="211" spans="2:6" x14ac:dyDescent="0.2">
      <c r="B211" s="8">
        <v>73552</v>
      </c>
      <c r="C211" s="6">
        <v>44292</v>
      </c>
      <c r="D211" s="7" t="s">
        <v>36</v>
      </c>
      <c r="E211" s="7" t="s">
        <v>143</v>
      </c>
      <c r="F211" s="20">
        <v>17</v>
      </c>
    </row>
    <row r="212" spans="2:6" x14ac:dyDescent="0.2">
      <c r="B212" s="8">
        <v>73553</v>
      </c>
      <c r="C212" s="6">
        <v>44292</v>
      </c>
      <c r="D212" s="7" t="s">
        <v>36</v>
      </c>
      <c r="E212" s="7" t="s">
        <v>144</v>
      </c>
      <c r="F212" s="20">
        <v>14</v>
      </c>
    </row>
    <row r="213" spans="2:6" x14ac:dyDescent="0.2">
      <c r="B213" s="8">
        <v>73554</v>
      </c>
      <c r="C213" s="6">
        <v>44292</v>
      </c>
      <c r="D213" s="7" t="s">
        <v>36</v>
      </c>
      <c r="E213" s="7" t="s">
        <v>111</v>
      </c>
      <c r="F213" s="20">
        <v>15.5</v>
      </c>
    </row>
    <row r="214" spans="2:6" x14ac:dyDescent="0.2">
      <c r="B214" s="8">
        <v>73555</v>
      </c>
      <c r="C214" s="6">
        <v>44292</v>
      </c>
      <c r="D214" s="7" t="s">
        <v>36</v>
      </c>
      <c r="E214" s="7" t="s">
        <v>52</v>
      </c>
      <c r="F214" s="20">
        <v>15</v>
      </c>
    </row>
    <row r="215" spans="2:6" x14ac:dyDescent="0.2">
      <c r="B215" s="8">
        <v>73556</v>
      </c>
      <c r="C215" s="6">
        <v>44292</v>
      </c>
      <c r="D215" s="7" t="s">
        <v>36</v>
      </c>
      <c r="E215" s="7" t="s">
        <v>42</v>
      </c>
      <c r="F215" s="20">
        <v>13.5</v>
      </c>
    </row>
    <row r="216" spans="2:6" x14ac:dyDescent="0.2">
      <c r="B216" s="8">
        <v>73557</v>
      </c>
      <c r="C216" s="6">
        <v>44292</v>
      </c>
      <c r="D216" s="7" t="s">
        <v>36</v>
      </c>
      <c r="E216" s="7" t="s">
        <v>37</v>
      </c>
      <c r="F216" s="20">
        <v>14</v>
      </c>
    </row>
    <row r="217" spans="2:6" x14ac:dyDescent="0.2">
      <c r="B217" s="8">
        <v>73558</v>
      </c>
      <c r="C217" s="6">
        <v>44292</v>
      </c>
      <c r="D217" s="7" t="s">
        <v>36</v>
      </c>
      <c r="E217" s="7" t="s">
        <v>62</v>
      </c>
      <c r="F217" s="20">
        <v>16</v>
      </c>
    </row>
    <row r="218" spans="2:6" x14ac:dyDescent="0.2">
      <c r="B218" s="8">
        <v>73559</v>
      </c>
      <c r="C218" s="6">
        <v>44292</v>
      </c>
      <c r="D218" s="7" t="s">
        <v>36</v>
      </c>
      <c r="E218" s="7" t="s">
        <v>143</v>
      </c>
      <c r="F218" s="20">
        <v>17</v>
      </c>
    </row>
    <row r="219" spans="2:6" x14ac:dyDescent="0.2">
      <c r="B219" s="8">
        <v>73560</v>
      </c>
      <c r="C219" s="6">
        <v>44292</v>
      </c>
      <c r="D219" s="7" t="s">
        <v>36</v>
      </c>
      <c r="E219" s="7" t="s">
        <v>144</v>
      </c>
      <c r="F219" s="20">
        <v>14</v>
      </c>
    </row>
    <row r="220" spans="2:6" x14ac:dyDescent="0.2">
      <c r="B220" s="8">
        <v>73561</v>
      </c>
      <c r="C220" s="6">
        <v>44292</v>
      </c>
      <c r="D220" s="7" t="s">
        <v>36</v>
      </c>
      <c r="E220" s="7" t="s">
        <v>111</v>
      </c>
      <c r="F220" s="20">
        <v>15.5</v>
      </c>
    </row>
    <row r="221" spans="2:6" x14ac:dyDescent="0.2">
      <c r="B221" s="8">
        <v>73562</v>
      </c>
      <c r="C221" s="6">
        <v>44292</v>
      </c>
      <c r="D221" s="7" t="s">
        <v>36</v>
      </c>
      <c r="E221" s="7" t="s">
        <v>52</v>
      </c>
      <c r="F221" s="20">
        <v>15</v>
      </c>
    </row>
    <row r="222" spans="2:6" x14ac:dyDescent="0.2">
      <c r="B222" s="8">
        <v>73563</v>
      </c>
      <c r="C222" s="6">
        <v>44292</v>
      </c>
      <c r="D222" s="7" t="s">
        <v>36</v>
      </c>
      <c r="E222" s="7" t="s">
        <v>42</v>
      </c>
      <c r="F222" s="20">
        <v>13.5</v>
      </c>
    </row>
    <row r="223" spans="2:6" x14ac:dyDescent="0.2">
      <c r="B223" s="8">
        <v>73564</v>
      </c>
      <c r="C223" s="6">
        <v>44292</v>
      </c>
      <c r="D223" s="7" t="s">
        <v>36</v>
      </c>
      <c r="E223" s="7" t="s">
        <v>37</v>
      </c>
      <c r="F223" s="20">
        <v>14</v>
      </c>
    </row>
    <row r="224" spans="2:6" x14ac:dyDescent="0.2">
      <c r="B224" s="8">
        <v>73565</v>
      </c>
      <c r="C224" s="6">
        <v>44292</v>
      </c>
      <c r="D224" s="7" t="s">
        <v>36</v>
      </c>
      <c r="E224" s="7" t="s">
        <v>62</v>
      </c>
      <c r="F224" s="20">
        <v>16</v>
      </c>
    </row>
    <row r="225" spans="2:6" x14ac:dyDescent="0.2">
      <c r="B225" s="8">
        <v>73566</v>
      </c>
      <c r="C225" s="6">
        <v>44292</v>
      </c>
      <c r="D225" s="7" t="s">
        <v>36</v>
      </c>
      <c r="E225" s="7" t="s">
        <v>111</v>
      </c>
      <c r="F225" s="20">
        <v>15.5</v>
      </c>
    </row>
    <row r="226" spans="2:6" x14ac:dyDescent="0.2">
      <c r="B226" s="8">
        <v>73567</v>
      </c>
      <c r="C226" s="6">
        <v>44292</v>
      </c>
      <c r="D226" s="7" t="s">
        <v>36</v>
      </c>
      <c r="E226" s="7" t="s">
        <v>52</v>
      </c>
      <c r="F226" s="20">
        <v>15</v>
      </c>
    </row>
    <row r="227" spans="2:6" x14ac:dyDescent="0.2">
      <c r="B227" s="8">
        <v>73568</v>
      </c>
      <c r="C227" s="6">
        <v>44292</v>
      </c>
      <c r="D227" s="7" t="s">
        <v>36</v>
      </c>
      <c r="E227" s="7" t="s">
        <v>143</v>
      </c>
      <c r="F227" s="20">
        <v>17</v>
      </c>
    </row>
    <row r="228" spans="2:6" x14ac:dyDescent="0.2">
      <c r="B228" s="8">
        <v>73569</v>
      </c>
      <c r="C228" s="6">
        <v>44292</v>
      </c>
      <c r="D228" s="7" t="s">
        <v>36</v>
      </c>
      <c r="E228" s="7" t="s">
        <v>144</v>
      </c>
      <c r="F228" s="20">
        <v>14</v>
      </c>
    </row>
    <row r="229" spans="2:6" x14ac:dyDescent="0.2">
      <c r="B229" s="8">
        <v>73570</v>
      </c>
      <c r="C229" s="6">
        <v>44292</v>
      </c>
      <c r="D229" s="7" t="s">
        <v>36</v>
      </c>
      <c r="E229" s="7" t="s">
        <v>42</v>
      </c>
      <c r="F229" s="20">
        <v>13.5</v>
      </c>
    </row>
    <row r="230" spans="2:6" x14ac:dyDescent="0.2">
      <c r="B230" s="8">
        <v>73571</v>
      </c>
      <c r="C230" s="6">
        <v>44292</v>
      </c>
      <c r="D230" s="7" t="s">
        <v>36</v>
      </c>
      <c r="E230" s="7" t="s">
        <v>37</v>
      </c>
      <c r="F230" s="20">
        <v>14</v>
      </c>
    </row>
    <row r="231" spans="2:6" x14ac:dyDescent="0.2">
      <c r="B231" s="8">
        <v>73572</v>
      </c>
      <c r="C231" s="6">
        <v>44292</v>
      </c>
      <c r="D231" s="7" t="s">
        <v>36</v>
      </c>
      <c r="E231" s="7" t="s">
        <v>62</v>
      </c>
      <c r="F231" s="20">
        <v>16</v>
      </c>
    </row>
    <row r="232" spans="2:6" x14ac:dyDescent="0.2">
      <c r="B232" s="8">
        <v>73573</v>
      </c>
      <c r="C232" s="6">
        <v>44292</v>
      </c>
      <c r="D232" s="7" t="s">
        <v>36</v>
      </c>
      <c r="E232" s="7" t="s">
        <v>52</v>
      </c>
      <c r="F232" s="20">
        <v>15</v>
      </c>
    </row>
    <row r="233" spans="2:6" x14ac:dyDescent="0.2">
      <c r="B233" s="8">
        <v>73574</v>
      </c>
      <c r="C233" s="6">
        <v>44292</v>
      </c>
      <c r="D233" s="7" t="s">
        <v>36</v>
      </c>
      <c r="E233" s="7" t="s">
        <v>111</v>
      </c>
      <c r="F233" s="20">
        <v>15.5</v>
      </c>
    </row>
    <row r="234" spans="2:6" x14ac:dyDescent="0.2">
      <c r="B234" s="8">
        <v>73575</v>
      </c>
      <c r="C234" s="6">
        <v>44292</v>
      </c>
      <c r="D234" s="7" t="s">
        <v>36</v>
      </c>
      <c r="E234" s="7" t="s">
        <v>143</v>
      </c>
      <c r="F234" s="20">
        <v>17</v>
      </c>
    </row>
    <row r="235" spans="2:6" x14ac:dyDescent="0.2">
      <c r="B235" s="8">
        <v>73576</v>
      </c>
      <c r="C235" s="6">
        <v>44292</v>
      </c>
      <c r="D235" s="7" t="s">
        <v>36</v>
      </c>
      <c r="E235" s="7" t="s">
        <v>57</v>
      </c>
      <c r="F235" s="20">
        <v>14.5</v>
      </c>
    </row>
    <row r="236" spans="2:6" x14ac:dyDescent="0.2">
      <c r="B236" s="8">
        <v>73577</v>
      </c>
      <c r="C236" s="6">
        <v>44292</v>
      </c>
      <c r="D236" s="7" t="s">
        <v>36</v>
      </c>
      <c r="E236" s="7" t="s">
        <v>144</v>
      </c>
      <c r="F236" s="20">
        <v>14</v>
      </c>
    </row>
    <row r="237" spans="2:6" x14ac:dyDescent="0.2">
      <c r="B237" s="8">
        <v>73578</v>
      </c>
      <c r="C237" s="6">
        <v>44292</v>
      </c>
      <c r="D237" s="7" t="s">
        <v>36</v>
      </c>
      <c r="E237" s="7" t="s">
        <v>42</v>
      </c>
      <c r="F237" s="20">
        <v>13.5</v>
      </c>
    </row>
    <row r="238" spans="2:6" x14ac:dyDescent="0.2">
      <c r="B238" s="8">
        <v>73579</v>
      </c>
      <c r="C238" s="6">
        <v>44292</v>
      </c>
      <c r="D238" s="7" t="s">
        <v>36</v>
      </c>
      <c r="E238" s="7" t="s">
        <v>37</v>
      </c>
      <c r="F238" s="20">
        <v>14</v>
      </c>
    </row>
    <row r="239" spans="2:6" x14ac:dyDescent="0.2">
      <c r="B239" s="8">
        <v>73580</v>
      </c>
      <c r="C239" s="6">
        <v>44292</v>
      </c>
      <c r="D239" s="7" t="s">
        <v>36</v>
      </c>
      <c r="E239" s="7" t="s">
        <v>52</v>
      </c>
      <c r="F239" s="20">
        <v>15</v>
      </c>
    </row>
    <row r="240" spans="2:6" x14ac:dyDescent="0.2">
      <c r="B240" s="8">
        <v>73581</v>
      </c>
      <c r="C240" s="6">
        <v>44292</v>
      </c>
      <c r="D240" s="7" t="s">
        <v>36</v>
      </c>
      <c r="E240" s="7" t="s">
        <v>111</v>
      </c>
      <c r="F240" s="20">
        <v>15.5</v>
      </c>
    </row>
    <row r="241" spans="2:6" x14ac:dyDescent="0.2">
      <c r="B241" s="8">
        <v>73582</v>
      </c>
      <c r="C241" s="6">
        <v>44292</v>
      </c>
      <c r="D241" s="7" t="s">
        <v>36</v>
      </c>
      <c r="E241" s="7" t="s">
        <v>62</v>
      </c>
      <c r="F241" s="20">
        <v>16</v>
      </c>
    </row>
    <row r="242" spans="2:6" x14ac:dyDescent="0.2">
      <c r="B242" s="8">
        <v>73583</v>
      </c>
      <c r="C242" s="6">
        <v>44292</v>
      </c>
      <c r="D242" s="7" t="s">
        <v>36</v>
      </c>
      <c r="E242" s="7" t="s">
        <v>143</v>
      </c>
      <c r="F242" s="20">
        <v>17</v>
      </c>
    </row>
    <row r="243" spans="2:6" x14ac:dyDescent="0.2">
      <c r="B243" s="8">
        <v>73584</v>
      </c>
      <c r="C243" s="6">
        <v>44292</v>
      </c>
      <c r="D243" s="7" t="s">
        <v>36</v>
      </c>
      <c r="E243" s="7" t="s">
        <v>57</v>
      </c>
      <c r="F243" s="20">
        <v>14.5</v>
      </c>
    </row>
    <row r="244" spans="2:6" x14ac:dyDescent="0.2">
      <c r="B244" s="8">
        <v>73585</v>
      </c>
      <c r="C244" s="6">
        <v>44292</v>
      </c>
      <c r="D244" s="7" t="s">
        <v>36</v>
      </c>
      <c r="E244" s="7" t="s">
        <v>144</v>
      </c>
      <c r="F244" s="20">
        <v>14</v>
      </c>
    </row>
    <row r="245" spans="2:6" x14ac:dyDescent="0.2">
      <c r="B245" s="8">
        <v>73586</v>
      </c>
      <c r="C245" s="6">
        <v>44292</v>
      </c>
      <c r="D245" s="7" t="s">
        <v>36</v>
      </c>
      <c r="E245" s="7" t="s">
        <v>42</v>
      </c>
      <c r="F245" s="20">
        <v>13.5</v>
      </c>
    </row>
    <row r="246" spans="2:6" x14ac:dyDescent="0.2">
      <c r="B246" s="8">
        <v>73587</v>
      </c>
      <c r="C246" s="6">
        <v>44292</v>
      </c>
      <c r="D246" s="7" t="s">
        <v>36</v>
      </c>
      <c r="E246" s="7" t="s">
        <v>37</v>
      </c>
      <c r="F246" s="20">
        <v>14</v>
      </c>
    </row>
    <row r="247" spans="2:6" x14ac:dyDescent="0.2">
      <c r="B247" s="8">
        <v>73588</v>
      </c>
      <c r="C247" s="6">
        <v>44292</v>
      </c>
      <c r="D247" s="7" t="s">
        <v>36</v>
      </c>
      <c r="E247" s="7" t="s">
        <v>62</v>
      </c>
      <c r="F247" s="20">
        <v>16</v>
      </c>
    </row>
    <row r="248" spans="2:6" x14ac:dyDescent="0.2">
      <c r="B248" s="8">
        <v>73589</v>
      </c>
      <c r="C248" s="6">
        <v>44292</v>
      </c>
      <c r="D248" s="7" t="s">
        <v>36</v>
      </c>
      <c r="E248" s="7" t="s">
        <v>52</v>
      </c>
      <c r="F248" s="20">
        <v>15</v>
      </c>
    </row>
    <row r="249" spans="2:6" x14ac:dyDescent="0.2">
      <c r="B249" s="8">
        <v>73590</v>
      </c>
      <c r="C249" s="6">
        <v>44292</v>
      </c>
      <c r="D249" s="7" t="s">
        <v>36</v>
      </c>
      <c r="E249" s="7" t="s">
        <v>111</v>
      </c>
      <c r="F249" s="20">
        <v>15.5</v>
      </c>
    </row>
    <row r="250" spans="2:6" x14ac:dyDescent="0.2">
      <c r="B250" s="8">
        <v>73591</v>
      </c>
      <c r="C250" s="6">
        <v>44292</v>
      </c>
      <c r="D250" s="7" t="s">
        <v>36</v>
      </c>
      <c r="E250" s="7" t="s">
        <v>57</v>
      </c>
      <c r="F250" s="20">
        <v>14.5</v>
      </c>
    </row>
    <row r="251" spans="2:6" x14ac:dyDescent="0.2">
      <c r="B251" s="8">
        <v>73592</v>
      </c>
      <c r="C251" s="6">
        <v>44292</v>
      </c>
      <c r="D251" s="7" t="s">
        <v>36</v>
      </c>
      <c r="E251" s="7" t="s">
        <v>143</v>
      </c>
      <c r="F251" s="20">
        <v>17</v>
      </c>
    </row>
    <row r="252" spans="2:6" x14ac:dyDescent="0.2">
      <c r="B252" s="8">
        <v>73593</v>
      </c>
      <c r="C252" s="6">
        <v>44292</v>
      </c>
      <c r="D252" s="7" t="s">
        <v>36</v>
      </c>
      <c r="E252" s="7" t="s">
        <v>52</v>
      </c>
      <c r="F252" s="20">
        <v>15</v>
      </c>
    </row>
    <row r="253" spans="2:6" x14ac:dyDescent="0.2">
      <c r="B253" s="8">
        <v>73594</v>
      </c>
      <c r="C253" s="6">
        <v>44292</v>
      </c>
      <c r="D253" s="7" t="s">
        <v>36</v>
      </c>
      <c r="E253" s="7" t="s">
        <v>144</v>
      </c>
      <c r="F253" s="20">
        <v>14</v>
      </c>
    </row>
    <row r="254" spans="2:6" x14ac:dyDescent="0.2">
      <c r="B254" s="8">
        <v>73595</v>
      </c>
      <c r="C254" s="6">
        <v>44292</v>
      </c>
      <c r="D254" s="7" t="s">
        <v>36</v>
      </c>
      <c r="E254" s="7" t="s">
        <v>42</v>
      </c>
      <c r="F254" s="20">
        <v>13.5</v>
      </c>
    </row>
    <row r="255" spans="2:6" x14ac:dyDescent="0.2">
      <c r="B255" s="8">
        <v>73596</v>
      </c>
      <c r="C255" s="6">
        <v>44292</v>
      </c>
      <c r="D255" s="7" t="s">
        <v>36</v>
      </c>
      <c r="E255" s="7" t="s">
        <v>37</v>
      </c>
      <c r="F255" s="20">
        <v>14</v>
      </c>
    </row>
    <row r="256" spans="2:6" x14ac:dyDescent="0.2">
      <c r="B256" s="8">
        <v>73597</v>
      </c>
      <c r="C256" s="6">
        <v>44292</v>
      </c>
      <c r="D256" s="7" t="s">
        <v>36</v>
      </c>
      <c r="E256" s="7" t="s">
        <v>62</v>
      </c>
      <c r="F256" s="20">
        <v>16</v>
      </c>
    </row>
    <row r="257" spans="2:6" x14ac:dyDescent="0.2">
      <c r="B257" s="8">
        <v>73598</v>
      </c>
      <c r="C257" s="6">
        <v>44292</v>
      </c>
      <c r="D257" s="7" t="s">
        <v>36</v>
      </c>
      <c r="E257" s="7" t="s">
        <v>111</v>
      </c>
      <c r="F257" s="20">
        <v>15.5</v>
      </c>
    </row>
    <row r="258" spans="2:6" x14ac:dyDescent="0.2">
      <c r="B258" s="8">
        <v>73599</v>
      </c>
      <c r="C258" s="6">
        <v>44292</v>
      </c>
      <c r="D258" s="7" t="s">
        <v>36</v>
      </c>
      <c r="E258" s="7" t="s">
        <v>57</v>
      </c>
      <c r="F258" s="20">
        <v>14.5</v>
      </c>
    </row>
    <row r="259" spans="2:6" x14ac:dyDescent="0.2">
      <c r="B259" s="8">
        <v>73600</v>
      </c>
      <c r="C259" s="6">
        <v>44292</v>
      </c>
      <c r="D259" s="7" t="s">
        <v>36</v>
      </c>
      <c r="E259" s="7" t="s">
        <v>52</v>
      </c>
      <c r="F259" s="20">
        <v>15</v>
      </c>
    </row>
    <row r="260" spans="2:6" x14ac:dyDescent="0.2">
      <c r="B260" s="8">
        <v>73601</v>
      </c>
      <c r="C260" s="6">
        <v>44292</v>
      </c>
      <c r="D260" s="7" t="s">
        <v>142</v>
      </c>
      <c r="E260" s="7" t="s">
        <v>6</v>
      </c>
      <c r="F260" s="20">
        <v>20</v>
      </c>
    </row>
    <row r="261" spans="2:6" x14ac:dyDescent="0.2">
      <c r="B261" s="8">
        <v>73602</v>
      </c>
      <c r="C261" s="6">
        <v>44292</v>
      </c>
      <c r="D261" s="7" t="s">
        <v>68</v>
      </c>
      <c r="E261" s="7" t="s">
        <v>100</v>
      </c>
      <c r="F261" s="20">
        <v>20</v>
      </c>
    </row>
    <row r="262" spans="2:6" x14ac:dyDescent="0.2">
      <c r="B262" s="8">
        <v>73603</v>
      </c>
      <c r="C262" s="6">
        <v>44292</v>
      </c>
      <c r="D262" s="7" t="s">
        <v>68</v>
      </c>
      <c r="E262" s="7" t="s">
        <v>70</v>
      </c>
      <c r="F262" s="20">
        <v>20</v>
      </c>
    </row>
    <row r="263" spans="2:6" x14ac:dyDescent="0.2">
      <c r="B263" s="8">
        <v>73604</v>
      </c>
      <c r="C263" s="6">
        <v>44292</v>
      </c>
      <c r="D263" s="7" t="s">
        <v>68</v>
      </c>
      <c r="E263" s="7" t="s">
        <v>67</v>
      </c>
      <c r="F263" s="20">
        <v>20</v>
      </c>
    </row>
    <row r="264" spans="2:6" x14ac:dyDescent="0.2">
      <c r="B264" s="8">
        <v>73605</v>
      </c>
      <c r="C264" s="6">
        <v>44292</v>
      </c>
      <c r="D264" s="7" t="s">
        <v>142</v>
      </c>
      <c r="E264" s="7" t="s">
        <v>9</v>
      </c>
      <c r="F264" s="20">
        <v>17</v>
      </c>
    </row>
    <row r="265" spans="2:6" x14ac:dyDescent="0.2">
      <c r="B265" s="8">
        <v>73606</v>
      </c>
      <c r="C265" s="6">
        <v>44292</v>
      </c>
      <c r="D265" s="7" t="s">
        <v>68</v>
      </c>
      <c r="E265" s="7" t="s">
        <v>69</v>
      </c>
      <c r="F265" s="20">
        <v>20</v>
      </c>
    </row>
    <row r="266" spans="2:6" x14ac:dyDescent="0.2">
      <c r="B266" s="8">
        <v>73607</v>
      </c>
      <c r="C266" s="6">
        <v>44292</v>
      </c>
      <c r="D266" s="7" t="s">
        <v>68</v>
      </c>
      <c r="E266" s="7" t="s">
        <v>70</v>
      </c>
      <c r="F266" s="20">
        <v>20</v>
      </c>
    </row>
    <row r="267" spans="2:6" x14ac:dyDescent="0.2">
      <c r="B267" s="8">
        <v>73608</v>
      </c>
      <c r="C267" s="6">
        <v>44292</v>
      </c>
      <c r="D267" s="7" t="s">
        <v>68</v>
      </c>
      <c r="E267" s="7" t="s">
        <v>67</v>
      </c>
      <c r="F267" s="20">
        <v>20</v>
      </c>
    </row>
    <row r="268" spans="2:6" x14ac:dyDescent="0.2">
      <c r="B268" s="8">
        <v>73609</v>
      </c>
      <c r="C268" s="6">
        <v>44292</v>
      </c>
      <c r="D268" s="7" t="s">
        <v>145</v>
      </c>
      <c r="E268" s="7" t="s">
        <v>55</v>
      </c>
      <c r="F268" s="20">
        <v>20</v>
      </c>
    </row>
    <row r="269" spans="2:6" x14ac:dyDescent="0.2">
      <c r="B269" s="8">
        <v>73610</v>
      </c>
      <c r="C269" s="6">
        <v>44292</v>
      </c>
      <c r="D269" s="7" t="s">
        <v>135</v>
      </c>
      <c r="E269" s="7" t="s">
        <v>126</v>
      </c>
      <c r="F269" s="20">
        <v>18</v>
      </c>
    </row>
    <row r="270" spans="2:6" x14ac:dyDescent="0.2">
      <c r="B270" s="8">
        <v>73611</v>
      </c>
      <c r="C270" s="6">
        <v>44292</v>
      </c>
      <c r="D270" s="7" t="s">
        <v>135</v>
      </c>
      <c r="E270" s="7" t="s">
        <v>125</v>
      </c>
      <c r="F270" s="20">
        <v>18</v>
      </c>
    </row>
    <row r="271" spans="2:6" x14ac:dyDescent="0.2">
      <c r="B271" s="8">
        <v>73612</v>
      </c>
      <c r="C271" s="6">
        <v>44292</v>
      </c>
      <c r="D271" s="7" t="s">
        <v>142</v>
      </c>
      <c r="E271" s="7" t="s">
        <v>6</v>
      </c>
      <c r="F271" s="20">
        <v>20</v>
      </c>
    </row>
    <row r="272" spans="2:6" x14ac:dyDescent="0.2">
      <c r="B272" s="8">
        <v>73613</v>
      </c>
      <c r="C272" s="6">
        <v>44292</v>
      </c>
      <c r="D272" s="7" t="s">
        <v>68</v>
      </c>
      <c r="E272" s="7" t="s">
        <v>69</v>
      </c>
      <c r="F272" s="20">
        <v>20</v>
      </c>
    </row>
    <row r="273" spans="2:6" x14ac:dyDescent="0.2">
      <c r="B273" s="8">
        <v>73614</v>
      </c>
      <c r="C273" s="6">
        <v>44292</v>
      </c>
      <c r="D273" s="7" t="s">
        <v>142</v>
      </c>
      <c r="E273" s="7" t="s">
        <v>9</v>
      </c>
      <c r="F273" s="20">
        <v>17</v>
      </c>
    </row>
    <row r="274" spans="2:6" x14ac:dyDescent="0.2">
      <c r="B274" s="8">
        <v>73615</v>
      </c>
      <c r="C274" s="6">
        <v>44292</v>
      </c>
      <c r="D274" s="7" t="s">
        <v>68</v>
      </c>
      <c r="E274" s="7" t="s">
        <v>70</v>
      </c>
      <c r="F274" s="20">
        <v>20</v>
      </c>
    </row>
    <row r="275" spans="2:6" x14ac:dyDescent="0.2">
      <c r="B275" s="8">
        <v>73616</v>
      </c>
      <c r="C275" s="6">
        <v>44292</v>
      </c>
      <c r="D275" s="7" t="s">
        <v>68</v>
      </c>
      <c r="E275" s="7" t="s">
        <v>67</v>
      </c>
      <c r="F275" s="20">
        <v>20</v>
      </c>
    </row>
    <row r="276" spans="2:6" x14ac:dyDescent="0.2">
      <c r="B276" s="8">
        <v>73617</v>
      </c>
      <c r="C276" s="6">
        <v>44292</v>
      </c>
      <c r="D276" s="7" t="s">
        <v>135</v>
      </c>
      <c r="E276" s="7" t="s">
        <v>27</v>
      </c>
      <c r="F276" s="20">
        <v>16</v>
      </c>
    </row>
    <row r="277" spans="2:6" x14ac:dyDescent="0.2">
      <c r="B277" s="8">
        <v>73618</v>
      </c>
      <c r="C277" s="6">
        <v>44292</v>
      </c>
      <c r="D277" s="7" t="s">
        <v>135</v>
      </c>
      <c r="E277" s="7" t="s">
        <v>127</v>
      </c>
      <c r="F277" s="20">
        <v>18</v>
      </c>
    </row>
    <row r="278" spans="2:6" x14ac:dyDescent="0.2">
      <c r="B278" s="8">
        <v>73619</v>
      </c>
      <c r="C278" s="6">
        <v>44292</v>
      </c>
      <c r="D278" s="7" t="s">
        <v>135</v>
      </c>
      <c r="E278" s="7" t="s">
        <v>126</v>
      </c>
      <c r="F278" s="20">
        <v>18</v>
      </c>
    </row>
    <row r="279" spans="2:6" x14ac:dyDescent="0.2">
      <c r="B279" s="8">
        <v>73620</v>
      </c>
      <c r="C279" s="6">
        <v>44292</v>
      </c>
      <c r="D279" s="7" t="s">
        <v>135</v>
      </c>
      <c r="E279" s="7" t="s">
        <v>125</v>
      </c>
      <c r="F279" s="20">
        <v>18</v>
      </c>
    </row>
    <row r="280" spans="2:6" x14ac:dyDescent="0.2">
      <c r="B280" s="8">
        <v>73621</v>
      </c>
      <c r="C280" s="6">
        <v>44292</v>
      </c>
      <c r="D280" s="7" t="s">
        <v>68</v>
      </c>
      <c r="E280" s="7" t="s">
        <v>69</v>
      </c>
      <c r="F280" s="20">
        <v>20</v>
      </c>
    </row>
    <row r="281" spans="2:6" x14ac:dyDescent="0.2">
      <c r="B281" s="8">
        <v>73622</v>
      </c>
      <c r="C281" s="6">
        <v>44292</v>
      </c>
      <c r="D281" s="7" t="s">
        <v>68</v>
      </c>
      <c r="E281" s="7" t="s">
        <v>70</v>
      </c>
      <c r="F281" s="20">
        <v>20</v>
      </c>
    </row>
    <row r="282" spans="2:6" x14ac:dyDescent="0.2">
      <c r="B282" s="8">
        <v>73623</v>
      </c>
      <c r="C282" s="6">
        <v>44292</v>
      </c>
      <c r="D282" s="7" t="s">
        <v>68</v>
      </c>
      <c r="E282" s="7" t="s">
        <v>67</v>
      </c>
      <c r="F282" s="20">
        <v>20</v>
      </c>
    </row>
    <row r="283" spans="2:6" x14ac:dyDescent="0.2">
      <c r="B283" s="8">
        <v>73624</v>
      </c>
      <c r="C283" s="6">
        <v>44292</v>
      </c>
      <c r="D283" s="7" t="s">
        <v>135</v>
      </c>
      <c r="E283" s="7" t="s">
        <v>27</v>
      </c>
      <c r="F283" s="20">
        <v>16</v>
      </c>
    </row>
    <row r="284" spans="2:6" x14ac:dyDescent="0.2">
      <c r="B284" s="8">
        <v>73625</v>
      </c>
      <c r="C284" s="6">
        <v>44292</v>
      </c>
      <c r="D284" s="7" t="s">
        <v>135</v>
      </c>
      <c r="E284" s="7" t="s">
        <v>127</v>
      </c>
      <c r="F284" s="20">
        <v>18</v>
      </c>
    </row>
    <row r="285" spans="2:6" x14ac:dyDescent="0.2">
      <c r="B285" s="8">
        <v>73626</v>
      </c>
      <c r="C285" s="6">
        <v>44292</v>
      </c>
      <c r="D285" s="7" t="s">
        <v>135</v>
      </c>
      <c r="E285" s="7" t="s">
        <v>126</v>
      </c>
      <c r="F285" s="20">
        <v>18</v>
      </c>
    </row>
    <row r="286" spans="2:6" x14ac:dyDescent="0.2">
      <c r="B286" s="8">
        <v>73627</v>
      </c>
      <c r="C286" s="6">
        <v>44292</v>
      </c>
      <c r="D286" s="7" t="s">
        <v>68</v>
      </c>
      <c r="E286" s="7" t="s">
        <v>69</v>
      </c>
      <c r="F286" s="20">
        <v>20</v>
      </c>
    </row>
    <row r="287" spans="2:6" x14ac:dyDescent="0.2">
      <c r="B287" s="8">
        <v>73628</v>
      </c>
      <c r="C287" s="6">
        <v>44292</v>
      </c>
      <c r="D287" s="7" t="s">
        <v>135</v>
      </c>
      <c r="E287" s="7" t="s">
        <v>125</v>
      </c>
      <c r="F287" s="20">
        <v>18</v>
      </c>
    </row>
    <row r="288" spans="2:6" x14ac:dyDescent="0.2">
      <c r="B288" s="8">
        <v>73629</v>
      </c>
      <c r="C288" s="6">
        <v>44292</v>
      </c>
      <c r="D288" s="7" t="s">
        <v>68</v>
      </c>
      <c r="E288" s="7" t="s">
        <v>70</v>
      </c>
      <c r="F288" s="20">
        <v>20</v>
      </c>
    </row>
    <row r="289" spans="2:6" x14ac:dyDescent="0.2">
      <c r="B289" s="8">
        <v>73630</v>
      </c>
      <c r="C289" s="6">
        <v>44292</v>
      </c>
      <c r="D289" s="7" t="s">
        <v>68</v>
      </c>
      <c r="E289" s="7" t="s">
        <v>67</v>
      </c>
      <c r="F289" s="20">
        <v>20</v>
      </c>
    </row>
    <row r="290" spans="2:6" x14ac:dyDescent="0.2">
      <c r="B290" s="8">
        <v>73631</v>
      </c>
      <c r="C290" s="6">
        <v>44292</v>
      </c>
      <c r="D290" s="7" t="s">
        <v>142</v>
      </c>
      <c r="E290" s="7" t="s">
        <v>6</v>
      </c>
      <c r="F290" s="20">
        <v>20</v>
      </c>
    </row>
    <row r="291" spans="2:6" x14ac:dyDescent="0.2">
      <c r="B291" s="8">
        <v>73632</v>
      </c>
      <c r="C291" s="6">
        <v>44292</v>
      </c>
      <c r="D291" s="7" t="s">
        <v>142</v>
      </c>
      <c r="E291" s="7" t="s">
        <v>9</v>
      </c>
      <c r="F291" s="20">
        <v>17</v>
      </c>
    </row>
    <row r="292" spans="2:6" x14ac:dyDescent="0.2">
      <c r="B292" s="8">
        <v>73633</v>
      </c>
      <c r="C292" s="6">
        <v>44292</v>
      </c>
      <c r="D292" s="7" t="s">
        <v>68</v>
      </c>
      <c r="E292" s="7" t="s">
        <v>100</v>
      </c>
      <c r="F292" s="20">
        <v>20</v>
      </c>
    </row>
    <row r="293" spans="2:6" x14ac:dyDescent="0.2">
      <c r="B293" s="8">
        <v>73634</v>
      </c>
      <c r="C293" s="6">
        <v>44292</v>
      </c>
      <c r="D293" s="7" t="s">
        <v>68</v>
      </c>
      <c r="E293" s="7" t="s">
        <v>69</v>
      </c>
      <c r="F293" s="20">
        <v>20</v>
      </c>
    </row>
    <row r="294" spans="2:6" x14ac:dyDescent="0.2">
      <c r="B294" s="8">
        <v>73635</v>
      </c>
      <c r="C294" s="6">
        <v>44292</v>
      </c>
      <c r="D294" s="7" t="s">
        <v>68</v>
      </c>
      <c r="E294" s="7" t="s">
        <v>70</v>
      </c>
      <c r="F294" s="20">
        <v>20</v>
      </c>
    </row>
    <row r="295" spans="2:6" x14ac:dyDescent="0.2">
      <c r="B295" s="8">
        <v>73636</v>
      </c>
      <c r="C295" s="6">
        <v>44292</v>
      </c>
      <c r="D295" s="7" t="s">
        <v>68</v>
      </c>
      <c r="E295" s="7" t="s">
        <v>67</v>
      </c>
      <c r="F295" s="20">
        <v>20</v>
      </c>
    </row>
    <row r="296" spans="2:6" x14ac:dyDescent="0.2">
      <c r="B296" s="8">
        <v>73637</v>
      </c>
      <c r="C296" s="6">
        <v>44292</v>
      </c>
      <c r="D296" s="7" t="s">
        <v>68</v>
      </c>
      <c r="E296" s="7" t="s">
        <v>100</v>
      </c>
      <c r="F296" s="20">
        <v>20</v>
      </c>
    </row>
    <row r="297" spans="2:6" x14ac:dyDescent="0.2">
      <c r="B297" s="8">
        <v>73638</v>
      </c>
      <c r="C297" s="6">
        <v>44292</v>
      </c>
      <c r="D297" s="7" t="s">
        <v>135</v>
      </c>
      <c r="E297" s="7" t="s">
        <v>27</v>
      </c>
      <c r="F297" s="20">
        <v>16</v>
      </c>
    </row>
    <row r="298" spans="2:6" x14ac:dyDescent="0.2">
      <c r="B298" s="8">
        <v>73639</v>
      </c>
      <c r="C298" s="6">
        <v>44292</v>
      </c>
      <c r="D298" s="7" t="s">
        <v>7</v>
      </c>
      <c r="E298" s="7" t="s">
        <v>6</v>
      </c>
      <c r="F298" s="20">
        <v>20</v>
      </c>
    </row>
    <row r="299" spans="2:6" x14ac:dyDescent="0.2">
      <c r="B299" s="8">
        <v>73640</v>
      </c>
      <c r="C299" s="6">
        <v>44293</v>
      </c>
      <c r="D299" s="7" t="s">
        <v>135</v>
      </c>
      <c r="E299" s="7" t="s">
        <v>125</v>
      </c>
      <c r="F299" s="20">
        <v>18</v>
      </c>
    </row>
    <row r="300" spans="2:6" x14ac:dyDescent="0.2">
      <c r="B300" s="8">
        <v>73641</v>
      </c>
      <c r="C300" s="6">
        <v>44293</v>
      </c>
      <c r="D300" s="7" t="s">
        <v>135</v>
      </c>
      <c r="E300" s="7" t="s">
        <v>126</v>
      </c>
      <c r="F300" s="20">
        <v>18</v>
      </c>
    </row>
    <row r="301" spans="2:6" x14ac:dyDescent="0.2">
      <c r="B301" s="8">
        <v>73642</v>
      </c>
      <c r="C301" s="6">
        <v>44293</v>
      </c>
      <c r="D301" s="7" t="s">
        <v>135</v>
      </c>
      <c r="E301" s="7" t="s">
        <v>127</v>
      </c>
      <c r="F301" s="20">
        <v>18</v>
      </c>
    </row>
    <row r="302" spans="2:6" x14ac:dyDescent="0.2">
      <c r="B302" s="8">
        <v>73643</v>
      </c>
      <c r="C302" s="6">
        <v>44293</v>
      </c>
      <c r="D302" s="7" t="s">
        <v>135</v>
      </c>
      <c r="E302" s="7" t="s">
        <v>136</v>
      </c>
      <c r="F302" s="20">
        <v>18</v>
      </c>
    </row>
    <row r="303" spans="2:6" x14ac:dyDescent="0.2">
      <c r="B303" s="8">
        <v>73644</v>
      </c>
      <c r="C303" s="6">
        <v>44293</v>
      </c>
      <c r="D303" s="7" t="s">
        <v>68</v>
      </c>
      <c r="E303" s="7" t="s">
        <v>69</v>
      </c>
      <c r="F303" s="20">
        <v>20</v>
      </c>
    </row>
    <row r="304" spans="2:6" x14ac:dyDescent="0.2">
      <c r="B304" s="8">
        <v>73645</v>
      </c>
      <c r="C304" s="6">
        <v>44293</v>
      </c>
      <c r="D304" s="7" t="s">
        <v>68</v>
      </c>
      <c r="E304" s="7" t="s">
        <v>70</v>
      </c>
      <c r="F304" s="20">
        <v>20</v>
      </c>
    </row>
    <row r="305" spans="2:6" x14ac:dyDescent="0.2">
      <c r="B305" s="8">
        <v>73646</v>
      </c>
      <c r="C305" s="6">
        <v>44293</v>
      </c>
      <c r="D305" s="7" t="s">
        <v>68</v>
      </c>
      <c r="E305" s="7" t="s">
        <v>100</v>
      </c>
      <c r="F305" s="20">
        <v>20</v>
      </c>
    </row>
    <row r="306" spans="2:6" x14ac:dyDescent="0.2">
      <c r="B306" s="8">
        <v>73647</v>
      </c>
      <c r="C306" s="6">
        <v>44293</v>
      </c>
      <c r="D306" s="7" t="s">
        <v>68</v>
      </c>
      <c r="E306" s="7" t="s">
        <v>124</v>
      </c>
      <c r="F306" s="20">
        <v>20</v>
      </c>
    </row>
    <row r="307" spans="2:6" x14ac:dyDescent="0.2">
      <c r="B307" s="8">
        <v>73648</v>
      </c>
      <c r="C307" s="6">
        <v>44293</v>
      </c>
      <c r="D307" s="7" t="s">
        <v>142</v>
      </c>
      <c r="E307" s="7" t="s">
        <v>9</v>
      </c>
      <c r="F307" s="20">
        <v>17</v>
      </c>
    </row>
    <row r="308" spans="2:6" x14ac:dyDescent="0.2">
      <c r="B308" s="8">
        <v>73649</v>
      </c>
      <c r="C308" s="6">
        <v>44293</v>
      </c>
      <c r="D308" s="7" t="s">
        <v>142</v>
      </c>
      <c r="E308" s="7" t="s">
        <v>6</v>
      </c>
      <c r="F308" s="20">
        <v>20</v>
      </c>
    </row>
    <row r="309" spans="2:6" x14ac:dyDescent="0.2">
      <c r="B309" s="8">
        <v>73650</v>
      </c>
      <c r="C309" s="6">
        <v>44293</v>
      </c>
      <c r="D309" s="7" t="s">
        <v>135</v>
      </c>
      <c r="E309" s="7"/>
      <c r="F309" s="20">
        <v>16</v>
      </c>
    </row>
    <row r="310" spans="2:6" x14ac:dyDescent="0.2">
      <c r="B310" s="8">
        <v>73651</v>
      </c>
      <c r="C310" s="6">
        <v>44292</v>
      </c>
      <c r="D310" s="7" t="s">
        <v>117</v>
      </c>
      <c r="E310" s="7" t="s">
        <v>108</v>
      </c>
      <c r="F310" s="20">
        <v>18</v>
      </c>
    </row>
    <row r="311" spans="2:6" x14ac:dyDescent="0.2">
      <c r="B311" s="8">
        <v>73652</v>
      </c>
      <c r="C311" s="6">
        <v>44292</v>
      </c>
      <c r="D311" s="7" t="s">
        <v>117</v>
      </c>
      <c r="E311" s="7" t="s">
        <v>137</v>
      </c>
      <c r="F311" s="20">
        <v>26</v>
      </c>
    </row>
    <row r="312" spans="2:6" x14ac:dyDescent="0.2">
      <c r="B312" s="8">
        <v>73653</v>
      </c>
      <c r="C312" s="6">
        <v>44292</v>
      </c>
      <c r="D312" s="7" t="s">
        <v>117</v>
      </c>
      <c r="E312" s="7" t="s">
        <v>120</v>
      </c>
      <c r="F312" s="20">
        <v>22</v>
      </c>
    </row>
    <row r="313" spans="2:6" x14ac:dyDescent="0.2">
      <c r="B313" s="8">
        <v>73654</v>
      </c>
      <c r="C313" s="6">
        <v>44292</v>
      </c>
      <c r="D313" s="7" t="s">
        <v>117</v>
      </c>
      <c r="E313" s="7" t="s">
        <v>138</v>
      </c>
      <c r="F313" s="20">
        <v>21</v>
      </c>
    </row>
    <row r="314" spans="2:6" x14ac:dyDescent="0.2">
      <c r="B314" s="8">
        <v>73655</v>
      </c>
      <c r="C314" s="6">
        <v>44292</v>
      </c>
      <c r="D314" s="7" t="s">
        <v>117</v>
      </c>
      <c r="E314" s="7" t="s">
        <v>26</v>
      </c>
      <c r="F314" s="20">
        <v>16</v>
      </c>
    </row>
    <row r="315" spans="2:6" x14ac:dyDescent="0.2">
      <c r="B315" s="8">
        <v>73656</v>
      </c>
      <c r="C315" s="6">
        <v>44292</v>
      </c>
      <c r="D315" s="7" t="s">
        <v>117</v>
      </c>
      <c r="E315" s="7" t="s">
        <v>133</v>
      </c>
      <c r="F315" s="20">
        <v>23</v>
      </c>
    </row>
    <row r="316" spans="2:6" x14ac:dyDescent="0.2">
      <c r="B316" s="8">
        <v>73657</v>
      </c>
      <c r="C316" s="6">
        <v>44292</v>
      </c>
      <c r="D316" s="7" t="s">
        <v>117</v>
      </c>
      <c r="E316" s="7" t="s">
        <v>108</v>
      </c>
      <c r="F316" s="20">
        <v>18</v>
      </c>
    </row>
    <row r="317" spans="2:6" x14ac:dyDescent="0.2">
      <c r="B317" s="8">
        <v>73658</v>
      </c>
      <c r="C317" s="6">
        <v>44292</v>
      </c>
      <c r="D317" s="7" t="s">
        <v>117</v>
      </c>
      <c r="E317" s="7" t="s">
        <v>137</v>
      </c>
      <c r="F317" s="20">
        <v>26</v>
      </c>
    </row>
    <row r="318" spans="2:6" x14ac:dyDescent="0.2">
      <c r="B318" s="8">
        <v>73659</v>
      </c>
      <c r="C318" s="6">
        <v>44292</v>
      </c>
      <c r="D318" s="7" t="s">
        <v>117</v>
      </c>
      <c r="E318" s="7" t="s">
        <v>120</v>
      </c>
      <c r="F318" s="20">
        <v>22</v>
      </c>
    </row>
    <row r="319" spans="2:6" x14ac:dyDescent="0.2">
      <c r="B319" s="8">
        <v>73660</v>
      </c>
      <c r="C319" s="6">
        <v>44292</v>
      </c>
      <c r="D319" s="7" t="s">
        <v>117</v>
      </c>
      <c r="E319" s="7" t="s">
        <v>26</v>
      </c>
      <c r="F319" s="20">
        <v>16</v>
      </c>
    </row>
    <row r="320" spans="2:6" x14ac:dyDescent="0.2">
      <c r="B320" s="8">
        <v>73661</v>
      </c>
      <c r="C320" s="6">
        <v>44292</v>
      </c>
      <c r="D320" s="7" t="s">
        <v>117</v>
      </c>
      <c r="E320" s="7" t="s">
        <v>133</v>
      </c>
      <c r="F320" s="20">
        <v>23</v>
      </c>
    </row>
    <row r="321" spans="2:6" x14ac:dyDescent="0.2">
      <c r="B321" s="8">
        <v>73662</v>
      </c>
      <c r="C321" s="6">
        <v>44292</v>
      </c>
      <c r="D321" s="7" t="s">
        <v>117</v>
      </c>
      <c r="E321" s="7" t="s">
        <v>108</v>
      </c>
      <c r="F321" s="20">
        <v>18</v>
      </c>
    </row>
    <row r="322" spans="2:6" x14ac:dyDescent="0.2">
      <c r="B322" s="8">
        <v>73663</v>
      </c>
      <c r="C322" s="6">
        <v>44292</v>
      </c>
      <c r="D322" s="7"/>
      <c r="E322" s="7"/>
      <c r="F322" s="20">
        <v>0</v>
      </c>
    </row>
    <row r="323" spans="2:6" x14ac:dyDescent="0.2">
      <c r="B323" s="8">
        <v>73664</v>
      </c>
      <c r="C323" s="6">
        <v>44292</v>
      </c>
      <c r="D323" s="7" t="s">
        <v>117</v>
      </c>
      <c r="E323" s="7" t="s">
        <v>137</v>
      </c>
      <c r="F323" s="20">
        <v>26</v>
      </c>
    </row>
    <row r="324" spans="2:6" x14ac:dyDescent="0.2">
      <c r="B324" s="8">
        <v>73665</v>
      </c>
      <c r="C324" s="6">
        <v>44292</v>
      </c>
      <c r="D324" s="7" t="s">
        <v>117</v>
      </c>
      <c r="E324" s="7" t="s">
        <v>120</v>
      </c>
      <c r="F324" s="20">
        <v>22</v>
      </c>
    </row>
    <row r="325" spans="2:6" x14ac:dyDescent="0.2">
      <c r="B325" s="8">
        <v>73666</v>
      </c>
      <c r="C325" s="6">
        <v>44292</v>
      </c>
      <c r="D325" s="7" t="s">
        <v>117</v>
      </c>
      <c r="E325" s="7" t="s">
        <v>26</v>
      </c>
      <c r="F325" s="20">
        <v>16</v>
      </c>
    </row>
    <row r="326" spans="2:6" x14ac:dyDescent="0.2">
      <c r="B326" s="8">
        <v>73667</v>
      </c>
      <c r="C326" s="6">
        <v>44294</v>
      </c>
      <c r="D326" s="7" t="s">
        <v>117</v>
      </c>
      <c r="E326" s="7" t="s">
        <v>118</v>
      </c>
      <c r="F326" s="20">
        <v>15</v>
      </c>
    </row>
    <row r="327" spans="2:6" x14ac:dyDescent="0.2">
      <c r="B327" s="8">
        <v>73668</v>
      </c>
      <c r="C327" s="6">
        <v>44294</v>
      </c>
      <c r="D327" s="7" t="s">
        <v>117</v>
      </c>
      <c r="E327" s="7" t="s">
        <v>133</v>
      </c>
      <c r="F327" s="20">
        <v>23</v>
      </c>
    </row>
    <row r="328" spans="2:6" x14ac:dyDescent="0.2">
      <c r="B328" s="8">
        <v>73669</v>
      </c>
      <c r="C328" s="6">
        <v>44294</v>
      </c>
      <c r="D328" s="7" t="s">
        <v>117</v>
      </c>
      <c r="E328" s="7" t="s">
        <v>138</v>
      </c>
      <c r="F328" s="20">
        <v>21</v>
      </c>
    </row>
    <row r="329" spans="2:6" x14ac:dyDescent="0.2">
      <c r="B329" s="8">
        <v>73670</v>
      </c>
      <c r="C329" s="6">
        <v>44294</v>
      </c>
      <c r="D329" s="7" t="s">
        <v>117</v>
      </c>
      <c r="E329" s="7" t="s">
        <v>137</v>
      </c>
      <c r="F329" s="20">
        <v>26</v>
      </c>
    </row>
    <row r="330" spans="2:6" x14ac:dyDescent="0.2">
      <c r="B330" s="8">
        <v>73671</v>
      </c>
      <c r="C330" s="6">
        <v>44294</v>
      </c>
      <c r="D330" s="7" t="s">
        <v>117</v>
      </c>
      <c r="E330" s="7" t="s">
        <v>108</v>
      </c>
      <c r="F330" s="20">
        <v>18</v>
      </c>
    </row>
    <row r="331" spans="2:6" x14ac:dyDescent="0.2">
      <c r="B331" s="8">
        <v>73672</v>
      </c>
      <c r="C331" s="6">
        <v>44294</v>
      </c>
      <c r="D331" s="7" t="s">
        <v>117</v>
      </c>
      <c r="E331" s="7" t="s">
        <v>120</v>
      </c>
      <c r="F331" s="20">
        <v>22</v>
      </c>
    </row>
    <row r="332" spans="2:6" x14ac:dyDescent="0.2">
      <c r="B332" s="8">
        <v>73673</v>
      </c>
      <c r="C332" s="6">
        <v>44294</v>
      </c>
      <c r="D332" s="7" t="s">
        <v>117</v>
      </c>
      <c r="E332" s="7" t="s">
        <v>118</v>
      </c>
      <c r="F332" s="20">
        <v>15</v>
      </c>
    </row>
    <row r="333" spans="2:6" x14ac:dyDescent="0.2">
      <c r="B333" s="8">
        <v>73674</v>
      </c>
      <c r="C333" s="6">
        <v>44294</v>
      </c>
      <c r="D333" s="7" t="s">
        <v>117</v>
      </c>
      <c r="E333" s="7" t="s">
        <v>108</v>
      </c>
      <c r="F333" s="20">
        <v>18</v>
      </c>
    </row>
    <row r="334" spans="2:6" x14ac:dyDescent="0.2">
      <c r="B334" s="8">
        <v>73675</v>
      </c>
      <c r="C334" s="6">
        <v>44294</v>
      </c>
      <c r="D334" s="7" t="s">
        <v>117</v>
      </c>
      <c r="E334" s="7" t="s">
        <v>133</v>
      </c>
      <c r="F334" s="20">
        <v>23</v>
      </c>
    </row>
    <row r="335" spans="2:6" x14ac:dyDescent="0.2">
      <c r="B335" s="8">
        <v>73676</v>
      </c>
      <c r="C335" s="6">
        <v>44294</v>
      </c>
      <c r="D335" s="7" t="s">
        <v>117</v>
      </c>
      <c r="E335" s="7" t="s">
        <v>137</v>
      </c>
      <c r="F335" s="20">
        <v>26</v>
      </c>
    </row>
    <row r="336" spans="2:6" x14ac:dyDescent="0.2">
      <c r="B336" s="8">
        <v>73677</v>
      </c>
      <c r="C336" s="6">
        <v>44294</v>
      </c>
      <c r="D336" s="7" t="s">
        <v>117</v>
      </c>
      <c r="E336" s="7" t="s">
        <v>138</v>
      </c>
      <c r="F336" s="20">
        <v>21</v>
      </c>
    </row>
    <row r="337" spans="2:6" x14ac:dyDescent="0.2">
      <c r="B337" s="8">
        <v>73678</v>
      </c>
      <c r="C337" s="6">
        <v>44294</v>
      </c>
      <c r="D337" s="7" t="s">
        <v>117</v>
      </c>
      <c r="E337" s="7" t="s">
        <v>120</v>
      </c>
      <c r="F337" s="20">
        <v>22</v>
      </c>
    </row>
    <row r="338" spans="2:6" x14ac:dyDescent="0.2">
      <c r="B338" s="8">
        <v>73679</v>
      </c>
      <c r="C338" s="6">
        <v>44294</v>
      </c>
      <c r="D338" s="7" t="s">
        <v>117</v>
      </c>
      <c r="E338" s="7" t="s">
        <v>108</v>
      </c>
      <c r="F338" s="20">
        <v>18</v>
      </c>
    </row>
    <row r="339" spans="2:6" x14ac:dyDescent="0.2">
      <c r="B339" s="8">
        <v>73680</v>
      </c>
      <c r="C339" s="6">
        <v>44294</v>
      </c>
      <c r="D339" s="7" t="s">
        <v>117</v>
      </c>
      <c r="E339" s="7" t="s">
        <v>118</v>
      </c>
      <c r="F339" s="20">
        <v>15</v>
      </c>
    </row>
    <row r="340" spans="2:6" x14ac:dyDescent="0.2">
      <c r="B340" s="8">
        <v>73681</v>
      </c>
      <c r="C340" s="6">
        <v>44294</v>
      </c>
      <c r="D340" s="7" t="s">
        <v>117</v>
      </c>
      <c r="E340" s="7" t="s">
        <v>133</v>
      </c>
      <c r="F340" s="20">
        <v>23</v>
      </c>
    </row>
    <row r="341" spans="2:6" x14ac:dyDescent="0.2">
      <c r="B341" s="8">
        <v>73682</v>
      </c>
      <c r="C341" s="6">
        <v>44294</v>
      </c>
      <c r="D341" s="7" t="s">
        <v>117</v>
      </c>
      <c r="E341" s="7" t="s">
        <v>137</v>
      </c>
      <c r="F341" s="20">
        <v>26</v>
      </c>
    </row>
    <row r="342" spans="2:6" x14ac:dyDescent="0.2">
      <c r="B342" s="8">
        <v>73683</v>
      </c>
      <c r="C342" s="6">
        <v>44294</v>
      </c>
      <c r="D342" s="7" t="s">
        <v>117</v>
      </c>
      <c r="E342" s="7" t="s">
        <v>138</v>
      </c>
      <c r="F342" s="20">
        <v>21</v>
      </c>
    </row>
    <row r="343" spans="2:6" x14ac:dyDescent="0.2">
      <c r="B343" s="8">
        <v>73684</v>
      </c>
      <c r="C343" s="6">
        <v>44294</v>
      </c>
      <c r="D343" s="7" t="s">
        <v>117</v>
      </c>
      <c r="E343" s="7" t="s">
        <v>26</v>
      </c>
      <c r="F343" s="20">
        <v>16</v>
      </c>
    </row>
    <row r="344" spans="2:6" x14ac:dyDescent="0.2">
      <c r="B344" s="8">
        <v>73685</v>
      </c>
      <c r="C344" s="6">
        <v>44294</v>
      </c>
      <c r="D344" s="7" t="s">
        <v>117</v>
      </c>
      <c r="E344" s="7" t="s">
        <v>120</v>
      </c>
      <c r="F344" s="20">
        <v>22</v>
      </c>
    </row>
    <row r="345" spans="2:6" x14ac:dyDescent="0.2">
      <c r="B345" s="8">
        <v>73686</v>
      </c>
      <c r="C345" s="6">
        <v>44294</v>
      </c>
      <c r="D345" s="7" t="s">
        <v>117</v>
      </c>
      <c r="E345" s="7" t="s">
        <v>108</v>
      </c>
      <c r="F345" s="20">
        <v>18</v>
      </c>
    </row>
    <row r="346" spans="2:6" x14ac:dyDescent="0.2">
      <c r="B346" s="8">
        <v>73687</v>
      </c>
      <c r="C346" s="6">
        <v>44294</v>
      </c>
      <c r="D346" s="7" t="s">
        <v>117</v>
      </c>
      <c r="E346" s="7" t="s">
        <v>118</v>
      </c>
      <c r="F346" s="20">
        <v>15</v>
      </c>
    </row>
    <row r="347" spans="2:6" x14ac:dyDescent="0.2">
      <c r="B347" s="8">
        <v>73688</v>
      </c>
      <c r="C347" s="6">
        <v>44294</v>
      </c>
      <c r="D347" s="7" t="s">
        <v>117</v>
      </c>
      <c r="E347" s="7" t="s">
        <v>133</v>
      </c>
      <c r="F347" s="20">
        <v>23</v>
      </c>
    </row>
    <row r="348" spans="2:6" x14ac:dyDescent="0.2">
      <c r="B348" s="8">
        <v>73689</v>
      </c>
      <c r="C348" s="6">
        <v>44294</v>
      </c>
      <c r="D348" s="7" t="s">
        <v>117</v>
      </c>
      <c r="E348" s="7" t="s">
        <v>137</v>
      </c>
      <c r="F348" s="20">
        <v>26</v>
      </c>
    </row>
    <row r="349" spans="2:6" x14ac:dyDescent="0.2">
      <c r="B349" s="8">
        <v>73690</v>
      </c>
      <c r="C349" s="6">
        <v>44294</v>
      </c>
      <c r="D349" s="7" t="s">
        <v>117</v>
      </c>
      <c r="E349" s="7" t="s">
        <v>138</v>
      </c>
      <c r="F349" s="20">
        <v>21</v>
      </c>
    </row>
    <row r="350" spans="2:6" x14ac:dyDescent="0.2">
      <c r="B350" s="8">
        <v>73691</v>
      </c>
      <c r="C350" s="6">
        <v>44294</v>
      </c>
      <c r="D350" s="7" t="s">
        <v>117</v>
      </c>
      <c r="E350" s="7" t="s">
        <v>26</v>
      </c>
      <c r="F350" s="20">
        <v>16</v>
      </c>
    </row>
    <row r="351" spans="2:6" x14ac:dyDescent="0.2">
      <c r="B351" s="8">
        <v>73692</v>
      </c>
      <c r="C351" s="6">
        <v>44294</v>
      </c>
      <c r="D351" s="7" t="s">
        <v>117</v>
      </c>
      <c r="E351" s="7" t="s">
        <v>108</v>
      </c>
      <c r="F351" s="20">
        <v>18</v>
      </c>
    </row>
    <row r="352" spans="2:6" x14ac:dyDescent="0.2">
      <c r="B352" s="8">
        <v>73693</v>
      </c>
      <c r="C352" s="6">
        <v>44294</v>
      </c>
      <c r="D352" s="7" t="s">
        <v>117</v>
      </c>
      <c r="E352" s="7" t="s">
        <v>120</v>
      </c>
      <c r="F352" s="20">
        <v>22</v>
      </c>
    </row>
    <row r="353" spans="2:6" x14ac:dyDescent="0.2">
      <c r="B353" s="8">
        <v>73694</v>
      </c>
      <c r="C353" s="6">
        <v>44294</v>
      </c>
      <c r="D353" s="7" t="s">
        <v>117</v>
      </c>
      <c r="E353" s="7" t="s">
        <v>118</v>
      </c>
      <c r="F353" s="20">
        <v>15</v>
      </c>
    </row>
    <row r="354" spans="2:6" x14ac:dyDescent="0.2">
      <c r="B354" s="8">
        <v>73695</v>
      </c>
      <c r="C354" s="6">
        <v>44294</v>
      </c>
      <c r="D354" s="7" t="s">
        <v>117</v>
      </c>
      <c r="E354" s="7" t="s">
        <v>133</v>
      </c>
      <c r="F354" s="20">
        <v>23</v>
      </c>
    </row>
    <row r="355" spans="2:6" x14ac:dyDescent="0.2">
      <c r="B355" s="8">
        <v>73696</v>
      </c>
      <c r="C355" s="6">
        <v>44294</v>
      </c>
      <c r="D355" s="7" t="s">
        <v>117</v>
      </c>
      <c r="E355" s="7" t="s">
        <v>137</v>
      </c>
      <c r="F355" s="20">
        <v>26</v>
      </c>
    </row>
    <row r="356" spans="2:6" x14ac:dyDescent="0.2">
      <c r="B356" s="8">
        <v>73697</v>
      </c>
      <c r="C356" s="6">
        <v>44294</v>
      </c>
      <c r="D356" s="7" t="s">
        <v>117</v>
      </c>
      <c r="E356" s="7" t="s">
        <v>138</v>
      </c>
      <c r="F356" s="20">
        <v>21</v>
      </c>
    </row>
    <row r="357" spans="2:6" x14ac:dyDescent="0.2">
      <c r="B357" s="8">
        <v>73698</v>
      </c>
      <c r="C357" s="6">
        <v>44294</v>
      </c>
      <c r="D357" s="7" t="s">
        <v>117</v>
      </c>
      <c r="E357" s="7" t="s">
        <v>108</v>
      </c>
      <c r="F357" s="20">
        <v>18</v>
      </c>
    </row>
    <row r="358" spans="2:6" x14ac:dyDescent="0.2">
      <c r="B358" s="8">
        <v>73699</v>
      </c>
      <c r="C358" s="6">
        <v>44294</v>
      </c>
      <c r="D358" s="7" t="s">
        <v>117</v>
      </c>
      <c r="E358" s="7" t="s">
        <v>120</v>
      </c>
      <c r="F358" s="20">
        <v>22</v>
      </c>
    </row>
    <row r="359" spans="2:6" x14ac:dyDescent="0.2">
      <c r="B359" s="8">
        <v>73700</v>
      </c>
      <c r="C359" s="6">
        <v>44294</v>
      </c>
      <c r="D359" s="7" t="s">
        <v>117</v>
      </c>
      <c r="E359" s="7" t="s">
        <v>118</v>
      </c>
      <c r="F359" s="20">
        <v>15</v>
      </c>
    </row>
    <row r="360" spans="2:6" x14ac:dyDescent="0.2">
      <c r="B360" s="8">
        <v>73701</v>
      </c>
      <c r="C360" s="6">
        <v>44292</v>
      </c>
      <c r="D360" s="7" t="s">
        <v>36</v>
      </c>
      <c r="E360" s="7" t="s">
        <v>143</v>
      </c>
      <c r="F360" s="20">
        <v>17</v>
      </c>
    </row>
    <row r="361" spans="2:6" x14ac:dyDescent="0.2">
      <c r="B361" s="8">
        <v>73702</v>
      </c>
      <c r="C361" s="6">
        <v>44292</v>
      </c>
      <c r="D361" s="7" t="s">
        <v>36</v>
      </c>
      <c r="E361" s="7" t="s">
        <v>144</v>
      </c>
      <c r="F361" s="20">
        <v>14</v>
      </c>
    </row>
    <row r="362" spans="2:6" x14ac:dyDescent="0.2">
      <c r="B362" s="8">
        <v>73703</v>
      </c>
      <c r="C362" s="6">
        <v>44292</v>
      </c>
      <c r="D362" s="7" t="s">
        <v>36</v>
      </c>
      <c r="E362" s="7" t="s">
        <v>42</v>
      </c>
      <c r="F362" s="20">
        <v>13.5</v>
      </c>
    </row>
    <row r="363" spans="2:6" x14ac:dyDescent="0.2">
      <c r="B363" s="8">
        <v>73704</v>
      </c>
      <c r="C363" s="6">
        <v>44292</v>
      </c>
      <c r="D363" s="7" t="s">
        <v>36</v>
      </c>
      <c r="E363" s="7" t="s">
        <v>37</v>
      </c>
      <c r="F363" s="20">
        <v>14</v>
      </c>
    </row>
    <row r="364" spans="2:6" x14ac:dyDescent="0.2">
      <c r="B364" s="8">
        <v>73705</v>
      </c>
      <c r="C364" s="6">
        <v>44292</v>
      </c>
      <c r="D364" s="7" t="s">
        <v>36</v>
      </c>
      <c r="E364" s="7" t="s">
        <v>62</v>
      </c>
      <c r="F364" s="20">
        <v>16</v>
      </c>
    </row>
    <row r="365" spans="2:6" x14ac:dyDescent="0.2">
      <c r="B365" s="8">
        <v>73706</v>
      </c>
      <c r="C365" s="6">
        <v>44292</v>
      </c>
      <c r="D365" s="7" t="s">
        <v>36</v>
      </c>
      <c r="E365" s="7" t="s">
        <v>111</v>
      </c>
      <c r="F365" s="20">
        <v>15.5</v>
      </c>
    </row>
    <row r="366" spans="2:6" x14ac:dyDescent="0.2">
      <c r="B366" s="8">
        <v>73707</v>
      </c>
      <c r="C366" s="6">
        <v>44292</v>
      </c>
      <c r="D366" s="7" t="s">
        <v>36</v>
      </c>
      <c r="E366" s="7" t="s">
        <v>57</v>
      </c>
      <c r="F366" s="20">
        <v>14.5</v>
      </c>
    </row>
    <row r="367" spans="2:6" x14ac:dyDescent="0.2">
      <c r="B367" s="8">
        <v>73708</v>
      </c>
      <c r="C367" s="6">
        <v>44292</v>
      </c>
      <c r="D367" s="7" t="s">
        <v>36</v>
      </c>
      <c r="E367" s="7" t="s">
        <v>143</v>
      </c>
      <c r="F367" s="20">
        <v>17</v>
      </c>
    </row>
    <row r="368" spans="2:6" x14ac:dyDescent="0.2">
      <c r="B368" s="8">
        <v>73709</v>
      </c>
      <c r="C368" s="6">
        <v>44292</v>
      </c>
      <c r="D368" s="7" t="s">
        <v>36</v>
      </c>
      <c r="E368" s="7" t="s">
        <v>144</v>
      </c>
      <c r="F368" s="20">
        <v>14</v>
      </c>
    </row>
    <row r="369" spans="2:6" x14ac:dyDescent="0.2">
      <c r="B369" s="8">
        <v>73710</v>
      </c>
      <c r="C369" s="6">
        <v>44292</v>
      </c>
      <c r="D369" s="7" t="s">
        <v>36</v>
      </c>
      <c r="E369" s="7" t="s">
        <v>42</v>
      </c>
      <c r="F369" s="20">
        <v>13.5</v>
      </c>
    </row>
    <row r="370" spans="2:6" x14ac:dyDescent="0.2">
      <c r="B370" s="8">
        <v>73711</v>
      </c>
      <c r="C370" s="6">
        <v>44292</v>
      </c>
      <c r="D370" s="7" t="s">
        <v>36</v>
      </c>
      <c r="E370" s="7" t="s">
        <v>37</v>
      </c>
      <c r="F370" s="20">
        <v>14</v>
      </c>
    </row>
    <row r="371" spans="2:6" x14ac:dyDescent="0.2">
      <c r="B371" s="8">
        <v>73712</v>
      </c>
      <c r="C371" s="6">
        <v>44292</v>
      </c>
      <c r="D371" s="7" t="s">
        <v>36</v>
      </c>
      <c r="E371" s="7" t="s">
        <v>52</v>
      </c>
      <c r="F371" s="20">
        <v>15</v>
      </c>
    </row>
    <row r="372" spans="2:6" x14ac:dyDescent="0.2">
      <c r="B372" s="8">
        <v>73713</v>
      </c>
      <c r="C372" s="6">
        <v>44292</v>
      </c>
      <c r="D372" s="7" t="s">
        <v>36</v>
      </c>
      <c r="E372" s="7" t="s">
        <v>111</v>
      </c>
      <c r="F372" s="20">
        <v>15.5</v>
      </c>
    </row>
    <row r="373" spans="2:6" x14ac:dyDescent="0.2">
      <c r="B373" s="8">
        <v>73714</v>
      </c>
      <c r="C373" s="6">
        <v>44292</v>
      </c>
      <c r="D373" s="7" t="s">
        <v>36</v>
      </c>
      <c r="E373" s="7" t="s">
        <v>57</v>
      </c>
      <c r="F373" s="20">
        <v>14.5</v>
      </c>
    </row>
    <row r="374" spans="2:6" x14ac:dyDescent="0.2">
      <c r="B374" s="8">
        <v>73715</v>
      </c>
      <c r="C374" s="6">
        <v>44292</v>
      </c>
      <c r="D374" s="7" t="s">
        <v>36</v>
      </c>
      <c r="E374" s="7" t="s">
        <v>143</v>
      </c>
      <c r="F374" s="20">
        <v>17</v>
      </c>
    </row>
    <row r="375" spans="2:6" x14ac:dyDescent="0.2">
      <c r="B375" s="8">
        <v>73716</v>
      </c>
      <c r="C375" s="6">
        <v>44292</v>
      </c>
      <c r="D375" s="7" t="s">
        <v>36</v>
      </c>
      <c r="E375" s="7" t="s">
        <v>144</v>
      </c>
      <c r="F375" s="20">
        <v>14</v>
      </c>
    </row>
    <row r="376" spans="2:6" x14ac:dyDescent="0.2">
      <c r="B376" s="8">
        <v>73717</v>
      </c>
      <c r="C376" s="6">
        <v>44292</v>
      </c>
      <c r="D376" s="7" t="s">
        <v>36</v>
      </c>
      <c r="E376" s="7" t="s">
        <v>42</v>
      </c>
      <c r="F376" s="20">
        <v>13.5</v>
      </c>
    </row>
    <row r="377" spans="2:6" x14ac:dyDescent="0.2">
      <c r="B377" s="8">
        <v>73718</v>
      </c>
      <c r="C377" s="6">
        <v>44292</v>
      </c>
      <c r="D377" s="7" t="s">
        <v>36</v>
      </c>
      <c r="E377" s="7" t="s">
        <v>37</v>
      </c>
      <c r="F377" s="20">
        <v>14</v>
      </c>
    </row>
    <row r="378" spans="2:6" x14ac:dyDescent="0.2">
      <c r="B378" s="8">
        <v>73719</v>
      </c>
      <c r="C378" s="6">
        <v>44292</v>
      </c>
      <c r="D378" s="7" t="s">
        <v>36</v>
      </c>
      <c r="E378" s="7" t="s">
        <v>52</v>
      </c>
      <c r="F378" s="20">
        <v>15</v>
      </c>
    </row>
    <row r="379" spans="2:6" x14ac:dyDescent="0.2">
      <c r="B379" s="8">
        <v>73720</v>
      </c>
      <c r="C379" s="6">
        <v>44292</v>
      </c>
      <c r="D379" s="7" t="s">
        <v>36</v>
      </c>
      <c r="E379" s="7" t="s">
        <v>111</v>
      </c>
      <c r="F379" s="20">
        <v>15.5</v>
      </c>
    </row>
    <row r="380" spans="2:6" x14ac:dyDescent="0.2">
      <c r="B380" s="8">
        <v>73721</v>
      </c>
      <c r="C380" s="6">
        <v>44292</v>
      </c>
      <c r="D380" s="7" t="s">
        <v>36</v>
      </c>
      <c r="E380" s="7" t="s">
        <v>57</v>
      </c>
      <c r="F380" s="20">
        <v>14.5</v>
      </c>
    </row>
    <row r="381" spans="2:6" x14ac:dyDescent="0.2">
      <c r="B381" s="8">
        <v>73722</v>
      </c>
      <c r="C381" s="6">
        <v>44292</v>
      </c>
      <c r="D381" s="7" t="s">
        <v>36</v>
      </c>
      <c r="E381" s="7" t="s">
        <v>144</v>
      </c>
      <c r="F381" s="20">
        <v>14</v>
      </c>
    </row>
    <row r="382" spans="2:6" x14ac:dyDescent="0.2">
      <c r="B382" s="8">
        <v>73723</v>
      </c>
      <c r="C382" s="6">
        <v>44293</v>
      </c>
      <c r="D382" s="7" t="s">
        <v>36</v>
      </c>
      <c r="E382" s="7" t="s">
        <v>37</v>
      </c>
      <c r="F382" s="20">
        <v>14</v>
      </c>
    </row>
    <row r="383" spans="2:6" x14ac:dyDescent="0.2">
      <c r="B383" s="8">
        <v>73724</v>
      </c>
      <c r="C383" s="6">
        <v>44293</v>
      </c>
      <c r="D383" s="7" t="s">
        <v>36</v>
      </c>
      <c r="E383" s="7" t="s">
        <v>38</v>
      </c>
      <c r="F383" s="20">
        <v>13.5</v>
      </c>
    </row>
    <row r="384" spans="2:6" x14ac:dyDescent="0.2">
      <c r="B384" s="8">
        <v>73725</v>
      </c>
      <c r="C384" s="6">
        <v>44293</v>
      </c>
      <c r="D384" s="7" t="s">
        <v>36</v>
      </c>
      <c r="E384" s="7" t="s">
        <v>111</v>
      </c>
      <c r="F384" s="20">
        <v>15.5</v>
      </c>
    </row>
    <row r="385" spans="2:6" x14ac:dyDescent="0.2">
      <c r="B385" s="8">
        <v>73726</v>
      </c>
      <c r="C385" s="6">
        <v>44293</v>
      </c>
      <c r="D385" s="7" t="s">
        <v>36</v>
      </c>
      <c r="E385" s="7" t="s">
        <v>52</v>
      </c>
      <c r="F385" s="20">
        <v>15</v>
      </c>
    </row>
    <row r="386" spans="2:6" x14ac:dyDescent="0.2">
      <c r="B386" s="8">
        <v>73727</v>
      </c>
      <c r="C386" s="6">
        <v>44293</v>
      </c>
      <c r="D386" s="7" t="s">
        <v>36</v>
      </c>
      <c r="E386" s="7" t="s">
        <v>39</v>
      </c>
      <c r="F386" s="20">
        <v>14</v>
      </c>
    </row>
    <row r="387" spans="2:6" x14ac:dyDescent="0.2">
      <c r="B387" s="8">
        <v>73728</v>
      </c>
      <c r="C387" s="6">
        <v>44293</v>
      </c>
      <c r="D387" s="7" t="s">
        <v>36</v>
      </c>
      <c r="E387" s="7" t="s">
        <v>57</v>
      </c>
      <c r="F387" s="20">
        <v>14.5</v>
      </c>
    </row>
    <row r="388" spans="2:6" x14ac:dyDescent="0.2">
      <c r="B388" s="8">
        <v>73729</v>
      </c>
      <c r="C388" s="6">
        <v>44293</v>
      </c>
      <c r="D388" s="7" t="s">
        <v>36</v>
      </c>
      <c r="E388" s="7" t="s">
        <v>62</v>
      </c>
      <c r="F388" s="20">
        <v>16</v>
      </c>
    </row>
    <row r="389" spans="2:6" x14ac:dyDescent="0.2">
      <c r="B389" s="8">
        <v>73730</v>
      </c>
      <c r="C389" s="6">
        <v>44293</v>
      </c>
      <c r="D389" s="7" t="s">
        <v>36</v>
      </c>
      <c r="E389" s="7" t="s">
        <v>37</v>
      </c>
      <c r="F389" s="20">
        <v>14</v>
      </c>
    </row>
    <row r="390" spans="2:6" x14ac:dyDescent="0.2">
      <c r="B390" s="8">
        <v>73731</v>
      </c>
      <c r="C390" s="6">
        <v>44293</v>
      </c>
      <c r="D390" s="7" t="s">
        <v>36</v>
      </c>
      <c r="E390" s="7" t="s">
        <v>144</v>
      </c>
      <c r="F390" s="20">
        <v>14</v>
      </c>
    </row>
    <row r="391" spans="2:6" x14ac:dyDescent="0.2">
      <c r="B391" s="8">
        <v>73732</v>
      </c>
      <c r="C391" s="6">
        <v>44293</v>
      </c>
      <c r="D391" s="7" t="s">
        <v>36</v>
      </c>
      <c r="E391" s="7" t="s">
        <v>38</v>
      </c>
      <c r="F391" s="20">
        <v>13.5</v>
      </c>
    </row>
    <row r="392" spans="2:6" x14ac:dyDescent="0.2">
      <c r="B392" s="8">
        <v>73733</v>
      </c>
      <c r="C392" s="6">
        <v>44293</v>
      </c>
      <c r="D392" s="7" t="s">
        <v>36</v>
      </c>
      <c r="E392" s="7" t="s">
        <v>47</v>
      </c>
      <c r="F392" s="20">
        <v>14</v>
      </c>
    </row>
    <row r="393" spans="2:6" x14ac:dyDescent="0.2">
      <c r="B393" s="8">
        <v>73734</v>
      </c>
      <c r="C393" s="6">
        <v>44293</v>
      </c>
      <c r="D393" s="7" t="s">
        <v>36</v>
      </c>
      <c r="E393" s="7" t="s">
        <v>111</v>
      </c>
      <c r="F393" s="20">
        <v>15.5</v>
      </c>
    </row>
    <row r="394" spans="2:6" x14ac:dyDescent="0.2">
      <c r="B394" s="8">
        <v>73735</v>
      </c>
      <c r="C394" s="6">
        <v>44293</v>
      </c>
      <c r="D394" s="7" t="s">
        <v>36</v>
      </c>
      <c r="E394" s="7" t="s">
        <v>52</v>
      </c>
      <c r="F394" s="20">
        <v>15</v>
      </c>
    </row>
    <row r="395" spans="2:6" x14ac:dyDescent="0.2">
      <c r="B395" s="8">
        <v>73736</v>
      </c>
      <c r="C395" s="6">
        <v>44293</v>
      </c>
      <c r="D395" s="7" t="s">
        <v>36</v>
      </c>
      <c r="E395" s="7" t="s">
        <v>39</v>
      </c>
      <c r="F395" s="20">
        <v>14</v>
      </c>
    </row>
    <row r="396" spans="2:6" x14ac:dyDescent="0.2">
      <c r="B396" s="8">
        <v>73737</v>
      </c>
      <c r="C396" s="6">
        <v>44293</v>
      </c>
      <c r="D396" s="7" t="s">
        <v>36</v>
      </c>
      <c r="E396" s="7" t="s">
        <v>57</v>
      </c>
      <c r="F396" s="20">
        <v>14.5</v>
      </c>
    </row>
    <row r="397" spans="2:6" x14ac:dyDescent="0.2">
      <c r="B397" s="8">
        <v>73738</v>
      </c>
      <c r="C397" s="6">
        <v>44293</v>
      </c>
      <c r="D397" s="7" t="s">
        <v>36</v>
      </c>
      <c r="E397" s="7" t="s">
        <v>62</v>
      </c>
      <c r="F397" s="20">
        <v>16</v>
      </c>
    </row>
    <row r="398" spans="2:6" x14ac:dyDescent="0.2">
      <c r="B398" s="8">
        <v>73739</v>
      </c>
      <c r="C398" s="6">
        <v>44293</v>
      </c>
      <c r="D398" s="7" t="s">
        <v>36</v>
      </c>
      <c r="E398" s="7" t="s">
        <v>144</v>
      </c>
      <c r="F398" s="20">
        <v>14</v>
      </c>
    </row>
    <row r="399" spans="2:6" x14ac:dyDescent="0.2">
      <c r="B399" s="8">
        <v>73740</v>
      </c>
      <c r="C399" s="6">
        <v>44293</v>
      </c>
      <c r="D399" s="7" t="s">
        <v>36</v>
      </c>
      <c r="E399" s="7" t="s">
        <v>38</v>
      </c>
      <c r="F399" s="20">
        <v>13.5</v>
      </c>
    </row>
    <row r="400" spans="2:6" x14ac:dyDescent="0.2">
      <c r="B400" s="8">
        <v>73741</v>
      </c>
      <c r="C400" s="6">
        <v>44293</v>
      </c>
      <c r="D400" s="7" t="s">
        <v>36</v>
      </c>
      <c r="E400" s="7" t="s">
        <v>37</v>
      </c>
      <c r="F400" s="20">
        <v>14</v>
      </c>
    </row>
    <row r="401" spans="2:6" x14ac:dyDescent="0.2">
      <c r="B401" s="8">
        <v>73742</v>
      </c>
      <c r="C401" s="6">
        <v>44293</v>
      </c>
      <c r="D401" s="7" t="s">
        <v>36</v>
      </c>
      <c r="E401" s="7" t="s">
        <v>47</v>
      </c>
      <c r="F401" s="20">
        <v>14</v>
      </c>
    </row>
    <row r="402" spans="2:6" x14ac:dyDescent="0.2">
      <c r="B402" s="8">
        <v>73743</v>
      </c>
      <c r="C402" s="6">
        <v>44293</v>
      </c>
      <c r="D402" s="7" t="s">
        <v>36</v>
      </c>
      <c r="E402" s="7" t="s">
        <v>111</v>
      </c>
      <c r="F402" s="20">
        <v>15.5</v>
      </c>
    </row>
    <row r="403" spans="2:6" x14ac:dyDescent="0.2">
      <c r="B403" s="8">
        <v>73744</v>
      </c>
      <c r="C403" s="6">
        <v>44293</v>
      </c>
      <c r="D403" s="7" t="s">
        <v>36</v>
      </c>
      <c r="E403" s="7" t="s">
        <v>52</v>
      </c>
      <c r="F403" s="20">
        <v>15</v>
      </c>
    </row>
    <row r="404" spans="2:6" x14ac:dyDescent="0.2">
      <c r="B404" s="8">
        <v>73745</v>
      </c>
      <c r="C404" s="6">
        <v>44293</v>
      </c>
      <c r="D404" s="7" t="s">
        <v>36</v>
      </c>
      <c r="E404" s="7" t="s">
        <v>57</v>
      </c>
      <c r="F404" s="20">
        <v>14.5</v>
      </c>
    </row>
    <row r="405" spans="2:6" x14ac:dyDescent="0.2">
      <c r="B405" s="8">
        <v>73746</v>
      </c>
      <c r="C405" s="6">
        <v>44293</v>
      </c>
      <c r="D405" s="7" t="s">
        <v>36</v>
      </c>
      <c r="E405" s="7" t="s">
        <v>39</v>
      </c>
      <c r="F405" s="20">
        <v>14</v>
      </c>
    </row>
    <row r="406" spans="2:6" x14ac:dyDescent="0.2">
      <c r="B406" s="8">
        <v>73747</v>
      </c>
      <c r="C406" s="6">
        <v>44293</v>
      </c>
      <c r="D406" s="7" t="s">
        <v>36</v>
      </c>
      <c r="E406" s="7" t="s">
        <v>62</v>
      </c>
      <c r="F406" s="20">
        <v>16</v>
      </c>
    </row>
    <row r="407" spans="2:6" x14ac:dyDescent="0.2">
      <c r="B407" s="8">
        <v>73748</v>
      </c>
      <c r="C407" s="6">
        <v>44293</v>
      </c>
      <c r="D407" s="7" t="s">
        <v>36</v>
      </c>
      <c r="E407" s="7" t="s">
        <v>37</v>
      </c>
      <c r="F407" s="20">
        <v>14</v>
      </c>
    </row>
    <row r="408" spans="2:6" x14ac:dyDescent="0.2">
      <c r="B408" s="8">
        <v>73749</v>
      </c>
      <c r="C408" s="6">
        <v>44293</v>
      </c>
      <c r="D408" s="7" t="s">
        <v>36</v>
      </c>
      <c r="E408" s="7" t="s">
        <v>144</v>
      </c>
      <c r="F408" s="20">
        <v>14</v>
      </c>
    </row>
    <row r="409" spans="2:6" x14ac:dyDescent="0.2">
      <c r="B409" s="8">
        <v>73750</v>
      </c>
      <c r="C409" s="6">
        <v>44293</v>
      </c>
      <c r="D409" s="7" t="s">
        <v>36</v>
      </c>
      <c r="E409" s="7" t="s">
        <v>38</v>
      </c>
      <c r="F409" s="20">
        <v>13.5</v>
      </c>
    </row>
    <row r="410" spans="2:6" x14ac:dyDescent="0.2">
      <c r="B410" s="8">
        <v>73751</v>
      </c>
      <c r="C410" s="6">
        <v>44293</v>
      </c>
      <c r="D410" s="7" t="s">
        <v>36</v>
      </c>
      <c r="E410" s="7" t="s">
        <v>47</v>
      </c>
      <c r="F410" s="20">
        <v>14</v>
      </c>
    </row>
    <row r="411" spans="2:6" x14ac:dyDescent="0.2">
      <c r="B411" s="8">
        <v>73752</v>
      </c>
      <c r="C411" s="6">
        <v>44293</v>
      </c>
      <c r="D411" s="7" t="s">
        <v>36</v>
      </c>
      <c r="E411" s="7" t="s">
        <v>111</v>
      </c>
      <c r="F411" s="20">
        <v>15.5</v>
      </c>
    </row>
    <row r="412" spans="2:6" x14ac:dyDescent="0.2">
      <c r="B412" s="8">
        <v>73753</v>
      </c>
      <c r="C412" s="6">
        <v>44293</v>
      </c>
      <c r="D412" s="7" t="s">
        <v>36</v>
      </c>
      <c r="E412" s="7" t="s">
        <v>52</v>
      </c>
      <c r="F412" s="20">
        <v>15</v>
      </c>
    </row>
    <row r="413" spans="2:6" x14ac:dyDescent="0.2">
      <c r="B413" s="8">
        <v>73754</v>
      </c>
      <c r="C413" s="6">
        <v>44293</v>
      </c>
      <c r="D413" s="7" t="s">
        <v>36</v>
      </c>
      <c r="E413" s="7" t="s">
        <v>39</v>
      </c>
      <c r="F413" s="20">
        <v>14</v>
      </c>
    </row>
    <row r="414" spans="2:6" x14ac:dyDescent="0.2">
      <c r="B414" s="8">
        <v>73755</v>
      </c>
      <c r="C414" s="6">
        <v>44293</v>
      </c>
      <c r="D414" s="7" t="s">
        <v>36</v>
      </c>
      <c r="E414" s="7" t="s">
        <v>57</v>
      </c>
      <c r="F414" s="20">
        <v>14.5</v>
      </c>
    </row>
    <row r="415" spans="2:6" x14ac:dyDescent="0.2">
      <c r="B415" s="8">
        <v>73756</v>
      </c>
      <c r="C415" s="6">
        <v>44293</v>
      </c>
      <c r="D415" s="7" t="s">
        <v>36</v>
      </c>
      <c r="E415" s="7" t="s">
        <v>62</v>
      </c>
      <c r="F415" s="20">
        <v>16</v>
      </c>
    </row>
    <row r="416" spans="2:6" x14ac:dyDescent="0.2">
      <c r="B416" s="8">
        <v>73757</v>
      </c>
      <c r="C416" s="6">
        <v>44293</v>
      </c>
      <c r="D416" s="7" t="s">
        <v>36</v>
      </c>
      <c r="E416" s="7" t="s">
        <v>37</v>
      </c>
      <c r="F416" s="20">
        <v>14</v>
      </c>
    </row>
    <row r="417" spans="2:6" x14ac:dyDescent="0.2">
      <c r="B417" s="8">
        <v>73758</v>
      </c>
      <c r="C417" s="6">
        <v>44293</v>
      </c>
      <c r="D417" s="7" t="s">
        <v>36</v>
      </c>
      <c r="E417" s="7" t="s">
        <v>47</v>
      </c>
      <c r="F417" s="20">
        <v>14</v>
      </c>
    </row>
    <row r="418" spans="2:6" x14ac:dyDescent="0.2">
      <c r="B418" s="8">
        <v>73759</v>
      </c>
      <c r="C418" s="6">
        <v>44293</v>
      </c>
      <c r="D418" s="7" t="s">
        <v>36</v>
      </c>
      <c r="E418" s="7" t="s">
        <v>144</v>
      </c>
      <c r="F418" s="20">
        <v>14</v>
      </c>
    </row>
    <row r="419" spans="2:6" x14ac:dyDescent="0.2">
      <c r="B419" s="8">
        <v>73760</v>
      </c>
      <c r="C419" s="6">
        <v>44293</v>
      </c>
      <c r="D419" s="7" t="s">
        <v>36</v>
      </c>
      <c r="E419" s="7" t="s">
        <v>52</v>
      </c>
      <c r="F419" s="20">
        <v>15</v>
      </c>
    </row>
    <row r="420" spans="2:6" x14ac:dyDescent="0.2">
      <c r="B420" s="8">
        <v>73761</v>
      </c>
      <c r="C420" s="6">
        <v>44293</v>
      </c>
      <c r="D420" s="7" t="s">
        <v>36</v>
      </c>
      <c r="E420" s="7" t="s">
        <v>38</v>
      </c>
      <c r="F420" s="20">
        <v>13.5</v>
      </c>
    </row>
    <row r="421" spans="2:6" x14ac:dyDescent="0.2">
      <c r="B421" s="8">
        <v>73762</v>
      </c>
      <c r="C421" s="6">
        <v>44293</v>
      </c>
      <c r="D421" s="7" t="s">
        <v>36</v>
      </c>
      <c r="E421" s="7" t="s">
        <v>111</v>
      </c>
      <c r="F421" s="20">
        <v>15.5</v>
      </c>
    </row>
    <row r="422" spans="2:6" x14ac:dyDescent="0.2">
      <c r="B422" s="8">
        <v>73763</v>
      </c>
      <c r="C422" s="6">
        <v>44293</v>
      </c>
      <c r="D422" s="7" t="s">
        <v>36</v>
      </c>
      <c r="E422" s="7" t="s">
        <v>39</v>
      </c>
      <c r="F422" s="20">
        <v>14</v>
      </c>
    </row>
    <row r="423" spans="2:6" x14ac:dyDescent="0.2">
      <c r="B423" s="8">
        <v>73764</v>
      </c>
      <c r="C423" s="6">
        <v>44293</v>
      </c>
      <c r="D423" s="7" t="s">
        <v>36</v>
      </c>
      <c r="E423" s="7" t="s">
        <v>57</v>
      </c>
      <c r="F423" s="20">
        <v>14.5</v>
      </c>
    </row>
    <row r="424" spans="2:6" x14ac:dyDescent="0.2">
      <c r="B424" s="8">
        <v>73765</v>
      </c>
      <c r="C424" s="6">
        <v>44293</v>
      </c>
      <c r="D424" s="7" t="s">
        <v>36</v>
      </c>
      <c r="E424" s="7" t="s">
        <v>62</v>
      </c>
      <c r="F424" s="20">
        <v>14</v>
      </c>
    </row>
    <row r="425" spans="2:6" x14ac:dyDescent="0.2">
      <c r="B425" s="8">
        <v>73766</v>
      </c>
      <c r="C425" s="6">
        <v>44293</v>
      </c>
      <c r="D425" s="7" t="s">
        <v>36</v>
      </c>
      <c r="E425" s="7" t="s">
        <v>37</v>
      </c>
      <c r="F425" s="20">
        <v>14</v>
      </c>
    </row>
    <row r="426" spans="2:6" x14ac:dyDescent="0.2">
      <c r="B426" s="8">
        <v>73767</v>
      </c>
      <c r="C426" s="6">
        <v>44293</v>
      </c>
      <c r="D426" s="7" t="s">
        <v>36</v>
      </c>
      <c r="E426" s="7" t="s">
        <v>144</v>
      </c>
      <c r="F426" s="20">
        <v>14</v>
      </c>
    </row>
    <row r="427" spans="2:6" x14ac:dyDescent="0.2">
      <c r="B427" s="8">
        <v>73768</v>
      </c>
      <c r="C427" s="6">
        <v>44293</v>
      </c>
      <c r="D427" s="7" t="s">
        <v>36</v>
      </c>
      <c r="E427" s="7" t="s">
        <v>38</v>
      </c>
      <c r="F427" s="20">
        <v>13.5</v>
      </c>
    </row>
    <row r="428" spans="2:6" x14ac:dyDescent="0.2">
      <c r="B428" s="8">
        <v>73769</v>
      </c>
      <c r="C428" s="6">
        <v>44293</v>
      </c>
      <c r="D428" s="7" t="s">
        <v>36</v>
      </c>
      <c r="E428" s="7" t="s">
        <v>47</v>
      </c>
      <c r="F428" s="20">
        <v>14</v>
      </c>
    </row>
    <row r="429" spans="2:6" x14ac:dyDescent="0.2">
      <c r="B429" s="8">
        <v>73770</v>
      </c>
      <c r="C429" s="6">
        <v>44293</v>
      </c>
      <c r="D429" s="7" t="s">
        <v>36</v>
      </c>
      <c r="E429" s="7" t="s">
        <v>111</v>
      </c>
      <c r="F429" s="20">
        <v>15.5</v>
      </c>
    </row>
    <row r="430" spans="2:6" x14ac:dyDescent="0.2">
      <c r="B430" s="8">
        <v>73771</v>
      </c>
      <c r="C430" s="6">
        <v>44293</v>
      </c>
      <c r="D430" s="7" t="s">
        <v>36</v>
      </c>
      <c r="E430" s="7" t="s">
        <v>52</v>
      </c>
      <c r="F430" s="20">
        <v>15</v>
      </c>
    </row>
    <row r="431" spans="2:6" x14ac:dyDescent="0.2">
      <c r="B431" s="8">
        <v>73772</v>
      </c>
      <c r="C431" s="6">
        <v>44293</v>
      </c>
      <c r="D431" s="7" t="s">
        <v>36</v>
      </c>
      <c r="E431" s="7" t="s">
        <v>39</v>
      </c>
      <c r="F431" s="20">
        <v>14</v>
      </c>
    </row>
    <row r="432" spans="2:6" x14ac:dyDescent="0.2">
      <c r="B432" s="8">
        <v>73773</v>
      </c>
      <c r="C432" s="6">
        <v>44293</v>
      </c>
      <c r="D432" s="7" t="s">
        <v>36</v>
      </c>
      <c r="E432" s="7" t="s">
        <v>57</v>
      </c>
      <c r="F432" s="20">
        <v>14.5</v>
      </c>
    </row>
    <row r="433" spans="2:6" x14ac:dyDescent="0.2">
      <c r="B433" s="8">
        <v>73774</v>
      </c>
      <c r="C433" s="6">
        <v>44293</v>
      </c>
      <c r="D433" s="7" t="s">
        <v>36</v>
      </c>
      <c r="E433" s="7" t="s">
        <v>62</v>
      </c>
      <c r="F433" s="20">
        <v>16</v>
      </c>
    </row>
    <row r="434" spans="2:6" x14ac:dyDescent="0.2">
      <c r="B434" s="8">
        <v>73775</v>
      </c>
      <c r="C434" s="6">
        <v>44293</v>
      </c>
      <c r="D434" s="7" t="s">
        <v>36</v>
      </c>
      <c r="E434" s="7" t="s">
        <v>37</v>
      </c>
      <c r="F434" s="20">
        <v>14</v>
      </c>
    </row>
    <row r="435" spans="2:6" x14ac:dyDescent="0.2">
      <c r="B435" s="8">
        <v>73776</v>
      </c>
      <c r="C435" s="6">
        <v>44293</v>
      </c>
      <c r="D435" s="7" t="s">
        <v>36</v>
      </c>
      <c r="E435" s="7" t="s">
        <v>144</v>
      </c>
      <c r="F435" s="20">
        <v>14</v>
      </c>
    </row>
    <row r="436" spans="2:6" x14ac:dyDescent="0.2">
      <c r="B436" s="8">
        <v>73777</v>
      </c>
      <c r="C436" s="6">
        <v>44293</v>
      </c>
      <c r="D436" s="7" t="s">
        <v>36</v>
      </c>
      <c r="E436" s="7" t="s">
        <v>38</v>
      </c>
      <c r="F436" s="20">
        <v>13.5</v>
      </c>
    </row>
    <row r="437" spans="2:6" x14ac:dyDescent="0.2">
      <c r="B437" s="8">
        <v>73778</v>
      </c>
      <c r="C437" s="6">
        <v>44293</v>
      </c>
      <c r="D437" s="7" t="s">
        <v>36</v>
      </c>
      <c r="E437" s="7" t="s">
        <v>111</v>
      </c>
      <c r="F437" s="20">
        <v>15.5</v>
      </c>
    </row>
    <row r="438" spans="2:6" x14ac:dyDescent="0.2">
      <c r="B438" s="8">
        <v>73779</v>
      </c>
      <c r="C438" s="6">
        <v>44293</v>
      </c>
      <c r="D438" s="7" t="s">
        <v>36</v>
      </c>
      <c r="E438" s="7" t="s">
        <v>52</v>
      </c>
      <c r="F438" s="20">
        <v>15</v>
      </c>
    </row>
    <row r="439" spans="2:6" x14ac:dyDescent="0.2">
      <c r="B439" s="8">
        <v>73780</v>
      </c>
      <c r="C439" s="6">
        <v>44293</v>
      </c>
      <c r="D439" s="7" t="s">
        <v>36</v>
      </c>
      <c r="E439" s="7" t="s">
        <v>39</v>
      </c>
      <c r="F439" s="20">
        <v>14</v>
      </c>
    </row>
    <row r="440" spans="2:6" x14ac:dyDescent="0.2">
      <c r="B440" s="8">
        <v>73781</v>
      </c>
      <c r="C440" s="6">
        <v>44293</v>
      </c>
      <c r="D440" s="7" t="s">
        <v>36</v>
      </c>
      <c r="E440" s="7" t="s">
        <v>52</v>
      </c>
      <c r="F440" s="20">
        <v>15</v>
      </c>
    </row>
    <row r="441" spans="2:6" x14ac:dyDescent="0.2">
      <c r="B441" s="8">
        <v>73782</v>
      </c>
      <c r="C441" s="6">
        <v>44293</v>
      </c>
      <c r="D441" s="7" t="s">
        <v>36</v>
      </c>
      <c r="E441" s="7" t="s">
        <v>111</v>
      </c>
      <c r="F441" s="20">
        <v>15.5</v>
      </c>
    </row>
    <row r="442" spans="2:6" x14ac:dyDescent="0.2">
      <c r="B442" s="8">
        <v>73783</v>
      </c>
      <c r="C442" s="6">
        <v>44293</v>
      </c>
      <c r="D442" s="7" t="s">
        <v>36</v>
      </c>
      <c r="E442" s="7" t="s">
        <v>42</v>
      </c>
      <c r="F442" s="20">
        <v>13.5</v>
      </c>
    </row>
    <row r="443" spans="2:6" x14ac:dyDescent="0.2">
      <c r="B443" s="8">
        <v>73784</v>
      </c>
      <c r="C443" s="6">
        <v>44293</v>
      </c>
      <c r="D443" s="7" t="s">
        <v>36</v>
      </c>
      <c r="E443" s="7" t="s">
        <v>47</v>
      </c>
      <c r="F443" s="20">
        <v>14</v>
      </c>
    </row>
    <row r="444" spans="2:6" x14ac:dyDescent="0.2">
      <c r="B444" s="8">
        <v>73785</v>
      </c>
      <c r="C444" s="6">
        <v>44293</v>
      </c>
      <c r="D444" s="7" t="s">
        <v>36</v>
      </c>
      <c r="E444" s="7" t="s">
        <v>62</v>
      </c>
      <c r="F444" s="20">
        <v>16</v>
      </c>
    </row>
    <row r="445" spans="2:6" x14ac:dyDescent="0.2">
      <c r="B445" s="8">
        <v>73786</v>
      </c>
      <c r="C445" s="6">
        <v>44293</v>
      </c>
      <c r="D445" s="7" t="s">
        <v>36</v>
      </c>
      <c r="E445" s="7" t="s">
        <v>42</v>
      </c>
      <c r="F445" s="20">
        <v>13.5</v>
      </c>
    </row>
    <row r="446" spans="2:6" x14ac:dyDescent="0.2">
      <c r="B446" s="8">
        <v>73787</v>
      </c>
      <c r="C446" s="6">
        <v>44293</v>
      </c>
      <c r="D446" s="7" t="s">
        <v>36</v>
      </c>
      <c r="E446" s="7" t="s">
        <v>47</v>
      </c>
      <c r="F446" s="20">
        <v>14</v>
      </c>
    </row>
    <row r="447" spans="2:6" x14ac:dyDescent="0.2">
      <c r="B447" s="8">
        <v>73788</v>
      </c>
      <c r="C447" s="6">
        <v>44293</v>
      </c>
      <c r="D447" s="7" t="s">
        <v>36</v>
      </c>
      <c r="E447" s="7" t="s">
        <v>52</v>
      </c>
      <c r="F447" s="20">
        <v>15</v>
      </c>
    </row>
    <row r="448" spans="2:6" x14ac:dyDescent="0.2">
      <c r="B448" s="8">
        <v>73789</v>
      </c>
      <c r="C448" s="6">
        <v>44293</v>
      </c>
      <c r="D448" s="7" t="s">
        <v>36</v>
      </c>
      <c r="E448" s="7" t="s">
        <v>111</v>
      </c>
      <c r="F448" s="20">
        <v>15.5</v>
      </c>
    </row>
    <row r="449" spans="2:6" x14ac:dyDescent="0.2">
      <c r="B449" s="8">
        <v>73790</v>
      </c>
      <c r="C449" s="6">
        <v>44293</v>
      </c>
      <c r="D449" s="7" t="s">
        <v>36</v>
      </c>
      <c r="E449" s="7" t="s">
        <v>62</v>
      </c>
      <c r="F449" s="20">
        <v>15</v>
      </c>
    </row>
    <row r="450" spans="2:6" x14ac:dyDescent="0.2">
      <c r="B450" s="8">
        <v>73791</v>
      </c>
      <c r="C450" s="6">
        <v>44293</v>
      </c>
      <c r="D450" s="7" t="s">
        <v>36</v>
      </c>
      <c r="E450" s="7" t="s">
        <v>42</v>
      </c>
      <c r="F450" s="20">
        <v>13.5</v>
      </c>
    </row>
    <row r="451" spans="2:6" x14ac:dyDescent="0.2">
      <c r="B451" s="8">
        <v>73792</v>
      </c>
      <c r="C451" s="6">
        <v>44293</v>
      </c>
      <c r="D451" s="7" t="s">
        <v>36</v>
      </c>
      <c r="E451" s="7" t="s">
        <v>47</v>
      </c>
      <c r="F451" s="20">
        <v>14</v>
      </c>
    </row>
    <row r="452" spans="2:6" x14ac:dyDescent="0.2">
      <c r="B452" s="8">
        <v>73793</v>
      </c>
      <c r="C452" s="6">
        <v>44293</v>
      </c>
      <c r="D452" s="7" t="s">
        <v>36</v>
      </c>
      <c r="E452" s="7" t="s">
        <v>52</v>
      </c>
      <c r="F452" s="20">
        <v>15</v>
      </c>
    </row>
    <row r="453" spans="2:6" x14ac:dyDescent="0.2">
      <c r="B453" s="8">
        <v>73794</v>
      </c>
      <c r="C453" s="6">
        <v>44301</v>
      </c>
      <c r="D453" s="7" t="s">
        <v>36</v>
      </c>
      <c r="E453" s="7" t="s">
        <v>111</v>
      </c>
      <c r="F453" s="20">
        <v>15.5</v>
      </c>
    </row>
    <row r="454" spans="2:6" x14ac:dyDescent="0.2">
      <c r="B454" s="8">
        <v>73795</v>
      </c>
      <c r="C454" s="6">
        <v>44301</v>
      </c>
      <c r="D454" s="7" t="s">
        <v>36</v>
      </c>
      <c r="E454" s="7" t="s">
        <v>62</v>
      </c>
      <c r="F454" s="20">
        <v>16</v>
      </c>
    </row>
    <row r="455" spans="2:6" x14ac:dyDescent="0.2">
      <c r="B455" s="8">
        <v>73796</v>
      </c>
      <c r="C455" s="6">
        <v>44301</v>
      </c>
      <c r="D455" s="7" t="s">
        <v>36</v>
      </c>
      <c r="E455" s="7" t="s">
        <v>42</v>
      </c>
      <c r="F455" s="20">
        <v>13.5</v>
      </c>
    </row>
    <row r="456" spans="2:6" x14ac:dyDescent="0.2">
      <c r="B456" s="8">
        <v>73797</v>
      </c>
      <c r="C456" s="6">
        <v>44301</v>
      </c>
      <c r="D456" s="7" t="s">
        <v>36</v>
      </c>
      <c r="E456" s="7" t="s">
        <v>47</v>
      </c>
      <c r="F456" s="20">
        <v>14</v>
      </c>
    </row>
    <row r="457" spans="2:6" x14ac:dyDescent="0.2">
      <c r="B457" s="8">
        <v>73798</v>
      </c>
      <c r="C457" s="6">
        <v>44301</v>
      </c>
      <c r="D457" s="7" t="s">
        <v>36</v>
      </c>
      <c r="E457" s="7" t="s">
        <v>52</v>
      </c>
      <c r="F457" s="20">
        <v>15</v>
      </c>
    </row>
    <row r="458" spans="2:6" x14ac:dyDescent="0.2">
      <c r="B458" s="8">
        <v>73799</v>
      </c>
      <c r="C458" s="6">
        <v>44301</v>
      </c>
      <c r="D458" s="7" t="s">
        <v>36</v>
      </c>
      <c r="E458" s="7" t="s">
        <v>111</v>
      </c>
      <c r="F458" s="20">
        <v>15.5</v>
      </c>
    </row>
    <row r="459" spans="2:6" x14ac:dyDescent="0.2">
      <c r="B459" s="8">
        <v>73800</v>
      </c>
      <c r="C459" s="6">
        <v>44301</v>
      </c>
      <c r="D459" s="7" t="s">
        <v>36</v>
      </c>
      <c r="E459" s="7" t="s">
        <v>62</v>
      </c>
      <c r="F459" s="20">
        <v>16</v>
      </c>
    </row>
    <row r="460" spans="2:6" x14ac:dyDescent="0.2">
      <c r="B460" s="8">
        <v>73801</v>
      </c>
      <c r="C460" s="6">
        <v>44293</v>
      </c>
      <c r="D460" s="7" t="s">
        <v>146</v>
      </c>
      <c r="E460" s="7" t="s">
        <v>147</v>
      </c>
      <c r="F460" s="20">
        <v>14</v>
      </c>
    </row>
    <row r="461" spans="2:6" x14ac:dyDescent="0.2">
      <c r="B461" s="8">
        <v>73802</v>
      </c>
      <c r="C461" s="6">
        <v>44293</v>
      </c>
      <c r="D461" s="7" t="s">
        <v>142</v>
      </c>
      <c r="E461" s="7" t="s">
        <v>26</v>
      </c>
      <c r="F461" s="20">
        <v>16</v>
      </c>
    </row>
    <row r="462" spans="2:6" x14ac:dyDescent="0.2">
      <c r="B462" s="8">
        <v>73803</v>
      </c>
      <c r="C462" s="6">
        <v>44293</v>
      </c>
      <c r="D462" s="7" t="s">
        <v>68</v>
      </c>
      <c r="E462" s="7" t="s">
        <v>67</v>
      </c>
      <c r="F462" s="20">
        <v>20</v>
      </c>
    </row>
    <row r="463" spans="2:6" x14ac:dyDescent="0.2">
      <c r="B463" s="8">
        <v>73804</v>
      </c>
      <c r="C463" s="6">
        <v>44293</v>
      </c>
      <c r="D463" s="7" t="s">
        <v>68</v>
      </c>
      <c r="E463" s="7" t="s">
        <v>69</v>
      </c>
      <c r="F463" s="20">
        <v>20</v>
      </c>
    </row>
    <row r="464" spans="2:6" x14ac:dyDescent="0.2">
      <c r="B464" s="8">
        <v>73805</v>
      </c>
      <c r="C464" s="6">
        <v>44293</v>
      </c>
      <c r="D464" s="7" t="s">
        <v>68</v>
      </c>
      <c r="E464" s="7" t="s">
        <v>67</v>
      </c>
      <c r="F464" s="20">
        <v>20</v>
      </c>
    </row>
    <row r="465" spans="2:6" x14ac:dyDescent="0.2">
      <c r="B465" s="8">
        <v>73806</v>
      </c>
      <c r="C465" s="6">
        <v>44293</v>
      </c>
      <c r="D465" s="7" t="s">
        <v>68</v>
      </c>
      <c r="E465" s="7" t="s">
        <v>69</v>
      </c>
      <c r="F465" s="20">
        <v>20</v>
      </c>
    </row>
    <row r="466" spans="2:6" x14ac:dyDescent="0.2">
      <c r="B466" s="8">
        <v>73807</v>
      </c>
      <c r="C466" s="6">
        <v>44293</v>
      </c>
      <c r="D466" s="7" t="s">
        <v>68</v>
      </c>
      <c r="E466" s="7" t="s">
        <v>100</v>
      </c>
      <c r="F466" s="20">
        <v>20</v>
      </c>
    </row>
    <row r="467" spans="2:6" x14ac:dyDescent="0.2">
      <c r="B467" s="8">
        <v>73808</v>
      </c>
      <c r="C467" s="6">
        <v>44293</v>
      </c>
      <c r="D467" s="7" t="s">
        <v>68</v>
      </c>
      <c r="E467" s="7" t="s">
        <v>124</v>
      </c>
      <c r="F467" s="20">
        <v>20</v>
      </c>
    </row>
    <row r="468" spans="2:6" x14ac:dyDescent="0.2">
      <c r="B468" s="8">
        <v>73809</v>
      </c>
      <c r="C468" s="6">
        <v>44293</v>
      </c>
      <c r="D468" s="7" t="s">
        <v>135</v>
      </c>
      <c r="E468" s="7" t="s">
        <v>125</v>
      </c>
      <c r="F468" s="20">
        <v>18</v>
      </c>
    </row>
    <row r="469" spans="2:6" x14ac:dyDescent="0.2">
      <c r="B469" s="8">
        <v>73810</v>
      </c>
      <c r="C469" s="6">
        <v>44293</v>
      </c>
      <c r="D469" s="7" t="s">
        <v>135</v>
      </c>
      <c r="E469" s="7" t="s">
        <v>126</v>
      </c>
      <c r="F469" s="20">
        <v>18</v>
      </c>
    </row>
    <row r="470" spans="2:6" x14ac:dyDescent="0.2">
      <c r="B470" s="8">
        <v>73811</v>
      </c>
      <c r="C470" s="6">
        <v>44293</v>
      </c>
      <c r="D470" s="7" t="s">
        <v>146</v>
      </c>
      <c r="E470" s="7" t="s">
        <v>147</v>
      </c>
      <c r="F470" s="20">
        <v>14</v>
      </c>
    </row>
    <row r="471" spans="2:6" x14ac:dyDescent="0.2">
      <c r="B471" s="8">
        <v>73812</v>
      </c>
      <c r="C471" s="6">
        <v>44293</v>
      </c>
      <c r="D471" s="7" t="s">
        <v>68</v>
      </c>
      <c r="E471" s="7" t="s">
        <v>69</v>
      </c>
      <c r="F471" s="20">
        <v>20</v>
      </c>
    </row>
    <row r="472" spans="2:6" x14ac:dyDescent="0.2">
      <c r="B472" s="8">
        <v>73813</v>
      </c>
      <c r="C472" s="6">
        <v>44293</v>
      </c>
      <c r="D472" s="7" t="s">
        <v>68</v>
      </c>
      <c r="E472" s="7" t="s">
        <v>70</v>
      </c>
      <c r="F472" s="20">
        <v>20</v>
      </c>
    </row>
    <row r="473" spans="2:6" x14ac:dyDescent="0.2">
      <c r="B473" s="8">
        <v>73814</v>
      </c>
      <c r="C473" s="6">
        <v>44293</v>
      </c>
      <c r="D473" s="7" t="s">
        <v>68</v>
      </c>
      <c r="E473" s="7" t="s">
        <v>100</v>
      </c>
      <c r="F473" s="20">
        <v>20</v>
      </c>
    </row>
    <row r="474" spans="2:6" x14ac:dyDescent="0.2">
      <c r="B474" s="8">
        <v>73815</v>
      </c>
      <c r="C474" s="6">
        <v>44293</v>
      </c>
      <c r="D474" s="7" t="s">
        <v>68</v>
      </c>
      <c r="E474" s="7" t="s">
        <v>124</v>
      </c>
      <c r="F474" s="20">
        <v>20</v>
      </c>
    </row>
    <row r="475" spans="2:6" x14ac:dyDescent="0.2">
      <c r="B475" s="8">
        <v>73816</v>
      </c>
      <c r="C475" s="6">
        <v>44293</v>
      </c>
      <c r="D475" s="7" t="s">
        <v>68</v>
      </c>
      <c r="E475" s="7" t="s">
        <v>69</v>
      </c>
      <c r="F475" s="20">
        <v>20</v>
      </c>
    </row>
    <row r="476" spans="2:6" x14ac:dyDescent="0.2">
      <c r="B476" s="8">
        <v>73817</v>
      </c>
      <c r="C476" s="6">
        <v>44293</v>
      </c>
      <c r="D476" s="7" t="s">
        <v>135</v>
      </c>
      <c r="E476" s="7" t="s">
        <v>27</v>
      </c>
      <c r="F476" s="20">
        <v>16</v>
      </c>
    </row>
    <row r="477" spans="2:6" x14ac:dyDescent="0.2">
      <c r="B477" s="8">
        <v>73818</v>
      </c>
      <c r="C477" s="6">
        <v>44293</v>
      </c>
      <c r="D477" s="7" t="s">
        <v>148</v>
      </c>
      <c r="E477" s="7" t="s">
        <v>6</v>
      </c>
      <c r="F477" s="20">
        <v>20</v>
      </c>
    </row>
    <row r="478" spans="2:6" x14ac:dyDescent="0.2">
      <c r="B478" s="8">
        <v>73819</v>
      </c>
      <c r="C478" s="6">
        <v>44293</v>
      </c>
      <c r="D478" s="7" t="s">
        <v>145</v>
      </c>
      <c r="E478" s="7" t="s">
        <v>55</v>
      </c>
      <c r="F478" s="20">
        <v>20</v>
      </c>
    </row>
    <row r="479" spans="2:6" x14ac:dyDescent="0.2">
      <c r="B479" s="8">
        <v>73820</v>
      </c>
      <c r="C479" s="6">
        <v>44293</v>
      </c>
      <c r="D479" s="7" t="s">
        <v>146</v>
      </c>
      <c r="E479" s="7" t="s">
        <v>147</v>
      </c>
      <c r="F479" s="20">
        <v>14</v>
      </c>
    </row>
    <row r="480" spans="2:6" x14ac:dyDescent="0.2">
      <c r="B480" s="8">
        <v>73821</v>
      </c>
      <c r="C480" s="6">
        <v>44293</v>
      </c>
      <c r="D480" s="7" t="s">
        <v>68</v>
      </c>
      <c r="E480" s="7" t="s">
        <v>100</v>
      </c>
      <c r="F480" s="20">
        <v>20</v>
      </c>
    </row>
    <row r="481" spans="2:6" x14ac:dyDescent="0.2">
      <c r="B481" s="8">
        <v>73822</v>
      </c>
      <c r="C481" s="6">
        <v>44293</v>
      </c>
      <c r="D481" s="7" t="s">
        <v>135</v>
      </c>
      <c r="E481" s="7" t="s">
        <v>126</v>
      </c>
      <c r="F481" s="20">
        <v>18</v>
      </c>
    </row>
    <row r="482" spans="2:6" x14ac:dyDescent="0.2">
      <c r="B482" s="8">
        <v>73823</v>
      </c>
      <c r="C482" s="6">
        <v>44293</v>
      </c>
      <c r="D482" s="7" t="s">
        <v>135</v>
      </c>
      <c r="E482" s="7" t="s">
        <v>125</v>
      </c>
      <c r="F482" s="20">
        <v>18</v>
      </c>
    </row>
    <row r="483" spans="2:6" x14ac:dyDescent="0.2">
      <c r="B483" s="8">
        <v>73824</v>
      </c>
      <c r="C483" s="6">
        <v>44293</v>
      </c>
      <c r="D483" s="7" t="s">
        <v>142</v>
      </c>
      <c r="E483" s="7" t="s">
        <v>6</v>
      </c>
      <c r="F483" s="20">
        <v>20</v>
      </c>
    </row>
    <row r="484" spans="2:6" x14ac:dyDescent="0.2">
      <c r="B484" s="8">
        <v>73825</v>
      </c>
      <c r="C484" s="6">
        <v>44293</v>
      </c>
      <c r="D484" s="7" t="s">
        <v>68</v>
      </c>
      <c r="E484" s="7" t="s">
        <v>70</v>
      </c>
      <c r="F484" s="20">
        <v>20</v>
      </c>
    </row>
    <row r="485" spans="2:6" x14ac:dyDescent="0.2">
      <c r="B485" s="8">
        <v>73826</v>
      </c>
      <c r="C485" s="6">
        <v>44293</v>
      </c>
      <c r="D485" s="7" t="s">
        <v>68</v>
      </c>
      <c r="E485" s="7" t="s">
        <v>124</v>
      </c>
      <c r="F485" s="20">
        <v>20</v>
      </c>
    </row>
    <row r="486" spans="2:6" x14ac:dyDescent="0.2">
      <c r="B486" s="8">
        <v>73827</v>
      </c>
      <c r="C486" s="6">
        <v>44293</v>
      </c>
      <c r="D486" s="7" t="s">
        <v>142</v>
      </c>
      <c r="E486" s="7" t="s">
        <v>9</v>
      </c>
      <c r="F486" s="20">
        <v>17</v>
      </c>
    </row>
    <row r="487" spans="2:6" x14ac:dyDescent="0.2">
      <c r="B487" s="8">
        <v>73828</v>
      </c>
      <c r="C487" s="6">
        <v>44293</v>
      </c>
      <c r="D487" s="7" t="s">
        <v>68</v>
      </c>
      <c r="E487" s="7" t="s">
        <v>69</v>
      </c>
      <c r="F487" s="20">
        <v>20</v>
      </c>
    </row>
    <row r="488" spans="2:6" x14ac:dyDescent="0.2">
      <c r="B488" s="8">
        <v>73829</v>
      </c>
      <c r="C488" s="6">
        <v>44293</v>
      </c>
      <c r="D488" s="7" t="s">
        <v>68</v>
      </c>
      <c r="E488" s="7" t="s">
        <v>67</v>
      </c>
      <c r="F488" s="20">
        <v>20</v>
      </c>
    </row>
    <row r="489" spans="2:6" x14ac:dyDescent="0.2">
      <c r="B489" s="8">
        <v>73830</v>
      </c>
      <c r="C489" s="6">
        <v>44293</v>
      </c>
      <c r="D489" s="7" t="s">
        <v>68</v>
      </c>
      <c r="E489" s="7" t="s">
        <v>70</v>
      </c>
      <c r="F489" s="20">
        <v>20</v>
      </c>
    </row>
    <row r="490" spans="2:6" x14ac:dyDescent="0.2">
      <c r="B490" s="8">
        <v>73831</v>
      </c>
      <c r="C490" s="6">
        <v>44293</v>
      </c>
      <c r="D490" s="7" t="s">
        <v>68</v>
      </c>
      <c r="E490" s="7" t="s">
        <v>100</v>
      </c>
      <c r="F490" s="20">
        <v>20</v>
      </c>
    </row>
    <row r="491" spans="2:6" x14ac:dyDescent="0.2">
      <c r="B491" s="8">
        <v>73832</v>
      </c>
      <c r="C491" s="6">
        <v>44293</v>
      </c>
      <c r="D491" s="7" t="s">
        <v>68</v>
      </c>
      <c r="E491" s="7" t="s">
        <v>124</v>
      </c>
      <c r="F491" s="20">
        <v>20</v>
      </c>
    </row>
    <row r="492" spans="2:6" x14ac:dyDescent="0.2">
      <c r="B492" s="8">
        <v>73833</v>
      </c>
      <c r="C492" s="6">
        <v>44293</v>
      </c>
      <c r="D492" s="7" t="s">
        <v>146</v>
      </c>
      <c r="E492" s="7" t="s">
        <v>147</v>
      </c>
      <c r="F492" s="20">
        <v>14</v>
      </c>
    </row>
    <row r="493" spans="2:6" x14ac:dyDescent="0.2">
      <c r="B493" s="8">
        <v>73834</v>
      </c>
      <c r="C493" s="6">
        <v>44293</v>
      </c>
      <c r="D493" s="7" t="s">
        <v>142</v>
      </c>
      <c r="E493" s="7" t="s">
        <v>26</v>
      </c>
      <c r="F493" s="20">
        <v>16</v>
      </c>
    </row>
    <row r="494" spans="2:6" x14ac:dyDescent="0.2">
      <c r="B494" s="8">
        <v>73835</v>
      </c>
      <c r="C494" s="6">
        <v>44293</v>
      </c>
      <c r="D494" s="7" t="s">
        <v>135</v>
      </c>
      <c r="E494" s="7" t="s">
        <v>126</v>
      </c>
      <c r="F494" s="20">
        <v>18</v>
      </c>
    </row>
    <row r="495" spans="2:6" x14ac:dyDescent="0.2">
      <c r="B495" s="8">
        <v>73836</v>
      </c>
      <c r="C495" s="6">
        <v>44293</v>
      </c>
      <c r="D495" s="7" t="s">
        <v>142</v>
      </c>
      <c r="E495" s="7" t="s">
        <v>9</v>
      </c>
      <c r="F495" s="20">
        <v>17</v>
      </c>
    </row>
    <row r="496" spans="2:6" x14ac:dyDescent="0.2">
      <c r="B496" s="8">
        <v>73837</v>
      </c>
      <c r="C496" s="6">
        <v>44293</v>
      </c>
      <c r="D496" s="7" t="s">
        <v>142</v>
      </c>
      <c r="E496" s="7" t="s">
        <v>6</v>
      </c>
      <c r="F496" s="20">
        <v>20</v>
      </c>
    </row>
    <row r="497" spans="2:6" x14ac:dyDescent="0.2">
      <c r="B497" s="8">
        <v>73838</v>
      </c>
      <c r="C497" s="6">
        <v>44293</v>
      </c>
      <c r="D497" s="7" t="s">
        <v>135</v>
      </c>
      <c r="E497" s="7" t="s">
        <v>27</v>
      </c>
      <c r="F497" s="20">
        <v>16</v>
      </c>
    </row>
    <row r="498" spans="2:6" x14ac:dyDescent="0.2">
      <c r="B498" s="8">
        <v>73839</v>
      </c>
      <c r="C498" s="6">
        <v>44293</v>
      </c>
      <c r="D498" s="7" t="s">
        <v>135</v>
      </c>
      <c r="E498" s="7" t="s">
        <v>125</v>
      </c>
      <c r="F498" s="20">
        <v>18</v>
      </c>
    </row>
    <row r="499" spans="2:6" x14ac:dyDescent="0.2">
      <c r="B499" s="8">
        <v>73840</v>
      </c>
      <c r="C499" s="6">
        <v>44293</v>
      </c>
      <c r="D499" s="7" t="s">
        <v>68</v>
      </c>
      <c r="E499" s="7" t="s">
        <v>69</v>
      </c>
      <c r="F499" s="20">
        <v>20</v>
      </c>
    </row>
    <row r="500" spans="2:6" x14ac:dyDescent="0.2">
      <c r="B500" s="8">
        <v>73841</v>
      </c>
      <c r="C500" s="6">
        <v>44293</v>
      </c>
      <c r="D500" s="7" t="s">
        <v>68</v>
      </c>
      <c r="E500" s="7" t="s">
        <v>67</v>
      </c>
      <c r="F500" s="20">
        <v>20</v>
      </c>
    </row>
    <row r="501" spans="2:6" x14ac:dyDescent="0.2">
      <c r="B501" s="8">
        <v>73842</v>
      </c>
      <c r="C501" s="6">
        <v>44293</v>
      </c>
      <c r="D501" s="7" t="s">
        <v>68</v>
      </c>
      <c r="E501" s="7" t="s">
        <v>70</v>
      </c>
      <c r="F501" s="20">
        <v>20</v>
      </c>
    </row>
    <row r="502" spans="2:6" x14ac:dyDescent="0.2">
      <c r="B502" s="8">
        <v>73843</v>
      </c>
      <c r="C502" s="6">
        <v>44294</v>
      </c>
      <c r="D502" s="7" t="s">
        <v>68</v>
      </c>
      <c r="E502" s="7" t="s">
        <v>67</v>
      </c>
      <c r="F502" s="20">
        <v>20</v>
      </c>
    </row>
    <row r="503" spans="2:6" x14ac:dyDescent="0.2">
      <c r="B503" s="8">
        <v>73844</v>
      </c>
      <c r="C503" s="6">
        <v>44294</v>
      </c>
      <c r="D503" s="7" t="s">
        <v>68</v>
      </c>
      <c r="E503" s="7" t="s">
        <v>67</v>
      </c>
      <c r="F503" s="20">
        <v>20</v>
      </c>
    </row>
    <row r="504" spans="2:6" x14ac:dyDescent="0.2">
      <c r="B504" s="8">
        <v>73845</v>
      </c>
      <c r="C504" s="6">
        <v>44294</v>
      </c>
      <c r="D504" s="7" t="s">
        <v>142</v>
      </c>
      <c r="E504" s="7" t="s">
        <v>26</v>
      </c>
      <c r="F504" s="20">
        <v>16</v>
      </c>
    </row>
    <row r="505" spans="2:6" x14ac:dyDescent="0.2">
      <c r="B505" s="8">
        <v>73846</v>
      </c>
      <c r="C505" s="6">
        <v>44294</v>
      </c>
      <c r="D505" s="7" t="s">
        <v>135</v>
      </c>
      <c r="E505" s="7" t="s">
        <v>136</v>
      </c>
      <c r="F505" s="20">
        <v>18</v>
      </c>
    </row>
    <row r="506" spans="2:6" x14ac:dyDescent="0.2">
      <c r="B506" s="8">
        <v>73847</v>
      </c>
      <c r="C506" s="6">
        <v>44294</v>
      </c>
      <c r="D506" s="7" t="s">
        <v>135</v>
      </c>
      <c r="E506" s="7" t="s">
        <v>126</v>
      </c>
      <c r="F506" s="20">
        <v>18</v>
      </c>
    </row>
    <row r="507" spans="2:6" x14ac:dyDescent="0.2">
      <c r="B507" s="8">
        <v>73848</v>
      </c>
      <c r="C507" s="6">
        <v>44294</v>
      </c>
      <c r="D507" s="7" t="s">
        <v>135</v>
      </c>
      <c r="E507" s="7" t="s">
        <v>125</v>
      </c>
      <c r="F507" s="20">
        <v>18</v>
      </c>
    </row>
    <row r="508" spans="2:6" x14ac:dyDescent="0.2">
      <c r="B508" s="8">
        <v>73849</v>
      </c>
      <c r="C508" s="6">
        <v>44294</v>
      </c>
      <c r="D508" s="7" t="s">
        <v>142</v>
      </c>
      <c r="E508" s="7" t="s">
        <v>6</v>
      </c>
      <c r="F508" s="20">
        <v>20</v>
      </c>
    </row>
    <row r="509" spans="2:6" x14ac:dyDescent="0.2">
      <c r="B509" s="8">
        <v>73850</v>
      </c>
      <c r="C509" s="6">
        <v>44294</v>
      </c>
      <c r="D509" s="7" t="s">
        <v>142</v>
      </c>
      <c r="E509" s="7" t="s">
        <v>26</v>
      </c>
      <c r="F509" s="20">
        <v>16</v>
      </c>
    </row>
    <row r="510" spans="2:6" x14ac:dyDescent="0.2">
      <c r="B510" s="8">
        <v>73851</v>
      </c>
      <c r="C510" s="6">
        <v>44294</v>
      </c>
      <c r="D510" s="7" t="s">
        <v>117</v>
      </c>
      <c r="E510" s="7" t="s">
        <v>133</v>
      </c>
      <c r="F510" s="20">
        <v>23</v>
      </c>
    </row>
    <row r="511" spans="2:6" x14ac:dyDescent="0.2">
      <c r="B511" s="8">
        <v>73852</v>
      </c>
      <c r="C511" s="6">
        <v>44294</v>
      </c>
      <c r="D511" s="7" t="s">
        <v>117</v>
      </c>
      <c r="E511" s="7" t="s">
        <v>138</v>
      </c>
      <c r="F511" s="20">
        <v>21</v>
      </c>
    </row>
    <row r="512" spans="2:6" x14ac:dyDescent="0.2">
      <c r="B512" s="8">
        <v>73853</v>
      </c>
      <c r="C512" s="6">
        <v>44294</v>
      </c>
      <c r="D512" s="7" t="s">
        <v>117</v>
      </c>
      <c r="E512" s="7" t="s">
        <v>137</v>
      </c>
      <c r="F512" s="20">
        <v>26</v>
      </c>
    </row>
    <row r="513" spans="2:6" x14ac:dyDescent="0.2">
      <c r="B513" s="8">
        <v>73854</v>
      </c>
      <c r="C513" s="6">
        <v>44294</v>
      </c>
      <c r="D513" s="7" t="s">
        <v>117</v>
      </c>
      <c r="E513" s="7" t="s">
        <v>108</v>
      </c>
      <c r="F513" s="20">
        <v>18</v>
      </c>
    </row>
    <row r="514" spans="2:6" x14ac:dyDescent="0.2">
      <c r="B514" s="8">
        <v>73855</v>
      </c>
      <c r="C514" s="6">
        <v>44294</v>
      </c>
      <c r="D514" s="7" t="s">
        <v>117</v>
      </c>
      <c r="E514" s="7" t="s">
        <v>120</v>
      </c>
      <c r="F514" s="20">
        <v>22</v>
      </c>
    </row>
    <row r="515" spans="2:6" x14ac:dyDescent="0.2">
      <c r="B515" s="8">
        <v>73856</v>
      </c>
      <c r="C515" s="6">
        <v>44294</v>
      </c>
      <c r="D515" s="7" t="s">
        <v>117</v>
      </c>
      <c r="E515" s="7" t="s">
        <v>118</v>
      </c>
      <c r="F515" s="20">
        <v>15</v>
      </c>
    </row>
    <row r="516" spans="2:6" x14ac:dyDescent="0.2">
      <c r="B516" s="8">
        <v>73857</v>
      </c>
      <c r="C516" s="6">
        <v>44294</v>
      </c>
      <c r="D516" s="7" t="s">
        <v>117</v>
      </c>
      <c r="E516" s="7" t="s">
        <v>138</v>
      </c>
      <c r="F516" s="20">
        <v>21</v>
      </c>
    </row>
    <row r="517" spans="2:6" x14ac:dyDescent="0.2">
      <c r="B517" s="8">
        <v>73858</v>
      </c>
      <c r="C517" s="6">
        <v>44294</v>
      </c>
      <c r="D517" s="7" t="s">
        <v>117</v>
      </c>
      <c r="E517" s="7" t="s">
        <v>133</v>
      </c>
      <c r="F517" s="20">
        <v>23</v>
      </c>
    </row>
    <row r="518" spans="2:6" x14ac:dyDescent="0.2">
      <c r="B518" s="8">
        <v>73859</v>
      </c>
      <c r="C518" s="6">
        <v>44294</v>
      </c>
      <c r="D518" s="7" t="s">
        <v>117</v>
      </c>
      <c r="E518" s="7" t="s">
        <v>137</v>
      </c>
      <c r="F518" s="20">
        <v>26</v>
      </c>
    </row>
    <row r="519" spans="2:6" x14ac:dyDescent="0.2">
      <c r="B519" s="8">
        <v>73860</v>
      </c>
      <c r="C519" s="6">
        <v>44294</v>
      </c>
      <c r="D519" s="7" t="s">
        <v>117</v>
      </c>
      <c r="E519" s="7" t="s">
        <v>108</v>
      </c>
      <c r="F519" s="20">
        <v>18</v>
      </c>
    </row>
    <row r="520" spans="2:6" x14ac:dyDescent="0.2">
      <c r="B520" s="8">
        <v>73861</v>
      </c>
      <c r="C520" s="6">
        <v>44294</v>
      </c>
      <c r="D520" s="7" t="s">
        <v>117</v>
      </c>
      <c r="E520" s="7" t="s">
        <v>120</v>
      </c>
      <c r="F520" s="20">
        <v>22</v>
      </c>
    </row>
    <row r="521" spans="2:6" x14ac:dyDescent="0.2">
      <c r="B521" s="8">
        <v>73862</v>
      </c>
      <c r="C521" s="6">
        <v>44294</v>
      </c>
      <c r="D521" s="7" t="s">
        <v>117</v>
      </c>
      <c r="E521" s="7" t="s">
        <v>118</v>
      </c>
      <c r="F521" s="20">
        <v>15</v>
      </c>
    </row>
    <row r="522" spans="2:6" x14ac:dyDescent="0.2">
      <c r="B522" s="8">
        <v>73863</v>
      </c>
      <c r="C522" s="6">
        <v>44294</v>
      </c>
      <c r="D522" s="7" t="s">
        <v>117</v>
      </c>
      <c r="E522" s="7" t="s">
        <v>108</v>
      </c>
      <c r="F522" s="20">
        <v>18</v>
      </c>
    </row>
    <row r="523" spans="2:6" x14ac:dyDescent="0.2">
      <c r="B523" s="8">
        <v>73864</v>
      </c>
      <c r="C523" s="6">
        <v>44294</v>
      </c>
      <c r="D523" s="7" t="s">
        <v>117</v>
      </c>
      <c r="E523" s="7" t="s">
        <v>137</v>
      </c>
      <c r="F523" s="20">
        <v>26</v>
      </c>
    </row>
    <row r="524" spans="2:6" x14ac:dyDescent="0.2">
      <c r="B524" s="8">
        <v>73865</v>
      </c>
      <c r="C524" s="6">
        <v>44295</v>
      </c>
      <c r="D524" s="7" t="s">
        <v>117</v>
      </c>
      <c r="E524" s="7" t="s">
        <v>118</v>
      </c>
      <c r="F524" s="20">
        <v>15</v>
      </c>
    </row>
    <row r="525" spans="2:6" x14ac:dyDescent="0.2">
      <c r="B525" s="8">
        <v>73866</v>
      </c>
      <c r="C525" s="6">
        <v>44295</v>
      </c>
      <c r="D525" s="7" t="s">
        <v>117</v>
      </c>
      <c r="E525" s="7" t="s">
        <v>133</v>
      </c>
      <c r="F525" s="20">
        <v>23</v>
      </c>
    </row>
    <row r="526" spans="2:6" x14ac:dyDescent="0.2">
      <c r="B526" s="8">
        <v>73867</v>
      </c>
      <c r="C526" s="6">
        <v>44295</v>
      </c>
      <c r="D526" s="7" t="s">
        <v>117</v>
      </c>
      <c r="E526" s="7" t="s">
        <v>108</v>
      </c>
      <c r="F526" s="20">
        <v>18</v>
      </c>
    </row>
    <row r="527" spans="2:6" x14ac:dyDescent="0.2">
      <c r="B527" s="8">
        <v>73868</v>
      </c>
      <c r="C527" s="6">
        <v>44295</v>
      </c>
      <c r="D527" s="7" t="s">
        <v>117</v>
      </c>
      <c r="E527" s="7" t="s">
        <v>137</v>
      </c>
      <c r="F527" s="20">
        <v>26</v>
      </c>
    </row>
    <row r="528" spans="2:6" x14ac:dyDescent="0.2">
      <c r="B528" s="8">
        <v>73869</v>
      </c>
      <c r="C528" s="6">
        <v>44295</v>
      </c>
      <c r="D528" s="7" t="s">
        <v>117</v>
      </c>
      <c r="E528" s="7" t="s">
        <v>120</v>
      </c>
      <c r="F528" s="20">
        <v>22</v>
      </c>
    </row>
    <row r="529" spans="2:6" x14ac:dyDescent="0.2">
      <c r="B529" s="8">
        <v>73870</v>
      </c>
      <c r="C529" s="6">
        <v>44295</v>
      </c>
      <c r="D529" s="7" t="s">
        <v>117</v>
      </c>
      <c r="E529" s="7" t="s">
        <v>118</v>
      </c>
      <c r="F529" s="20">
        <v>15</v>
      </c>
    </row>
    <row r="530" spans="2:6" x14ac:dyDescent="0.2">
      <c r="B530" s="8">
        <v>73871</v>
      </c>
      <c r="C530" s="6">
        <v>44295</v>
      </c>
      <c r="D530" s="7" t="s">
        <v>117</v>
      </c>
      <c r="E530" s="7" t="s">
        <v>108</v>
      </c>
      <c r="F530" s="20">
        <v>18</v>
      </c>
    </row>
    <row r="531" spans="2:6" x14ac:dyDescent="0.2">
      <c r="B531" s="8">
        <v>73872</v>
      </c>
      <c r="C531" s="6">
        <v>44295</v>
      </c>
      <c r="D531" s="7" t="s">
        <v>117</v>
      </c>
      <c r="E531" s="7" t="s">
        <v>137</v>
      </c>
      <c r="F531" s="20">
        <v>26</v>
      </c>
    </row>
    <row r="532" spans="2:6" x14ac:dyDescent="0.2">
      <c r="B532" s="8">
        <v>73873</v>
      </c>
      <c r="C532" s="6">
        <v>44295</v>
      </c>
      <c r="D532" s="7" t="s">
        <v>117</v>
      </c>
      <c r="E532" s="7" t="s">
        <v>133</v>
      </c>
      <c r="F532" s="20">
        <v>23</v>
      </c>
    </row>
    <row r="533" spans="2:6" x14ac:dyDescent="0.2">
      <c r="B533" s="8">
        <v>73874</v>
      </c>
      <c r="C533" s="6">
        <v>44295</v>
      </c>
      <c r="D533" s="7" t="s">
        <v>117</v>
      </c>
      <c r="E533" s="7" t="s">
        <v>121</v>
      </c>
      <c r="F533" s="20">
        <v>16</v>
      </c>
    </row>
    <row r="534" spans="2:6" x14ac:dyDescent="0.2">
      <c r="B534" s="8">
        <v>73875</v>
      </c>
      <c r="C534" s="6">
        <v>44295</v>
      </c>
      <c r="D534" s="7" t="s">
        <v>117</v>
      </c>
      <c r="E534" s="7" t="s">
        <v>120</v>
      </c>
      <c r="F534" s="20">
        <v>22</v>
      </c>
    </row>
    <row r="535" spans="2:6" x14ac:dyDescent="0.2">
      <c r="B535" s="8">
        <v>73876</v>
      </c>
      <c r="C535" s="6">
        <v>44295</v>
      </c>
      <c r="D535" s="7" t="s">
        <v>117</v>
      </c>
      <c r="E535" s="7" t="s">
        <v>118</v>
      </c>
      <c r="F535" s="20">
        <v>15</v>
      </c>
    </row>
    <row r="536" spans="2:6" x14ac:dyDescent="0.2">
      <c r="B536" s="8">
        <v>73877</v>
      </c>
      <c r="C536" s="6">
        <v>44295</v>
      </c>
      <c r="D536" s="7" t="s">
        <v>117</v>
      </c>
      <c r="E536" s="7" t="s">
        <v>108</v>
      </c>
      <c r="F536" s="20">
        <v>18</v>
      </c>
    </row>
    <row r="537" spans="2:6" x14ac:dyDescent="0.2">
      <c r="B537" s="8">
        <v>73878</v>
      </c>
      <c r="C537" s="6">
        <v>44295</v>
      </c>
      <c r="D537" s="7" t="s">
        <v>117</v>
      </c>
      <c r="E537" s="7" t="s">
        <v>137</v>
      </c>
      <c r="F537" s="20">
        <v>26</v>
      </c>
    </row>
    <row r="538" spans="2:6" x14ac:dyDescent="0.2">
      <c r="B538" s="8">
        <v>73879</v>
      </c>
      <c r="C538" s="6">
        <v>44295</v>
      </c>
      <c r="D538" s="7" t="s">
        <v>117</v>
      </c>
      <c r="E538" s="7" t="s">
        <v>121</v>
      </c>
      <c r="F538" s="20">
        <v>16</v>
      </c>
    </row>
    <row r="539" spans="2:6" x14ac:dyDescent="0.2">
      <c r="B539" s="8">
        <v>73880</v>
      </c>
      <c r="C539" s="6">
        <v>44295</v>
      </c>
      <c r="D539" s="7" t="s">
        <v>117</v>
      </c>
      <c r="E539" s="7" t="s">
        <v>133</v>
      </c>
      <c r="F539" s="20">
        <v>23</v>
      </c>
    </row>
    <row r="540" spans="2:6" x14ac:dyDescent="0.2">
      <c r="B540" s="8">
        <v>73881</v>
      </c>
      <c r="C540" s="6">
        <v>44295</v>
      </c>
      <c r="D540" s="7" t="s">
        <v>117</v>
      </c>
      <c r="E540" s="7" t="s">
        <v>118</v>
      </c>
      <c r="F540" s="20">
        <v>15</v>
      </c>
    </row>
    <row r="541" spans="2:6" x14ac:dyDescent="0.2">
      <c r="B541" s="8">
        <v>73882</v>
      </c>
      <c r="C541" s="6">
        <v>44295</v>
      </c>
      <c r="D541" s="7" t="s">
        <v>117</v>
      </c>
      <c r="E541" s="7" t="s">
        <v>120</v>
      </c>
      <c r="F541" s="20">
        <v>22</v>
      </c>
    </row>
    <row r="542" spans="2:6" x14ac:dyDescent="0.2">
      <c r="B542" s="8">
        <v>73883</v>
      </c>
      <c r="C542" s="6">
        <v>44295</v>
      </c>
      <c r="D542" s="7" t="s">
        <v>117</v>
      </c>
      <c r="E542" s="7" t="s">
        <v>108</v>
      </c>
      <c r="F542" s="20">
        <v>18</v>
      </c>
    </row>
    <row r="543" spans="2:6" x14ac:dyDescent="0.2">
      <c r="B543" s="8">
        <v>73884</v>
      </c>
      <c r="C543" s="6">
        <v>44295</v>
      </c>
      <c r="D543" s="7" t="s">
        <v>117</v>
      </c>
      <c r="E543" s="7" t="s">
        <v>137</v>
      </c>
      <c r="F543" s="20">
        <v>26</v>
      </c>
    </row>
    <row r="544" spans="2:6" x14ac:dyDescent="0.2">
      <c r="B544" s="8">
        <v>73885</v>
      </c>
      <c r="C544" s="6">
        <v>44295</v>
      </c>
      <c r="D544" s="7" t="s">
        <v>117</v>
      </c>
      <c r="E544" s="7" t="s">
        <v>121</v>
      </c>
      <c r="F544" s="20">
        <v>16</v>
      </c>
    </row>
    <row r="545" spans="2:6" x14ac:dyDescent="0.2">
      <c r="B545" s="8">
        <v>73886</v>
      </c>
      <c r="C545" s="6">
        <v>44295</v>
      </c>
      <c r="D545" s="7" t="s">
        <v>117</v>
      </c>
      <c r="E545" s="7" t="s">
        <v>133</v>
      </c>
      <c r="F545" s="20">
        <v>23</v>
      </c>
    </row>
    <row r="546" spans="2:6" x14ac:dyDescent="0.2">
      <c r="B546" s="8">
        <v>73887</v>
      </c>
      <c r="C546" s="6">
        <v>44295</v>
      </c>
      <c r="D546" s="7" t="s">
        <v>117</v>
      </c>
      <c r="E546" s="7" t="s">
        <v>118</v>
      </c>
      <c r="F546" s="20">
        <v>15</v>
      </c>
    </row>
    <row r="547" spans="2:6" x14ac:dyDescent="0.2">
      <c r="B547" s="8">
        <v>73888</v>
      </c>
      <c r="C547" s="6">
        <v>44295</v>
      </c>
      <c r="D547" s="7" t="s">
        <v>117</v>
      </c>
      <c r="E547" s="7" t="s">
        <v>108</v>
      </c>
      <c r="F547" s="20">
        <v>18</v>
      </c>
    </row>
    <row r="548" spans="2:6" x14ac:dyDescent="0.2">
      <c r="B548" s="8">
        <v>73889</v>
      </c>
      <c r="C548" s="6">
        <v>44295</v>
      </c>
      <c r="D548" s="7" t="s">
        <v>117</v>
      </c>
      <c r="E548" s="7" t="s">
        <v>120</v>
      </c>
      <c r="F548" s="20">
        <v>22</v>
      </c>
    </row>
    <row r="549" spans="2:6" x14ac:dyDescent="0.2">
      <c r="B549" s="8">
        <v>73890</v>
      </c>
      <c r="C549" s="6">
        <v>44295</v>
      </c>
      <c r="D549" s="7" t="s">
        <v>117</v>
      </c>
      <c r="E549" s="7" t="s">
        <v>137</v>
      </c>
      <c r="F549" s="20">
        <v>26</v>
      </c>
    </row>
    <row r="550" spans="2:6" x14ac:dyDescent="0.2">
      <c r="B550" s="8">
        <v>73891</v>
      </c>
      <c r="C550" s="6">
        <v>44295</v>
      </c>
      <c r="D550" s="7" t="s">
        <v>117</v>
      </c>
      <c r="E550" s="7" t="s">
        <v>121</v>
      </c>
      <c r="F550" s="20">
        <v>16</v>
      </c>
    </row>
    <row r="551" spans="2:6" x14ac:dyDescent="0.2">
      <c r="B551" s="8">
        <v>73892</v>
      </c>
      <c r="C551" s="6">
        <v>44295</v>
      </c>
      <c r="D551" s="7" t="s">
        <v>117</v>
      </c>
      <c r="E551" s="7" t="s">
        <v>133</v>
      </c>
      <c r="F551" s="20">
        <v>23</v>
      </c>
    </row>
    <row r="552" spans="2:6" x14ac:dyDescent="0.2">
      <c r="B552" s="8">
        <v>73893</v>
      </c>
      <c r="C552" s="6">
        <v>44295</v>
      </c>
      <c r="D552" s="7" t="s">
        <v>117</v>
      </c>
      <c r="E552" s="7" t="s">
        <v>118</v>
      </c>
      <c r="F552" s="20">
        <v>15</v>
      </c>
    </row>
    <row r="553" spans="2:6" x14ac:dyDescent="0.2">
      <c r="B553" s="8">
        <v>73894</v>
      </c>
      <c r="C553" s="6">
        <v>44295</v>
      </c>
      <c r="D553" s="7" t="s">
        <v>117</v>
      </c>
      <c r="E553" s="7" t="s">
        <v>108</v>
      </c>
      <c r="F553" s="20">
        <v>18</v>
      </c>
    </row>
    <row r="554" spans="2:6" x14ac:dyDescent="0.2">
      <c r="B554" s="8">
        <v>73895</v>
      </c>
      <c r="C554" s="6">
        <v>44295</v>
      </c>
      <c r="D554" s="7" t="s">
        <v>117</v>
      </c>
      <c r="E554" s="7" t="s">
        <v>120</v>
      </c>
      <c r="F554" s="20">
        <v>22</v>
      </c>
    </row>
    <row r="555" spans="2:6" x14ac:dyDescent="0.2">
      <c r="B555" s="8">
        <v>73896</v>
      </c>
      <c r="C555" s="6">
        <v>44295</v>
      </c>
      <c r="D555" s="7" t="s">
        <v>117</v>
      </c>
      <c r="E555" s="7" t="s">
        <v>137</v>
      </c>
      <c r="F555" s="20">
        <v>26</v>
      </c>
    </row>
    <row r="556" spans="2:6" x14ac:dyDescent="0.2">
      <c r="B556" s="8">
        <v>73897</v>
      </c>
      <c r="C556" s="6">
        <v>44295</v>
      </c>
      <c r="D556" s="7" t="s">
        <v>117</v>
      </c>
      <c r="E556" s="7" t="s">
        <v>121</v>
      </c>
      <c r="F556" s="20">
        <v>16</v>
      </c>
    </row>
    <row r="557" spans="2:6" x14ac:dyDescent="0.2">
      <c r="B557" s="8">
        <v>73898</v>
      </c>
      <c r="C557" s="6">
        <v>44295</v>
      </c>
      <c r="D557" s="7" t="s">
        <v>117</v>
      </c>
      <c r="E557" s="7" t="s">
        <v>121</v>
      </c>
      <c r="F557" s="20">
        <v>16</v>
      </c>
    </row>
    <row r="558" spans="2:6" x14ac:dyDescent="0.2">
      <c r="B558" s="8">
        <v>73899</v>
      </c>
      <c r="C558" s="6">
        <v>44295</v>
      </c>
      <c r="D558" s="7" t="s">
        <v>117</v>
      </c>
      <c r="E558" s="7" t="s">
        <v>133</v>
      </c>
      <c r="F558" s="20">
        <v>23</v>
      </c>
    </row>
    <row r="559" spans="2:6" x14ac:dyDescent="0.2">
      <c r="B559" s="8">
        <v>73900</v>
      </c>
      <c r="C559" s="6">
        <v>44295</v>
      </c>
      <c r="D559" s="7" t="s">
        <v>117</v>
      </c>
      <c r="E559" s="7" t="s">
        <v>118</v>
      </c>
      <c r="F559" s="20">
        <v>15</v>
      </c>
    </row>
    <row r="560" spans="2:6" x14ac:dyDescent="0.2">
      <c r="B560" s="8">
        <v>73901</v>
      </c>
      <c r="C560" s="6">
        <v>44294</v>
      </c>
      <c r="D560" s="7" t="s">
        <v>13</v>
      </c>
      <c r="E560" s="7" t="s">
        <v>6</v>
      </c>
      <c r="F560" s="20">
        <v>20</v>
      </c>
    </row>
    <row r="561" spans="2:6" x14ac:dyDescent="0.2">
      <c r="B561" s="8">
        <v>73902</v>
      </c>
      <c r="C561" s="6">
        <v>44294</v>
      </c>
      <c r="D561" s="7" t="s">
        <v>135</v>
      </c>
      <c r="E561" s="7" t="s">
        <v>136</v>
      </c>
      <c r="F561" s="20">
        <v>18</v>
      </c>
    </row>
    <row r="562" spans="2:6" x14ac:dyDescent="0.2">
      <c r="B562" s="8">
        <v>73903</v>
      </c>
      <c r="C562" s="6">
        <v>44294</v>
      </c>
      <c r="D562" s="7" t="s">
        <v>135</v>
      </c>
      <c r="E562" s="7" t="s">
        <v>126</v>
      </c>
      <c r="F562" s="20">
        <v>18</v>
      </c>
    </row>
    <row r="563" spans="2:6" x14ac:dyDescent="0.2">
      <c r="B563" s="8">
        <v>73904</v>
      </c>
      <c r="C563" s="6">
        <v>44294</v>
      </c>
      <c r="D563" s="7" t="s">
        <v>135</v>
      </c>
      <c r="E563" s="7" t="s">
        <v>125</v>
      </c>
      <c r="F563" s="20">
        <v>18</v>
      </c>
    </row>
    <row r="564" spans="2:6" x14ac:dyDescent="0.2">
      <c r="B564" s="8">
        <v>73905</v>
      </c>
      <c r="C564" s="6">
        <v>44294</v>
      </c>
      <c r="D564" s="7" t="s">
        <v>68</v>
      </c>
      <c r="E564" s="7" t="s">
        <v>67</v>
      </c>
      <c r="F564" s="20">
        <v>20</v>
      </c>
    </row>
    <row r="565" spans="2:6" x14ac:dyDescent="0.2">
      <c r="B565" s="8">
        <v>73906</v>
      </c>
      <c r="C565" s="6">
        <v>44294</v>
      </c>
      <c r="D565" s="7" t="s">
        <v>149</v>
      </c>
      <c r="E565" s="7" t="s">
        <v>6</v>
      </c>
      <c r="F565" s="20">
        <v>20</v>
      </c>
    </row>
    <row r="566" spans="2:6" x14ac:dyDescent="0.2">
      <c r="B566" s="8">
        <v>73907</v>
      </c>
      <c r="C566" s="6">
        <v>44294</v>
      </c>
      <c r="D566" s="7" t="s">
        <v>68</v>
      </c>
      <c r="E566" s="7" t="s">
        <v>67</v>
      </c>
      <c r="F566" s="20">
        <v>20</v>
      </c>
    </row>
    <row r="567" spans="2:6" x14ac:dyDescent="0.2">
      <c r="B567" s="8">
        <v>73908</v>
      </c>
      <c r="C567" s="6">
        <v>44294</v>
      </c>
      <c r="D567" s="7" t="s">
        <v>149</v>
      </c>
      <c r="E567" s="7" t="s">
        <v>26</v>
      </c>
      <c r="F567" s="20">
        <v>16</v>
      </c>
    </row>
    <row r="568" spans="2:6" x14ac:dyDescent="0.2">
      <c r="B568" s="8">
        <v>73909</v>
      </c>
      <c r="C568" s="6">
        <v>44294</v>
      </c>
      <c r="D568" s="7" t="s">
        <v>135</v>
      </c>
      <c r="E568" s="7" t="s">
        <v>126</v>
      </c>
      <c r="F568" s="20">
        <v>18</v>
      </c>
    </row>
    <row r="569" spans="2:6" x14ac:dyDescent="0.2">
      <c r="B569" s="8">
        <v>73910</v>
      </c>
      <c r="C569" s="6">
        <v>44294</v>
      </c>
      <c r="D569" s="7" t="s">
        <v>135</v>
      </c>
      <c r="E569" s="7" t="s">
        <v>136</v>
      </c>
      <c r="F569" s="20">
        <v>18</v>
      </c>
    </row>
    <row r="570" spans="2:6" x14ac:dyDescent="0.2">
      <c r="B570" s="8">
        <v>73911</v>
      </c>
      <c r="C570" s="6">
        <v>44294</v>
      </c>
      <c r="D570" s="7" t="s">
        <v>135</v>
      </c>
      <c r="E570" s="7" t="s">
        <v>125</v>
      </c>
      <c r="F570" s="20">
        <v>18</v>
      </c>
    </row>
    <row r="571" spans="2:6" x14ac:dyDescent="0.2">
      <c r="B571" s="8">
        <v>73912</v>
      </c>
      <c r="C571" s="6">
        <v>44294</v>
      </c>
      <c r="D571" s="7" t="s">
        <v>13</v>
      </c>
      <c r="E571" s="7" t="s">
        <v>65</v>
      </c>
      <c r="F571" s="20">
        <v>22</v>
      </c>
    </row>
    <row r="572" spans="2:6" x14ac:dyDescent="0.2">
      <c r="B572" s="8">
        <v>73913</v>
      </c>
      <c r="C572" s="6">
        <v>44294</v>
      </c>
      <c r="D572" s="7" t="s">
        <v>13</v>
      </c>
      <c r="E572" s="7" t="s">
        <v>66</v>
      </c>
      <c r="F572" s="20">
        <v>21</v>
      </c>
    </row>
    <row r="573" spans="2:6" x14ac:dyDescent="0.2">
      <c r="B573" s="8">
        <v>73914</v>
      </c>
      <c r="C573" s="6">
        <v>44294</v>
      </c>
      <c r="D573" s="7" t="s">
        <v>149</v>
      </c>
      <c r="E573" s="7" t="s">
        <v>6</v>
      </c>
      <c r="F573" s="20">
        <v>20</v>
      </c>
    </row>
    <row r="574" spans="2:6" x14ac:dyDescent="0.2">
      <c r="B574" s="8">
        <v>73915</v>
      </c>
      <c r="C574" s="6">
        <v>44294</v>
      </c>
      <c r="D574" s="7" t="s">
        <v>149</v>
      </c>
      <c r="E574" s="7" t="s">
        <v>26</v>
      </c>
      <c r="F574" s="20">
        <v>16</v>
      </c>
    </row>
    <row r="575" spans="2:6" x14ac:dyDescent="0.2">
      <c r="B575" s="8">
        <v>73916</v>
      </c>
      <c r="C575" s="6">
        <v>44294</v>
      </c>
      <c r="D575" s="7" t="s">
        <v>68</v>
      </c>
      <c r="E575" s="7" t="s">
        <v>67</v>
      </c>
      <c r="F575" s="20">
        <v>20</v>
      </c>
    </row>
    <row r="576" spans="2:6" x14ac:dyDescent="0.2">
      <c r="B576" s="8">
        <v>73917</v>
      </c>
      <c r="C576" s="6">
        <v>44294</v>
      </c>
      <c r="D576" s="7" t="s">
        <v>135</v>
      </c>
      <c r="E576" s="7" t="s">
        <v>126</v>
      </c>
      <c r="F576" s="20">
        <v>18</v>
      </c>
    </row>
    <row r="577" spans="2:6" x14ac:dyDescent="0.2">
      <c r="B577" s="8">
        <v>73918</v>
      </c>
      <c r="C577" s="6">
        <v>44294</v>
      </c>
      <c r="D577" s="7" t="s">
        <v>135</v>
      </c>
      <c r="E577" s="7" t="s">
        <v>136</v>
      </c>
      <c r="F577" s="20">
        <v>18</v>
      </c>
    </row>
    <row r="578" spans="2:6" x14ac:dyDescent="0.2">
      <c r="B578" s="8">
        <v>73919</v>
      </c>
      <c r="C578" s="6">
        <v>44294</v>
      </c>
      <c r="D578" s="7" t="s">
        <v>135</v>
      </c>
      <c r="E578" s="7" t="s">
        <v>125</v>
      </c>
      <c r="F578" s="20">
        <v>18</v>
      </c>
    </row>
    <row r="579" spans="2:6" x14ac:dyDescent="0.2">
      <c r="B579" s="8">
        <v>73920</v>
      </c>
      <c r="C579" s="6">
        <v>44294</v>
      </c>
      <c r="D579" s="7" t="s">
        <v>13</v>
      </c>
      <c r="E579" s="7" t="s">
        <v>6</v>
      </c>
      <c r="F579" s="20">
        <v>20</v>
      </c>
    </row>
    <row r="580" spans="2:6" x14ac:dyDescent="0.2">
      <c r="B580" s="8">
        <v>73921</v>
      </c>
      <c r="C580" s="6">
        <v>44294</v>
      </c>
      <c r="D580" s="7" t="s">
        <v>142</v>
      </c>
      <c r="E580" s="7" t="s">
        <v>26</v>
      </c>
      <c r="F580" s="20">
        <v>16</v>
      </c>
    </row>
    <row r="581" spans="2:6" x14ac:dyDescent="0.2">
      <c r="B581" s="8">
        <v>73922</v>
      </c>
      <c r="C581" s="6">
        <v>44294</v>
      </c>
      <c r="D581" s="7" t="s">
        <v>68</v>
      </c>
      <c r="E581" s="7" t="s">
        <v>67</v>
      </c>
      <c r="F581" s="20">
        <v>20</v>
      </c>
    </row>
    <row r="582" spans="2:6" x14ac:dyDescent="0.2">
      <c r="B582" s="8">
        <v>73923</v>
      </c>
      <c r="C582" s="6">
        <v>44295</v>
      </c>
      <c r="D582" s="7" t="s">
        <v>135</v>
      </c>
      <c r="E582" s="7" t="s">
        <v>127</v>
      </c>
      <c r="F582" s="20">
        <v>18</v>
      </c>
    </row>
    <row r="583" spans="2:6" x14ac:dyDescent="0.2">
      <c r="B583" s="8">
        <v>73924</v>
      </c>
      <c r="C583" s="6">
        <v>44295</v>
      </c>
      <c r="D583" s="7" t="s">
        <v>135</v>
      </c>
      <c r="E583" s="7" t="s">
        <v>136</v>
      </c>
      <c r="F583" s="20">
        <v>18</v>
      </c>
    </row>
    <row r="584" spans="2:6" x14ac:dyDescent="0.2">
      <c r="B584" s="8">
        <v>73925</v>
      </c>
      <c r="C584" s="6">
        <v>44295</v>
      </c>
      <c r="D584" s="7" t="s">
        <v>135</v>
      </c>
      <c r="E584" s="7" t="s">
        <v>125</v>
      </c>
      <c r="F584" s="20">
        <v>18</v>
      </c>
    </row>
    <row r="585" spans="2:6" x14ac:dyDescent="0.2">
      <c r="B585" s="8">
        <v>73926</v>
      </c>
      <c r="C585" s="6">
        <v>44295</v>
      </c>
      <c r="D585" s="7" t="s">
        <v>135</v>
      </c>
      <c r="E585" s="7" t="s">
        <v>126</v>
      </c>
      <c r="F585" s="20">
        <v>18</v>
      </c>
    </row>
    <row r="586" spans="2:6" x14ac:dyDescent="0.2">
      <c r="B586" s="8">
        <v>73927</v>
      </c>
      <c r="C586" s="6">
        <v>44295</v>
      </c>
      <c r="D586" s="7" t="s">
        <v>68</v>
      </c>
      <c r="E586" s="7" t="s">
        <v>67</v>
      </c>
      <c r="F586" s="20">
        <v>20</v>
      </c>
    </row>
    <row r="587" spans="2:6" x14ac:dyDescent="0.2">
      <c r="B587" s="8">
        <v>73928</v>
      </c>
      <c r="C587" s="6">
        <v>44295</v>
      </c>
      <c r="D587" s="7" t="s">
        <v>149</v>
      </c>
      <c r="E587" s="7" t="s">
        <v>9</v>
      </c>
      <c r="F587" s="20">
        <v>17</v>
      </c>
    </row>
    <row r="588" spans="2:6" x14ac:dyDescent="0.2">
      <c r="B588" s="8">
        <v>73929</v>
      </c>
      <c r="C588" s="6">
        <v>44295</v>
      </c>
      <c r="D588" s="7" t="s">
        <v>149</v>
      </c>
      <c r="E588" s="7" t="s">
        <v>6</v>
      </c>
      <c r="F588" s="20">
        <v>20</v>
      </c>
    </row>
    <row r="589" spans="2:6" x14ac:dyDescent="0.2">
      <c r="B589" s="8">
        <v>73930</v>
      </c>
      <c r="C589" s="6">
        <v>44295</v>
      </c>
      <c r="D589" s="7" t="s">
        <v>43</v>
      </c>
      <c r="E589" s="7" t="s">
        <v>114</v>
      </c>
      <c r="F589" s="20">
        <v>15</v>
      </c>
    </row>
    <row r="590" spans="2:6" x14ac:dyDescent="0.2">
      <c r="B590" s="8">
        <v>73931</v>
      </c>
      <c r="C590" s="6">
        <v>44295</v>
      </c>
      <c r="D590" s="7" t="s">
        <v>149</v>
      </c>
      <c r="E590" s="7" t="s">
        <v>26</v>
      </c>
      <c r="F590" s="20">
        <v>16</v>
      </c>
    </row>
    <row r="591" spans="2:6" x14ac:dyDescent="0.2">
      <c r="B591" s="8">
        <v>73932</v>
      </c>
      <c r="C591" s="6">
        <v>44295</v>
      </c>
      <c r="D591" s="7" t="s">
        <v>135</v>
      </c>
      <c r="E591" s="7" t="s">
        <v>27</v>
      </c>
      <c r="F591" s="20">
        <v>16</v>
      </c>
    </row>
    <row r="592" spans="2:6" x14ac:dyDescent="0.2">
      <c r="B592" s="8">
        <v>73933</v>
      </c>
      <c r="C592" s="6">
        <v>44295</v>
      </c>
      <c r="D592" s="7" t="s">
        <v>68</v>
      </c>
      <c r="E592" s="7" t="s">
        <v>67</v>
      </c>
      <c r="F592" s="20">
        <v>20</v>
      </c>
    </row>
    <row r="593" spans="2:6" x14ac:dyDescent="0.2">
      <c r="B593" s="8">
        <v>73934</v>
      </c>
      <c r="C593" s="6">
        <v>44295</v>
      </c>
      <c r="D593" s="7" t="s">
        <v>68</v>
      </c>
      <c r="E593" s="7" t="s">
        <v>69</v>
      </c>
      <c r="F593" s="20">
        <v>20</v>
      </c>
    </row>
    <row r="594" spans="2:6" x14ac:dyDescent="0.2">
      <c r="B594" s="8">
        <v>73935</v>
      </c>
      <c r="C594" s="6">
        <v>44295</v>
      </c>
      <c r="D594" s="7" t="s">
        <v>149</v>
      </c>
      <c r="E594" s="7" t="s">
        <v>9</v>
      </c>
      <c r="F594" s="20">
        <v>17</v>
      </c>
    </row>
    <row r="595" spans="2:6" x14ac:dyDescent="0.2">
      <c r="B595" s="8">
        <v>73936</v>
      </c>
      <c r="C595" s="6">
        <v>44295</v>
      </c>
      <c r="D595" s="7" t="s">
        <v>149</v>
      </c>
      <c r="E595" s="7" t="s">
        <v>6</v>
      </c>
      <c r="F595" s="20">
        <v>20</v>
      </c>
    </row>
    <row r="596" spans="2:6" x14ac:dyDescent="0.2">
      <c r="B596" s="8">
        <v>73937</v>
      </c>
      <c r="C596" s="6">
        <v>44295</v>
      </c>
      <c r="D596" s="7" t="s">
        <v>68</v>
      </c>
      <c r="E596" s="7" t="s">
        <v>67</v>
      </c>
      <c r="F596" s="20">
        <v>20</v>
      </c>
    </row>
    <row r="597" spans="2:6" x14ac:dyDescent="0.2">
      <c r="B597" s="8">
        <v>73938</v>
      </c>
      <c r="C597" s="6">
        <v>44295</v>
      </c>
      <c r="D597" s="7" t="s">
        <v>149</v>
      </c>
      <c r="E597" s="7" t="s">
        <v>26</v>
      </c>
      <c r="F597" s="20">
        <v>16</v>
      </c>
    </row>
    <row r="598" spans="2:6" x14ac:dyDescent="0.2">
      <c r="B598" s="8">
        <v>73939</v>
      </c>
      <c r="C598" s="6">
        <v>44295</v>
      </c>
      <c r="D598" s="7" t="s">
        <v>149</v>
      </c>
      <c r="E598" s="7" t="s">
        <v>6</v>
      </c>
      <c r="F598" s="20">
        <v>20</v>
      </c>
    </row>
    <row r="599" spans="2:6" x14ac:dyDescent="0.2">
      <c r="B599" s="8">
        <v>73940</v>
      </c>
      <c r="C599" s="6">
        <v>44295</v>
      </c>
      <c r="D599" s="7" t="s">
        <v>149</v>
      </c>
      <c r="E599" s="7" t="s">
        <v>9</v>
      </c>
      <c r="F599" s="20">
        <v>17</v>
      </c>
    </row>
    <row r="600" spans="2:6" x14ac:dyDescent="0.2">
      <c r="B600" s="8">
        <v>73941</v>
      </c>
      <c r="C600" s="6">
        <v>44295</v>
      </c>
      <c r="D600" s="7" t="s">
        <v>68</v>
      </c>
      <c r="E600" s="7" t="s">
        <v>67</v>
      </c>
      <c r="F600" s="20">
        <v>20</v>
      </c>
    </row>
    <row r="601" spans="2:6" x14ac:dyDescent="0.2">
      <c r="B601" s="8">
        <v>73942</v>
      </c>
      <c r="C601" s="6">
        <v>44295</v>
      </c>
      <c r="D601" s="7" t="s">
        <v>149</v>
      </c>
      <c r="E601" s="7" t="s">
        <v>9</v>
      </c>
      <c r="F601" s="20">
        <v>17</v>
      </c>
    </row>
    <row r="602" spans="2:6" x14ac:dyDescent="0.2">
      <c r="B602" s="8">
        <v>73943</v>
      </c>
      <c r="C602" s="6">
        <v>44295</v>
      </c>
      <c r="D602" s="7" t="s">
        <v>149</v>
      </c>
      <c r="E602" s="7" t="s">
        <v>6</v>
      </c>
      <c r="F602" s="20">
        <v>20</v>
      </c>
    </row>
    <row r="603" spans="2:6" x14ac:dyDescent="0.2">
      <c r="B603" s="8">
        <v>73944</v>
      </c>
      <c r="C603" s="6">
        <v>44295</v>
      </c>
      <c r="D603" s="7" t="s">
        <v>13</v>
      </c>
      <c r="E603" s="7" t="s">
        <v>66</v>
      </c>
      <c r="F603" s="20">
        <v>21</v>
      </c>
    </row>
    <row r="604" spans="2:6" x14ac:dyDescent="0.2">
      <c r="B604" s="8">
        <v>73945</v>
      </c>
      <c r="C604" s="6">
        <v>44295</v>
      </c>
      <c r="D604" s="7" t="s">
        <v>13</v>
      </c>
      <c r="E604" s="7" t="s">
        <v>65</v>
      </c>
      <c r="F604" s="20">
        <v>22</v>
      </c>
    </row>
    <row r="605" spans="2:6" x14ac:dyDescent="0.2">
      <c r="B605" s="8">
        <v>73946</v>
      </c>
      <c r="C605" s="6">
        <v>44295</v>
      </c>
      <c r="D605" s="7" t="s">
        <v>68</v>
      </c>
      <c r="E605" s="7" t="s">
        <v>67</v>
      </c>
      <c r="F605" s="20">
        <v>20</v>
      </c>
    </row>
    <row r="606" spans="2:6" x14ac:dyDescent="0.2">
      <c r="B606" s="8">
        <v>73947</v>
      </c>
      <c r="C606" s="6">
        <v>44295</v>
      </c>
      <c r="D606" s="7" t="s">
        <v>13</v>
      </c>
      <c r="E606" s="7" t="s">
        <v>65</v>
      </c>
      <c r="F606" s="20">
        <v>22</v>
      </c>
    </row>
    <row r="607" spans="2:6" x14ac:dyDescent="0.2">
      <c r="B607" s="8">
        <v>73948</v>
      </c>
      <c r="C607" s="6">
        <v>44295</v>
      </c>
      <c r="D607" s="7" t="s">
        <v>135</v>
      </c>
      <c r="E607" s="7" t="s">
        <v>27</v>
      </c>
      <c r="F607" s="20">
        <v>16</v>
      </c>
    </row>
    <row r="608" spans="2:6" x14ac:dyDescent="0.2">
      <c r="B608" s="8">
        <v>73949</v>
      </c>
      <c r="C608" s="6">
        <v>44295</v>
      </c>
      <c r="D608" s="7" t="s">
        <v>13</v>
      </c>
      <c r="E608" s="7" t="s">
        <v>66</v>
      </c>
      <c r="F608" s="20">
        <v>21</v>
      </c>
    </row>
    <row r="609" spans="2:6" x14ac:dyDescent="0.2">
      <c r="B609" s="8">
        <v>73950</v>
      </c>
      <c r="C609" s="6">
        <v>44295</v>
      </c>
      <c r="D609" s="7" t="s">
        <v>7</v>
      </c>
      <c r="E609" s="7" t="s">
        <v>6</v>
      </c>
      <c r="F609" s="20">
        <v>20</v>
      </c>
    </row>
    <row r="610" spans="2:6" x14ac:dyDescent="0.2">
      <c r="B610" s="8">
        <v>73951</v>
      </c>
      <c r="C610" s="6">
        <v>44295</v>
      </c>
      <c r="D610" s="7" t="s">
        <v>117</v>
      </c>
      <c r="E610" s="7" t="s">
        <v>120</v>
      </c>
      <c r="F610" s="20">
        <v>22</v>
      </c>
    </row>
    <row r="611" spans="2:6" x14ac:dyDescent="0.2">
      <c r="B611" s="8">
        <v>73952</v>
      </c>
      <c r="C611" s="6">
        <v>44295</v>
      </c>
      <c r="D611" s="7" t="s">
        <v>117</v>
      </c>
      <c r="E611" s="7" t="s">
        <v>121</v>
      </c>
      <c r="F611" s="20">
        <v>16</v>
      </c>
    </row>
    <row r="612" spans="2:6" x14ac:dyDescent="0.2">
      <c r="B612" s="8">
        <v>73953</v>
      </c>
      <c r="C612" s="6">
        <v>44295</v>
      </c>
      <c r="D612" s="7" t="s">
        <v>117</v>
      </c>
      <c r="E612" s="7" t="s">
        <v>133</v>
      </c>
      <c r="F612" s="20">
        <v>23</v>
      </c>
    </row>
    <row r="613" spans="2:6" x14ac:dyDescent="0.2">
      <c r="B613" s="8">
        <v>73954</v>
      </c>
      <c r="C613" s="6">
        <v>44295</v>
      </c>
      <c r="D613" s="7" t="s">
        <v>117</v>
      </c>
      <c r="E613" s="7" t="s">
        <v>118</v>
      </c>
      <c r="F613" s="20">
        <v>15</v>
      </c>
    </row>
    <row r="614" spans="2:6" x14ac:dyDescent="0.2">
      <c r="B614" s="8">
        <v>73955</v>
      </c>
      <c r="C614" s="6">
        <v>44295</v>
      </c>
      <c r="D614" s="7" t="s">
        <v>117</v>
      </c>
      <c r="E614" s="7" t="s">
        <v>137</v>
      </c>
      <c r="F614" s="20">
        <v>26</v>
      </c>
    </row>
    <row r="615" spans="2:6" x14ac:dyDescent="0.2">
      <c r="B615" s="8">
        <v>73956</v>
      </c>
      <c r="C615" s="6">
        <v>44295</v>
      </c>
      <c r="D615" s="7" t="s">
        <v>117</v>
      </c>
      <c r="E615" s="7" t="s">
        <v>108</v>
      </c>
      <c r="F615" s="20">
        <v>18</v>
      </c>
    </row>
    <row r="616" spans="2:6" x14ac:dyDescent="0.2">
      <c r="B616" s="8">
        <v>73957</v>
      </c>
      <c r="C616" s="6">
        <v>44295</v>
      </c>
      <c r="D616" s="7" t="s">
        <v>117</v>
      </c>
      <c r="E616" s="7" t="s">
        <v>120</v>
      </c>
      <c r="F616" s="20">
        <v>22</v>
      </c>
    </row>
    <row r="617" spans="2:6" x14ac:dyDescent="0.2">
      <c r="B617" s="8">
        <v>73958</v>
      </c>
      <c r="C617" s="6">
        <v>44295</v>
      </c>
      <c r="D617" s="7" t="s">
        <v>117</v>
      </c>
      <c r="E617" s="7" t="s">
        <v>133</v>
      </c>
      <c r="F617" s="20">
        <v>23</v>
      </c>
    </row>
    <row r="618" spans="2:6" x14ac:dyDescent="0.2">
      <c r="B618" s="8">
        <v>73959</v>
      </c>
      <c r="C618" s="6">
        <v>44295</v>
      </c>
      <c r="D618" s="7" t="s">
        <v>117</v>
      </c>
      <c r="E618" s="7" t="s">
        <v>137</v>
      </c>
      <c r="F618" s="20">
        <v>26</v>
      </c>
    </row>
    <row r="619" spans="2:6" x14ac:dyDescent="0.2">
      <c r="B619" s="8">
        <v>73960</v>
      </c>
      <c r="C619" s="6">
        <v>44298</v>
      </c>
      <c r="D619" s="7" t="s">
        <v>117</v>
      </c>
      <c r="E619" s="7" t="s">
        <v>118</v>
      </c>
      <c r="F619" s="20">
        <v>15</v>
      </c>
    </row>
    <row r="620" spans="2:6" x14ac:dyDescent="0.2">
      <c r="B620" s="8">
        <v>73961</v>
      </c>
      <c r="C620" s="6">
        <v>44298</v>
      </c>
      <c r="D620" s="7" t="s">
        <v>117</v>
      </c>
      <c r="E620" s="7" t="s">
        <v>137</v>
      </c>
      <c r="F620" s="20">
        <v>26</v>
      </c>
    </row>
    <row r="621" spans="2:6" x14ac:dyDescent="0.2">
      <c r="B621" s="8">
        <v>73962</v>
      </c>
      <c r="C621" s="6">
        <v>44298</v>
      </c>
      <c r="D621" s="7" t="s">
        <v>117</v>
      </c>
      <c r="E621" s="7" t="s">
        <v>133</v>
      </c>
      <c r="F621" s="20">
        <v>23</v>
      </c>
    </row>
    <row r="622" spans="2:6" x14ac:dyDescent="0.2">
      <c r="B622" s="8">
        <v>73963</v>
      </c>
      <c r="C622" s="6">
        <v>44298</v>
      </c>
      <c r="D622" s="7" t="s">
        <v>117</v>
      </c>
      <c r="E622" s="7" t="s">
        <v>121</v>
      </c>
      <c r="F622" s="20">
        <v>16</v>
      </c>
    </row>
    <row r="623" spans="2:6" x14ac:dyDescent="0.2">
      <c r="B623" s="8">
        <v>73964</v>
      </c>
      <c r="C623" s="6">
        <v>44298</v>
      </c>
      <c r="D623" s="7" t="s">
        <v>117</v>
      </c>
      <c r="E623" s="7" t="s">
        <v>120</v>
      </c>
      <c r="F623" s="20">
        <v>22</v>
      </c>
    </row>
    <row r="624" spans="2:6" x14ac:dyDescent="0.2">
      <c r="B624" s="8">
        <v>73965</v>
      </c>
      <c r="C624" s="6">
        <v>44298</v>
      </c>
      <c r="D624" s="7" t="s">
        <v>117</v>
      </c>
      <c r="E624" s="7" t="s">
        <v>121</v>
      </c>
      <c r="F624" s="20">
        <v>16</v>
      </c>
    </row>
    <row r="625" spans="2:6" x14ac:dyDescent="0.2">
      <c r="B625" s="8">
        <v>73966</v>
      </c>
      <c r="C625" s="6">
        <v>44298</v>
      </c>
      <c r="D625" s="7" t="s">
        <v>117</v>
      </c>
      <c r="E625" s="7" t="s">
        <v>118</v>
      </c>
      <c r="F625" s="20">
        <v>15</v>
      </c>
    </row>
    <row r="626" spans="2:6" x14ac:dyDescent="0.2">
      <c r="B626" s="8">
        <v>73967</v>
      </c>
      <c r="C626" s="6">
        <v>44298</v>
      </c>
      <c r="D626" s="7" t="s">
        <v>117</v>
      </c>
      <c r="E626" s="7" t="s">
        <v>137</v>
      </c>
      <c r="F626" s="20">
        <v>26</v>
      </c>
    </row>
    <row r="627" spans="2:6" x14ac:dyDescent="0.2">
      <c r="B627" s="8">
        <v>73968</v>
      </c>
      <c r="C627" s="6">
        <v>44298</v>
      </c>
      <c r="D627" s="7" t="s">
        <v>117</v>
      </c>
      <c r="E627" s="7" t="s">
        <v>133</v>
      </c>
      <c r="F627" s="20">
        <v>23</v>
      </c>
    </row>
    <row r="628" spans="2:6" x14ac:dyDescent="0.2">
      <c r="B628" s="8">
        <v>73969</v>
      </c>
      <c r="C628" s="6">
        <v>44298</v>
      </c>
      <c r="D628" s="7" t="s">
        <v>117</v>
      </c>
      <c r="E628" s="7" t="s">
        <v>120</v>
      </c>
      <c r="F628" s="20">
        <v>22</v>
      </c>
    </row>
    <row r="629" spans="2:6" x14ac:dyDescent="0.2">
      <c r="B629" s="8">
        <v>73970</v>
      </c>
      <c r="C629" s="6">
        <v>44298</v>
      </c>
      <c r="D629" s="7" t="s">
        <v>117</v>
      </c>
      <c r="E629" s="7" t="s">
        <v>121</v>
      </c>
      <c r="F629" s="20">
        <v>16</v>
      </c>
    </row>
    <row r="630" spans="2:6" x14ac:dyDescent="0.2">
      <c r="B630" s="8">
        <v>73971</v>
      </c>
      <c r="C630" s="6">
        <v>44298</v>
      </c>
      <c r="D630" s="7" t="s">
        <v>117</v>
      </c>
      <c r="E630" s="7" t="s">
        <v>118</v>
      </c>
      <c r="F630" s="20">
        <v>15</v>
      </c>
    </row>
    <row r="631" spans="2:6" x14ac:dyDescent="0.2">
      <c r="B631" s="8">
        <v>73972</v>
      </c>
      <c r="C631" s="6">
        <v>44298</v>
      </c>
      <c r="D631" s="7" t="s">
        <v>117</v>
      </c>
      <c r="E631" s="7" t="s">
        <v>137</v>
      </c>
      <c r="F631" s="20">
        <v>26</v>
      </c>
    </row>
    <row r="632" spans="2:6" x14ac:dyDescent="0.2">
      <c r="B632" s="8">
        <v>73973</v>
      </c>
      <c r="C632" s="6">
        <v>44298</v>
      </c>
      <c r="D632" s="7" t="s">
        <v>117</v>
      </c>
      <c r="E632" s="7" t="s">
        <v>133</v>
      </c>
      <c r="F632" s="20">
        <v>23</v>
      </c>
    </row>
    <row r="633" spans="2:6" x14ac:dyDescent="0.2">
      <c r="B633" s="8">
        <v>73974</v>
      </c>
      <c r="C633" s="6">
        <v>44298</v>
      </c>
      <c r="D633" s="7" t="s">
        <v>117</v>
      </c>
      <c r="E633" s="7" t="s">
        <v>120</v>
      </c>
      <c r="F633" s="20">
        <v>22</v>
      </c>
    </row>
    <row r="634" spans="2:6" x14ac:dyDescent="0.2">
      <c r="B634" s="8">
        <v>73975</v>
      </c>
      <c r="C634" s="6">
        <v>44298</v>
      </c>
      <c r="D634" s="7" t="s">
        <v>117</v>
      </c>
      <c r="E634" s="7" t="s">
        <v>121</v>
      </c>
      <c r="F634" s="20">
        <v>16</v>
      </c>
    </row>
    <row r="635" spans="2:6" x14ac:dyDescent="0.2">
      <c r="B635" s="8">
        <v>73976</v>
      </c>
      <c r="C635" s="6">
        <v>44298</v>
      </c>
      <c r="D635" s="7" t="s">
        <v>117</v>
      </c>
      <c r="E635" s="7" t="s">
        <v>118</v>
      </c>
      <c r="F635" s="20">
        <v>15</v>
      </c>
    </row>
    <row r="636" spans="2:6" x14ac:dyDescent="0.2">
      <c r="B636" s="8">
        <v>73977</v>
      </c>
      <c r="C636" s="6">
        <v>44298</v>
      </c>
      <c r="D636" s="7" t="s">
        <v>117</v>
      </c>
      <c r="E636" s="7" t="s">
        <v>137</v>
      </c>
      <c r="F636" s="20">
        <v>26</v>
      </c>
    </row>
    <row r="637" spans="2:6" x14ac:dyDescent="0.2">
      <c r="B637" s="8">
        <v>73978</v>
      </c>
      <c r="C637" s="6">
        <v>44298</v>
      </c>
      <c r="D637" s="7" t="s">
        <v>117</v>
      </c>
      <c r="E637" s="7" t="s">
        <v>133</v>
      </c>
      <c r="F637" s="20">
        <v>23</v>
      </c>
    </row>
    <row r="638" spans="2:6" x14ac:dyDescent="0.2">
      <c r="B638" s="8">
        <v>73979</v>
      </c>
      <c r="C638" s="6">
        <v>44298</v>
      </c>
      <c r="D638" s="7" t="s">
        <v>117</v>
      </c>
      <c r="E638" s="7" t="s">
        <v>121</v>
      </c>
      <c r="F638" s="20">
        <v>16</v>
      </c>
    </row>
    <row r="639" spans="2:6" x14ac:dyDescent="0.2">
      <c r="B639" s="8">
        <v>73980</v>
      </c>
      <c r="C639" s="6">
        <v>44298</v>
      </c>
      <c r="D639" s="7" t="s">
        <v>117</v>
      </c>
      <c r="E639" s="7" t="s">
        <v>120</v>
      </c>
      <c r="F639" s="20">
        <v>22</v>
      </c>
    </row>
    <row r="640" spans="2:6" x14ac:dyDescent="0.2">
      <c r="B640" s="8">
        <v>73981</v>
      </c>
      <c r="C640" s="6">
        <v>44298</v>
      </c>
      <c r="D640" s="7" t="s">
        <v>117</v>
      </c>
      <c r="E640" s="7" t="s">
        <v>118</v>
      </c>
      <c r="F640" s="20">
        <v>15</v>
      </c>
    </row>
    <row r="641" spans="2:6" x14ac:dyDescent="0.2">
      <c r="B641" s="8">
        <v>73982</v>
      </c>
      <c r="C641" s="6">
        <v>44298</v>
      </c>
      <c r="D641" s="7" t="s">
        <v>117</v>
      </c>
      <c r="E641" s="7" t="s">
        <v>137</v>
      </c>
      <c r="F641" s="20">
        <v>26</v>
      </c>
    </row>
    <row r="642" spans="2:6" x14ac:dyDescent="0.2">
      <c r="B642" s="8">
        <v>73983</v>
      </c>
      <c r="C642" s="6">
        <v>44298</v>
      </c>
      <c r="D642" s="7" t="s">
        <v>117</v>
      </c>
      <c r="E642" s="7" t="s">
        <v>120</v>
      </c>
      <c r="F642" s="20">
        <v>22</v>
      </c>
    </row>
    <row r="643" spans="2:6" x14ac:dyDescent="0.2">
      <c r="B643" s="8">
        <v>73984</v>
      </c>
      <c r="C643" s="6">
        <v>44298</v>
      </c>
      <c r="D643" s="7" t="s">
        <v>117</v>
      </c>
      <c r="E643" s="7" t="s">
        <v>133</v>
      </c>
      <c r="F643" s="20">
        <v>23</v>
      </c>
    </row>
    <row r="644" spans="2:6" x14ac:dyDescent="0.2">
      <c r="B644" s="8">
        <v>73985</v>
      </c>
      <c r="C644" s="6">
        <v>44298</v>
      </c>
      <c r="D644" s="7" t="s">
        <v>117</v>
      </c>
      <c r="E644" s="7" t="s">
        <v>121</v>
      </c>
      <c r="F644" s="20">
        <v>16</v>
      </c>
    </row>
    <row r="645" spans="2:6" x14ac:dyDescent="0.2">
      <c r="B645" s="8">
        <v>73986</v>
      </c>
      <c r="C645" s="6">
        <v>44298</v>
      </c>
      <c r="D645" s="7" t="s">
        <v>117</v>
      </c>
      <c r="E645" s="7" t="s">
        <v>118</v>
      </c>
      <c r="F645" s="20">
        <v>15</v>
      </c>
    </row>
    <row r="646" spans="2:6" x14ac:dyDescent="0.2">
      <c r="B646" s="8">
        <v>73987</v>
      </c>
      <c r="C646" s="6">
        <v>44298</v>
      </c>
      <c r="D646" s="7" t="s">
        <v>117</v>
      </c>
      <c r="E646" s="7" t="s">
        <v>133</v>
      </c>
      <c r="F646" s="20">
        <v>23</v>
      </c>
    </row>
    <row r="647" spans="2:6" x14ac:dyDescent="0.2">
      <c r="B647" s="8">
        <v>73988</v>
      </c>
      <c r="C647" s="6">
        <v>44298</v>
      </c>
      <c r="D647" s="7" t="s">
        <v>117</v>
      </c>
      <c r="E647" s="7" t="s">
        <v>121</v>
      </c>
      <c r="F647" s="20">
        <v>16</v>
      </c>
    </row>
    <row r="648" spans="2:6" x14ac:dyDescent="0.2">
      <c r="B648" s="8">
        <v>73989</v>
      </c>
      <c r="C648" s="6">
        <v>44298</v>
      </c>
      <c r="D648" s="7" t="s">
        <v>117</v>
      </c>
      <c r="E648" s="7" t="s">
        <v>137</v>
      </c>
      <c r="F648" s="20">
        <v>26</v>
      </c>
    </row>
    <row r="649" spans="2:6" x14ac:dyDescent="0.2">
      <c r="B649" s="8">
        <v>73990</v>
      </c>
      <c r="C649" s="6">
        <v>44298</v>
      </c>
      <c r="D649" s="7" t="s">
        <v>117</v>
      </c>
      <c r="E649" s="7" t="s">
        <v>120</v>
      </c>
      <c r="F649" s="20">
        <v>22</v>
      </c>
    </row>
    <row r="650" spans="2:6" x14ac:dyDescent="0.2">
      <c r="B650" s="8">
        <v>73991</v>
      </c>
      <c r="C650" s="6">
        <v>44298</v>
      </c>
      <c r="D650" s="7" t="s">
        <v>117</v>
      </c>
      <c r="E650" s="7" t="s">
        <v>118</v>
      </c>
      <c r="F650" s="20">
        <v>15</v>
      </c>
    </row>
    <row r="651" spans="2:6" x14ac:dyDescent="0.2">
      <c r="B651" s="8">
        <v>73992</v>
      </c>
      <c r="C651" s="6">
        <v>44298</v>
      </c>
      <c r="D651" s="7" t="s">
        <v>117</v>
      </c>
      <c r="E651" s="7" t="s">
        <v>133</v>
      </c>
      <c r="F651" s="20">
        <v>23</v>
      </c>
    </row>
    <row r="652" spans="2:6" x14ac:dyDescent="0.2">
      <c r="B652" s="8">
        <v>73993</v>
      </c>
      <c r="C652" s="6">
        <v>44298</v>
      </c>
      <c r="D652" s="7" t="s">
        <v>117</v>
      </c>
      <c r="E652" s="7" t="s">
        <v>121</v>
      </c>
      <c r="F652" s="20">
        <v>16</v>
      </c>
    </row>
    <row r="653" spans="2:6" x14ac:dyDescent="0.2">
      <c r="B653" s="8">
        <v>73994</v>
      </c>
      <c r="C653" s="6">
        <v>44298</v>
      </c>
      <c r="D653" s="7" t="s">
        <v>117</v>
      </c>
      <c r="E653" s="7" t="s">
        <v>137</v>
      </c>
      <c r="F653" s="20">
        <v>26</v>
      </c>
    </row>
    <row r="654" spans="2:6" x14ac:dyDescent="0.2">
      <c r="B654" s="8">
        <v>73995</v>
      </c>
      <c r="C654" s="6">
        <v>44298</v>
      </c>
      <c r="D654" s="7" t="s">
        <v>117</v>
      </c>
      <c r="E654" s="7" t="s">
        <v>6</v>
      </c>
      <c r="F654" s="20">
        <v>20</v>
      </c>
    </row>
    <row r="655" spans="2:6" x14ac:dyDescent="0.2">
      <c r="B655" s="8">
        <v>73996</v>
      </c>
      <c r="C655" s="6">
        <v>44298</v>
      </c>
      <c r="D655" s="7" t="s">
        <v>117</v>
      </c>
      <c r="E655" s="7" t="s">
        <v>120</v>
      </c>
      <c r="F655" s="20">
        <v>22</v>
      </c>
    </row>
    <row r="656" spans="2:6" x14ac:dyDescent="0.2">
      <c r="B656" s="8">
        <v>73997</v>
      </c>
      <c r="C656" s="6">
        <v>44298</v>
      </c>
      <c r="D656" s="7" t="s">
        <v>117</v>
      </c>
      <c r="E656" s="7" t="s">
        <v>118</v>
      </c>
      <c r="F656" s="20">
        <v>15</v>
      </c>
    </row>
    <row r="657" spans="2:6" x14ac:dyDescent="0.2">
      <c r="B657" s="8">
        <v>73998</v>
      </c>
      <c r="C657" s="6">
        <v>44298</v>
      </c>
      <c r="D657" s="7" t="s">
        <v>117</v>
      </c>
      <c r="E657" s="7" t="s">
        <v>133</v>
      </c>
      <c r="F657" s="20">
        <v>23</v>
      </c>
    </row>
    <row r="658" spans="2:6" x14ac:dyDescent="0.2">
      <c r="B658" s="8">
        <v>73999</v>
      </c>
      <c r="C658" s="6">
        <v>44298</v>
      </c>
      <c r="D658" s="7" t="s">
        <v>117</v>
      </c>
      <c r="E658" s="7" t="s">
        <v>121</v>
      </c>
      <c r="F658" s="20">
        <v>16</v>
      </c>
    </row>
    <row r="659" spans="2:6" x14ac:dyDescent="0.2">
      <c r="B659" s="8">
        <v>74000</v>
      </c>
      <c r="C659" s="6">
        <v>44298</v>
      </c>
      <c r="D659" s="7" t="s">
        <v>117</v>
      </c>
      <c r="E659" s="7" t="s">
        <v>137</v>
      </c>
      <c r="F659" s="20">
        <v>26</v>
      </c>
    </row>
    <row r="660" spans="2:6" x14ac:dyDescent="0.2">
      <c r="B660" s="8">
        <v>74001</v>
      </c>
      <c r="C660" s="6">
        <v>44295</v>
      </c>
      <c r="D660" s="7" t="s">
        <v>68</v>
      </c>
      <c r="E660" s="7" t="s">
        <v>67</v>
      </c>
      <c r="F660" s="20">
        <v>20</v>
      </c>
    </row>
    <row r="661" spans="2:6" x14ac:dyDescent="0.2">
      <c r="B661" s="8">
        <v>74002</v>
      </c>
      <c r="C661" s="6">
        <v>44295</v>
      </c>
      <c r="D661" s="7" t="s">
        <v>43</v>
      </c>
      <c r="E661" s="7" t="s">
        <v>114</v>
      </c>
      <c r="F661" s="20">
        <v>15</v>
      </c>
    </row>
    <row r="662" spans="2:6" x14ac:dyDescent="0.2">
      <c r="B662" s="8">
        <v>74003</v>
      </c>
      <c r="C662" s="6">
        <v>44295</v>
      </c>
      <c r="D662" s="7" t="s">
        <v>13</v>
      </c>
      <c r="E662" s="7" t="s">
        <v>65</v>
      </c>
      <c r="F662" s="20">
        <v>22</v>
      </c>
    </row>
    <row r="663" spans="2:6" x14ac:dyDescent="0.2">
      <c r="B663" s="8">
        <v>74004</v>
      </c>
      <c r="C663" s="6">
        <v>44295</v>
      </c>
      <c r="D663" s="7" t="s">
        <v>13</v>
      </c>
      <c r="E663" s="7" t="s">
        <v>66</v>
      </c>
      <c r="F663" s="20">
        <v>21</v>
      </c>
    </row>
    <row r="664" spans="2:6" x14ac:dyDescent="0.2">
      <c r="B664" s="8">
        <v>74005</v>
      </c>
      <c r="C664" s="6">
        <v>44295</v>
      </c>
      <c r="D664" s="7" t="s">
        <v>68</v>
      </c>
      <c r="E664" s="7" t="s">
        <v>67</v>
      </c>
      <c r="F664" s="20">
        <v>20</v>
      </c>
    </row>
    <row r="665" spans="2:6" x14ac:dyDescent="0.2">
      <c r="B665" s="8">
        <v>74006</v>
      </c>
      <c r="C665" s="6">
        <v>44295</v>
      </c>
      <c r="D665" s="7" t="s">
        <v>142</v>
      </c>
      <c r="E665" s="7" t="s">
        <v>6</v>
      </c>
      <c r="F665" s="20">
        <v>20</v>
      </c>
    </row>
    <row r="666" spans="2:6" x14ac:dyDescent="0.2">
      <c r="B666" s="8">
        <v>74007</v>
      </c>
      <c r="C666" s="6">
        <v>44298</v>
      </c>
      <c r="D666" s="7" t="s">
        <v>7</v>
      </c>
      <c r="E666" s="7" t="s">
        <v>6</v>
      </c>
      <c r="F666" s="20">
        <v>20</v>
      </c>
    </row>
    <row r="667" spans="2:6" x14ac:dyDescent="0.2">
      <c r="B667" s="8">
        <v>74008</v>
      </c>
      <c r="C667" s="6">
        <v>44298</v>
      </c>
      <c r="D667" s="7" t="s">
        <v>7</v>
      </c>
      <c r="E667" s="7" t="s">
        <v>9</v>
      </c>
      <c r="F667" s="20">
        <v>17</v>
      </c>
    </row>
    <row r="668" spans="2:6" x14ac:dyDescent="0.2">
      <c r="B668" s="8">
        <v>74009</v>
      </c>
      <c r="C668" s="6">
        <v>44298</v>
      </c>
      <c r="D668" s="7" t="s">
        <v>135</v>
      </c>
      <c r="E668" s="7" t="s">
        <v>126</v>
      </c>
      <c r="F668" s="20">
        <v>18</v>
      </c>
    </row>
    <row r="669" spans="2:6" x14ac:dyDescent="0.2">
      <c r="B669" s="8">
        <v>74010</v>
      </c>
      <c r="C669" s="6"/>
      <c r="D669" s="7"/>
      <c r="E669" s="7"/>
      <c r="F669" s="20">
        <v>0</v>
      </c>
    </row>
    <row r="670" spans="2:6" x14ac:dyDescent="0.2">
      <c r="B670" s="8">
        <v>74011</v>
      </c>
      <c r="C670" s="6">
        <v>44298</v>
      </c>
      <c r="D670" s="7" t="s">
        <v>135</v>
      </c>
      <c r="E670" s="7" t="s">
        <v>125</v>
      </c>
      <c r="F670" s="20">
        <v>18</v>
      </c>
    </row>
    <row r="671" spans="2:6" x14ac:dyDescent="0.2">
      <c r="B671" s="8">
        <v>74012</v>
      </c>
      <c r="C671" s="6">
        <v>44298</v>
      </c>
      <c r="D671" s="7" t="s">
        <v>23</v>
      </c>
      <c r="E671" s="7"/>
      <c r="F671" s="20">
        <v>8</v>
      </c>
    </row>
    <row r="672" spans="2:6" x14ac:dyDescent="0.2">
      <c r="B672" s="8">
        <v>74013</v>
      </c>
      <c r="C672" s="6">
        <v>44298</v>
      </c>
      <c r="D672" s="7" t="s">
        <v>7</v>
      </c>
      <c r="E672" s="7" t="s">
        <v>6</v>
      </c>
      <c r="F672" s="20">
        <v>20</v>
      </c>
    </row>
    <row r="673" spans="2:6" x14ac:dyDescent="0.2">
      <c r="B673" s="8">
        <v>74014</v>
      </c>
      <c r="C673" s="6">
        <v>44298</v>
      </c>
      <c r="D673" s="7" t="s">
        <v>7</v>
      </c>
      <c r="E673" s="7" t="s">
        <v>9</v>
      </c>
      <c r="F673" s="20">
        <v>17</v>
      </c>
    </row>
    <row r="674" spans="2:6" x14ac:dyDescent="0.2">
      <c r="B674" s="8">
        <v>74015</v>
      </c>
      <c r="C674" s="6">
        <v>44298</v>
      </c>
      <c r="D674" s="7" t="s">
        <v>145</v>
      </c>
      <c r="E674" s="7" t="s">
        <v>55</v>
      </c>
      <c r="F674" s="20">
        <v>20</v>
      </c>
    </row>
    <row r="675" spans="2:6" x14ac:dyDescent="0.2">
      <c r="B675" s="8">
        <v>74016</v>
      </c>
      <c r="C675" s="6">
        <v>44298</v>
      </c>
      <c r="D675" s="7" t="s">
        <v>135</v>
      </c>
      <c r="E675" s="7" t="s">
        <v>27</v>
      </c>
      <c r="F675" s="20">
        <v>16</v>
      </c>
    </row>
    <row r="676" spans="2:6" x14ac:dyDescent="0.2">
      <c r="B676" s="8">
        <v>74017</v>
      </c>
      <c r="C676" s="6">
        <v>44298</v>
      </c>
      <c r="D676" s="7" t="s">
        <v>135</v>
      </c>
      <c r="E676" s="7" t="s">
        <v>126</v>
      </c>
      <c r="F676" s="20">
        <v>18</v>
      </c>
    </row>
    <row r="677" spans="2:6" x14ac:dyDescent="0.2">
      <c r="B677" s="8">
        <v>74018</v>
      </c>
      <c r="C677" s="6">
        <v>44298</v>
      </c>
      <c r="D677" s="7" t="s">
        <v>135</v>
      </c>
      <c r="E677" s="7" t="s">
        <v>125</v>
      </c>
      <c r="F677" s="20">
        <v>18</v>
      </c>
    </row>
    <row r="678" spans="2:6" x14ac:dyDescent="0.2">
      <c r="B678" s="8">
        <v>74019</v>
      </c>
      <c r="C678" s="6">
        <v>44298</v>
      </c>
      <c r="D678" s="7" t="s">
        <v>13</v>
      </c>
      <c r="E678" s="7" t="s">
        <v>9</v>
      </c>
      <c r="F678" s="20">
        <v>17</v>
      </c>
    </row>
    <row r="679" spans="2:6" x14ac:dyDescent="0.2">
      <c r="B679" s="8">
        <v>74020</v>
      </c>
      <c r="C679" s="6">
        <v>44298</v>
      </c>
      <c r="D679" s="7" t="s">
        <v>145</v>
      </c>
      <c r="E679" s="7" t="s">
        <v>55</v>
      </c>
      <c r="F679" s="20">
        <v>20</v>
      </c>
    </row>
    <row r="680" spans="2:6" x14ac:dyDescent="0.2">
      <c r="B680" s="8">
        <v>74021</v>
      </c>
      <c r="C680" s="6">
        <v>44298</v>
      </c>
      <c r="D680" s="7" t="s">
        <v>135</v>
      </c>
      <c r="E680" s="7" t="s">
        <v>125</v>
      </c>
      <c r="F680" s="20">
        <v>18</v>
      </c>
    </row>
    <row r="681" spans="2:6" x14ac:dyDescent="0.2">
      <c r="B681" s="8">
        <v>74022</v>
      </c>
      <c r="C681" s="6">
        <v>44298</v>
      </c>
      <c r="D681" s="7" t="s">
        <v>135</v>
      </c>
      <c r="E681" s="7" t="s">
        <v>126</v>
      </c>
      <c r="F681" s="20">
        <v>18</v>
      </c>
    </row>
    <row r="682" spans="2:6" x14ac:dyDescent="0.2">
      <c r="B682" s="8">
        <v>74023</v>
      </c>
      <c r="C682" s="6">
        <v>44299</v>
      </c>
      <c r="D682" s="7" t="s">
        <v>5</v>
      </c>
      <c r="E682" s="7" t="s">
        <v>6</v>
      </c>
      <c r="F682" s="20">
        <v>20</v>
      </c>
    </row>
    <row r="683" spans="2:6" x14ac:dyDescent="0.2">
      <c r="B683" s="8">
        <v>74024</v>
      </c>
      <c r="C683" s="6">
        <v>44299</v>
      </c>
      <c r="D683" s="7" t="s">
        <v>150</v>
      </c>
      <c r="E683" s="7" t="s">
        <v>151</v>
      </c>
      <c r="F683" s="20">
        <v>16</v>
      </c>
    </row>
    <row r="684" spans="2:6" x14ac:dyDescent="0.2">
      <c r="B684" s="8">
        <v>74025</v>
      </c>
      <c r="C684" s="6"/>
      <c r="D684" s="7"/>
      <c r="E684" s="7"/>
      <c r="F684" s="20">
        <v>0</v>
      </c>
    </row>
    <row r="685" spans="2:6" x14ac:dyDescent="0.2">
      <c r="B685" s="8">
        <v>74026</v>
      </c>
      <c r="C685" s="6">
        <v>44299</v>
      </c>
      <c r="D685" s="7" t="s">
        <v>152</v>
      </c>
      <c r="E685" s="7" t="s">
        <v>9</v>
      </c>
      <c r="F685" s="20">
        <v>17</v>
      </c>
    </row>
    <row r="686" spans="2:6" x14ac:dyDescent="0.2">
      <c r="B686" s="8">
        <v>74027</v>
      </c>
      <c r="C686" s="6">
        <v>44299</v>
      </c>
      <c r="D686" s="7" t="s">
        <v>68</v>
      </c>
      <c r="E686" s="7" t="s">
        <v>67</v>
      </c>
      <c r="F686" s="20">
        <v>20</v>
      </c>
    </row>
    <row r="687" spans="2:6" x14ac:dyDescent="0.2">
      <c r="B687" s="8">
        <v>74028</v>
      </c>
      <c r="C687" s="6">
        <v>44299</v>
      </c>
      <c r="D687" s="7" t="s">
        <v>7</v>
      </c>
      <c r="E687" s="7" t="s">
        <v>6</v>
      </c>
      <c r="F687" s="20">
        <v>20</v>
      </c>
    </row>
    <row r="688" spans="2:6" x14ac:dyDescent="0.2">
      <c r="B688" s="8">
        <v>74029</v>
      </c>
      <c r="C688" s="6">
        <v>44299</v>
      </c>
      <c r="D688" s="7" t="s">
        <v>135</v>
      </c>
      <c r="E688" s="7" t="s">
        <v>126</v>
      </c>
      <c r="F688" s="20">
        <v>18</v>
      </c>
    </row>
    <row r="689" spans="2:6" x14ac:dyDescent="0.2">
      <c r="B689" s="8">
        <v>74030</v>
      </c>
      <c r="C689" s="6">
        <v>44299</v>
      </c>
      <c r="D689" s="7" t="s">
        <v>135</v>
      </c>
      <c r="E689" s="7" t="s">
        <v>127</v>
      </c>
      <c r="F689" s="20">
        <v>18</v>
      </c>
    </row>
    <row r="690" spans="2:6" x14ac:dyDescent="0.2">
      <c r="B690" s="8">
        <v>74031</v>
      </c>
      <c r="C690" s="6">
        <v>44299</v>
      </c>
      <c r="D690" s="7" t="s">
        <v>135</v>
      </c>
      <c r="E690" s="7" t="s">
        <v>125</v>
      </c>
      <c r="F690" s="20">
        <v>18</v>
      </c>
    </row>
    <row r="691" spans="2:6" x14ac:dyDescent="0.2">
      <c r="B691" s="8">
        <v>74032</v>
      </c>
      <c r="C691" s="6">
        <v>44299</v>
      </c>
      <c r="D691" s="7" t="s">
        <v>68</v>
      </c>
      <c r="E691" s="7" t="s">
        <v>67</v>
      </c>
      <c r="F691" s="20">
        <v>20</v>
      </c>
    </row>
    <row r="692" spans="2:6" x14ac:dyDescent="0.2">
      <c r="B692" s="8">
        <v>74033</v>
      </c>
      <c r="C692" s="6">
        <v>44299</v>
      </c>
      <c r="D692" s="7" t="s">
        <v>145</v>
      </c>
      <c r="E692" s="7" t="s">
        <v>55</v>
      </c>
      <c r="F692" s="20">
        <v>20</v>
      </c>
    </row>
    <row r="693" spans="2:6" x14ac:dyDescent="0.2">
      <c r="B693" s="8">
        <v>74034</v>
      </c>
      <c r="C693" s="6">
        <v>44299</v>
      </c>
      <c r="D693" s="7" t="s">
        <v>7</v>
      </c>
      <c r="E693" s="7" t="s">
        <v>6</v>
      </c>
      <c r="F693" s="20">
        <v>20</v>
      </c>
    </row>
    <row r="694" spans="2:6" x14ac:dyDescent="0.2">
      <c r="B694" s="8">
        <v>74035</v>
      </c>
      <c r="C694" s="6">
        <v>44299</v>
      </c>
      <c r="D694" s="7" t="s">
        <v>68</v>
      </c>
      <c r="E694" s="7" t="s">
        <v>67</v>
      </c>
      <c r="F694" s="20">
        <v>20</v>
      </c>
    </row>
    <row r="695" spans="2:6" x14ac:dyDescent="0.2">
      <c r="B695" s="8">
        <v>74036</v>
      </c>
      <c r="C695" s="6">
        <v>44299</v>
      </c>
      <c r="D695" s="7" t="s">
        <v>145</v>
      </c>
      <c r="E695" s="7" t="s">
        <v>55</v>
      </c>
      <c r="F695" s="20">
        <v>20</v>
      </c>
    </row>
    <row r="696" spans="2:6" x14ac:dyDescent="0.2">
      <c r="B696" s="8">
        <v>74037</v>
      </c>
      <c r="C696" s="6">
        <v>44299</v>
      </c>
      <c r="D696" s="7" t="s">
        <v>5</v>
      </c>
      <c r="E696" s="7" t="s">
        <v>6</v>
      </c>
      <c r="F696" s="20">
        <v>20</v>
      </c>
    </row>
    <row r="697" spans="2:6" x14ac:dyDescent="0.2">
      <c r="B697" s="8">
        <v>74038</v>
      </c>
      <c r="C697" s="6">
        <v>44299</v>
      </c>
      <c r="D697" s="7" t="s">
        <v>68</v>
      </c>
      <c r="E697" s="7" t="s">
        <v>67</v>
      </c>
      <c r="F697" s="20">
        <v>20</v>
      </c>
    </row>
    <row r="698" spans="2:6" x14ac:dyDescent="0.2">
      <c r="B698" s="8">
        <v>74039</v>
      </c>
      <c r="C698" s="6">
        <v>44299</v>
      </c>
      <c r="D698" s="7" t="s">
        <v>5</v>
      </c>
      <c r="E698" s="7" t="s">
        <v>6</v>
      </c>
      <c r="F698" s="20">
        <v>20</v>
      </c>
    </row>
    <row r="699" spans="2:6" x14ac:dyDescent="0.2">
      <c r="B699" s="8">
        <v>74040</v>
      </c>
      <c r="C699" s="6">
        <v>44299</v>
      </c>
      <c r="D699" s="7" t="s">
        <v>68</v>
      </c>
      <c r="E699" s="7" t="s">
        <v>67</v>
      </c>
      <c r="F699" s="20">
        <v>20</v>
      </c>
    </row>
    <row r="700" spans="2:6" x14ac:dyDescent="0.2">
      <c r="B700" s="8">
        <v>74041</v>
      </c>
      <c r="C700" s="6">
        <v>44299</v>
      </c>
      <c r="D700" s="7" t="s">
        <v>135</v>
      </c>
      <c r="E700" s="7" t="s">
        <v>125</v>
      </c>
      <c r="F700" s="20">
        <v>18</v>
      </c>
    </row>
    <row r="701" spans="2:6" x14ac:dyDescent="0.2">
      <c r="B701" s="8">
        <v>74042</v>
      </c>
      <c r="C701" s="6">
        <v>44299</v>
      </c>
      <c r="D701" s="7" t="s">
        <v>135</v>
      </c>
      <c r="E701" s="7" t="s">
        <v>127</v>
      </c>
      <c r="F701" s="20">
        <v>18</v>
      </c>
    </row>
    <row r="702" spans="2:6" x14ac:dyDescent="0.2">
      <c r="B702" s="8">
        <v>74043</v>
      </c>
      <c r="C702" s="6">
        <v>44299</v>
      </c>
      <c r="D702" s="7" t="s">
        <v>135</v>
      </c>
      <c r="E702" s="7" t="s">
        <v>126</v>
      </c>
      <c r="F702" s="20">
        <v>18</v>
      </c>
    </row>
    <row r="703" spans="2:6" x14ac:dyDescent="0.2">
      <c r="B703" s="8">
        <v>74044</v>
      </c>
      <c r="C703" s="6">
        <v>44299</v>
      </c>
      <c r="D703" s="7" t="s">
        <v>68</v>
      </c>
      <c r="E703" s="7" t="s">
        <v>67</v>
      </c>
      <c r="F703" s="20">
        <v>20</v>
      </c>
    </row>
    <row r="704" spans="2:6" x14ac:dyDescent="0.2">
      <c r="B704" s="8">
        <v>74045</v>
      </c>
      <c r="C704" s="6">
        <v>44299</v>
      </c>
      <c r="D704" s="7" t="s">
        <v>68</v>
      </c>
      <c r="E704" s="7" t="s">
        <v>67</v>
      </c>
      <c r="F704" s="20">
        <v>20</v>
      </c>
    </row>
    <row r="705" spans="2:6" x14ac:dyDescent="0.2">
      <c r="B705" s="8">
        <v>74046</v>
      </c>
      <c r="C705" s="6">
        <v>44300</v>
      </c>
      <c r="D705" s="7" t="s">
        <v>135</v>
      </c>
      <c r="E705" s="7" t="s">
        <v>126</v>
      </c>
      <c r="F705" s="20">
        <v>18</v>
      </c>
    </row>
    <row r="706" spans="2:6" x14ac:dyDescent="0.2">
      <c r="B706" s="8">
        <v>74047</v>
      </c>
      <c r="C706" s="6">
        <v>44300</v>
      </c>
      <c r="D706" s="7" t="s">
        <v>68</v>
      </c>
      <c r="E706" s="7" t="s">
        <v>67</v>
      </c>
      <c r="F706" s="20">
        <v>20</v>
      </c>
    </row>
    <row r="707" spans="2:6" x14ac:dyDescent="0.2">
      <c r="B707" s="8">
        <v>74048</v>
      </c>
      <c r="C707" s="6">
        <v>44300</v>
      </c>
      <c r="D707" s="7" t="s">
        <v>148</v>
      </c>
      <c r="E707" s="7" t="s">
        <v>9</v>
      </c>
      <c r="F707" s="20">
        <v>17</v>
      </c>
    </row>
    <row r="708" spans="2:6" x14ac:dyDescent="0.2">
      <c r="B708" s="8">
        <v>74049</v>
      </c>
      <c r="C708" s="6">
        <v>44300</v>
      </c>
      <c r="D708" s="7" t="s">
        <v>142</v>
      </c>
      <c r="E708" s="7" t="s">
        <v>6</v>
      </c>
      <c r="F708" s="20">
        <v>20</v>
      </c>
    </row>
    <row r="709" spans="2:6" x14ac:dyDescent="0.2">
      <c r="B709" s="8">
        <v>74050</v>
      </c>
      <c r="C709" s="6">
        <v>44300</v>
      </c>
      <c r="D709" s="7" t="s">
        <v>13</v>
      </c>
      <c r="E709" s="7" t="s">
        <v>6</v>
      </c>
      <c r="F709" s="20">
        <v>20</v>
      </c>
    </row>
    <row r="710" spans="2:6" x14ac:dyDescent="0.2">
      <c r="B710" s="8">
        <v>74051</v>
      </c>
      <c r="C710" s="6">
        <v>44298</v>
      </c>
      <c r="D710" s="7" t="s">
        <v>117</v>
      </c>
      <c r="E710" s="7" t="s">
        <v>6</v>
      </c>
      <c r="F710" s="20">
        <v>20</v>
      </c>
    </row>
    <row r="711" spans="2:6" x14ac:dyDescent="0.2">
      <c r="B711" s="8">
        <v>74052</v>
      </c>
      <c r="C711" s="6">
        <v>44298</v>
      </c>
      <c r="D711" s="7" t="s">
        <v>117</v>
      </c>
      <c r="E711" s="7" t="s">
        <v>120</v>
      </c>
      <c r="F711" s="20">
        <v>22</v>
      </c>
    </row>
    <row r="712" spans="2:6" x14ac:dyDescent="0.2">
      <c r="B712" s="8">
        <v>74053</v>
      </c>
      <c r="C712" s="6">
        <v>44298</v>
      </c>
      <c r="D712" s="7" t="s">
        <v>117</v>
      </c>
      <c r="E712" s="7" t="s">
        <v>118</v>
      </c>
      <c r="F712" s="20">
        <v>15</v>
      </c>
    </row>
    <row r="713" spans="2:6" x14ac:dyDescent="0.2">
      <c r="B713" s="8">
        <v>74054</v>
      </c>
      <c r="C713" s="6">
        <v>44298</v>
      </c>
      <c r="D713" s="7" t="s">
        <v>117</v>
      </c>
      <c r="E713" s="7" t="s">
        <v>9</v>
      </c>
      <c r="F713" s="20">
        <v>17</v>
      </c>
    </row>
    <row r="714" spans="2:6" x14ac:dyDescent="0.2">
      <c r="B714" s="8">
        <v>74055</v>
      </c>
      <c r="C714" s="6">
        <v>44298</v>
      </c>
      <c r="D714" s="7" t="s">
        <v>117</v>
      </c>
      <c r="E714" s="7" t="s">
        <v>133</v>
      </c>
      <c r="F714" s="20">
        <v>23</v>
      </c>
    </row>
    <row r="715" spans="2:6" x14ac:dyDescent="0.2">
      <c r="B715" s="8">
        <v>74056</v>
      </c>
      <c r="C715" s="6">
        <v>44298</v>
      </c>
      <c r="D715" s="7" t="s">
        <v>117</v>
      </c>
      <c r="E715" s="7" t="s">
        <v>121</v>
      </c>
      <c r="F715" s="20">
        <v>16</v>
      </c>
    </row>
    <row r="716" spans="2:6" x14ac:dyDescent="0.2">
      <c r="B716" s="8">
        <v>74057</v>
      </c>
      <c r="C716" s="6">
        <v>44298</v>
      </c>
      <c r="D716" s="7" t="s">
        <v>117</v>
      </c>
      <c r="E716" s="7" t="s">
        <v>137</v>
      </c>
      <c r="F716" s="20">
        <v>26</v>
      </c>
    </row>
    <row r="717" spans="2:6" x14ac:dyDescent="0.2">
      <c r="B717" s="8">
        <v>74058</v>
      </c>
      <c r="C717" s="6">
        <v>44298</v>
      </c>
      <c r="D717" s="7" t="s">
        <v>117</v>
      </c>
      <c r="E717" s="7" t="s">
        <v>6</v>
      </c>
      <c r="F717" s="20">
        <v>20</v>
      </c>
    </row>
    <row r="718" spans="2:6" x14ac:dyDescent="0.2">
      <c r="B718" s="8">
        <v>74059</v>
      </c>
      <c r="C718" s="6">
        <v>44298</v>
      </c>
      <c r="D718" s="7" t="s">
        <v>117</v>
      </c>
      <c r="E718" s="7" t="s">
        <v>137</v>
      </c>
      <c r="F718" s="20">
        <v>26</v>
      </c>
    </row>
    <row r="719" spans="2:6" x14ac:dyDescent="0.2">
      <c r="B719" s="8">
        <v>74060</v>
      </c>
      <c r="C719" s="6">
        <v>44299</v>
      </c>
      <c r="D719" s="7" t="s">
        <v>117</v>
      </c>
      <c r="E719" s="7" t="s">
        <v>118</v>
      </c>
      <c r="F719" s="20">
        <v>15</v>
      </c>
    </row>
    <row r="720" spans="2:6" x14ac:dyDescent="0.2">
      <c r="B720" s="8">
        <v>74061</v>
      </c>
      <c r="C720" s="6">
        <v>44299</v>
      </c>
      <c r="D720" s="7" t="s">
        <v>117</v>
      </c>
      <c r="E720" s="7" t="s">
        <v>121</v>
      </c>
      <c r="F720" s="20">
        <v>16</v>
      </c>
    </row>
    <row r="721" spans="2:6" x14ac:dyDescent="0.2">
      <c r="B721" s="8">
        <v>74062</v>
      </c>
      <c r="C721" s="6">
        <v>44299</v>
      </c>
      <c r="D721" s="7" t="s">
        <v>117</v>
      </c>
      <c r="E721" s="7" t="s">
        <v>108</v>
      </c>
      <c r="F721" s="20">
        <v>18</v>
      </c>
    </row>
    <row r="722" spans="2:6" x14ac:dyDescent="0.2">
      <c r="B722" s="8">
        <v>74063</v>
      </c>
      <c r="C722" s="6">
        <v>44299</v>
      </c>
      <c r="D722" s="7" t="s">
        <v>117</v>
      </c>
      <c r="E722" s="7" t="s">
        <v>133</v>
      </c>
      <c r="F722" s="20">
        <v>23</v>
      </c>
    </row>
    <row r="723" spans="2:6" x14ac:dyDescent="0.2">
      <c r="B723" s="8">
        <v>74064</v>
      </c>
      <c r="C723" s="6">
        <v>44299</v>
      </c>
      <c r="D723" s="7" t="s">
        <v>117</v>
      </c>
      <c r="E723" s="7" t="s">
        <v>137</v>
      </c>
      <c r="F723" s="20">
        <v>26</v>
      </c>
    </row>
    <row r="724" spans="2:6" x14ac:dyDescent="0.2">
      <c r="B724" s="8">
        <v>74065</v>
      </c>
      <c r="C724" s="6">
        <v>44299</v>
      </c>
      <c r="D724" s="7" t="s">
        <v>117</v>
      </c>
      <c r="E724" s="7" t="s">
        <v>120</v>
      </c>
      <c r="F724" s="20">
        <v>22</v>
      </c>
    </row>
    <row r="725" spans="2:6" x14ac:dyDescent="0.2">
      <c r="B725" s="8">
        <v>74066</v>
      </c>
      <c r="C725" s="6">
        <v>44299</v>
      </c>
      <c r="D725" s="7" t="s">
        <v>117</v>
      </c>
      <c r="E725" s="7" t="s">
        <v>26</v>
      </c>
      <c r="F725" s="20">
        <v>16</v>
      </c>
    </row>
    <row r="726" spans="2:6" x14ac:dyDescent="0.2">
      <c r="B726" s="8">
        <v>74067</v>
      </c>
      <c r="C726" s="6">
        <v>44299</v>
      </c>
      <c r="D726" s="7" t="s">
        <v>117</v>
      </c>
      <c r="E726" s="7" t="s">
        <v>121</v>
      </c>
      <c r="F726" s="20">
        <v>16</v>
      </c>
    </row>
    <row r="727" spans="2:6" x14ac:dyDescent="0.2">
      <c r="B727" s="8">
        <v>74068</v>
      </c>
      <c r="C727" s="6">
        <v>44299</v>
      </c>
      <c r="D727" s="7" t="s">
        <v>117</v>
      </c>
      <c r="E727" s="7" t="s">
        <v>118</v>
      </c>
      <c r="F727" s="20">
        <v>15</v>
      </c>
    </row>
    <row r="728" spans="2:6" x14ac:dyDescent="0.2">
      <c r="B728" s="8">
        <v>74069</v>
      </c>
      <c r="C728" s="6">
        <v>44299</v>
      </c>
      <c r="D728" s="7" t="s">
        <v>117</v>
      </c>
      <c r="E728" s="7" t="s">
        <v>108</v>
      </c>
      <c r="F728" s="20">
        <v>18</v>
      </c>
    </row>
    <row r="729" spans="2:6" x14ac:dyDescent="0.2">
      <c r="B729" s="8">
        <v>74070</v>
      </c>
      <c r="C729" s="6">
        <v>44299</v>
      </c>
      <c r="D729" s="7" t="s">
        <v>117</v>
      </c>
      <c r="E729" s="7" t="s">
        <v>137</v>
      </c>
      <c r="F729" s="20">
        <v>26</v>
      </c>
    </row>
    <row r="730" spans="2:6" x14ac:dyDescent="0.2">
      <c r="B730" s="8">
        <v>74071</v>
      </c>
      <c r="C730" s="6">
        <v>44299</v>
      </c>
      <c r="D730" s="7" t="s">
        <v>117</v>
      </c>
      <c r="E730" s="7" t="s">
        <v>120</v>
      </c>
      <c r="F730" s="20">
        <v>22</v>
      </c>
    </row>
    <row r="731" spans="2:6" x14ac:dyDescent="0.2">
      <c r="B731" s="8">
        <v>74072</v>
      </c>
      <c r="C731" s="6">
        <v>44299</v>
      </c>
      <c r="D731" s="7" t="s">
        <v>117</v>
      </c>
      <c r="E731" s="7" t="s">
        <v>133</v>
      </c>
      <c r="F731" s="20">
        <v>23</v>
      </c>
    </row>
    <row r="732" spans="2:6" x14ac:dyDescent="0.2">
      <c r="B732" s="8">
        <v>74073</v>
      </c>
      <c r="C732" s="6">
        <v>44299</v>
      </c>
      <c r="D732" s="7" t="s">
        <v>117</v>
      </c>
      <c r="E732" s="7" t="s">
        <v>26</v>
      </c>
      <c r="F732" s="20">
        <v>16</v>
      </c>
    </row>
    <row r="733" spans="2:6" x14ac:dyDescent="0.2">
      <c r="B733" s="8">
        <v>74074</v>
      </c>
      <c r="C733" s="6">
        <v>44299</v>
      </c>
      <c r="D733" s="7" t="s">
        <v>117</v>
      </c>
      <c r="E733" s="7" t="s">
        <v>121</v>
      </c>
      <c r="F733" s="20">
        <v>16</v>
      </c>
    </row>
    <row r="734" spans="2:6" x14ac:dyDescent="0.2">
      <c r="B734" s="8">
        <v>74075</v>
      </c>
      <c r="C734" s="6">
        <v>44299</v>
      </c>
      <c r="D734" s="7" t="s">
        <v>117</v>
      </c>
      <c r="E734" s="7" t="s">
        <v>118</v>
      </c>
      <c r="F734" s="20">
        <v>15</v>
      </c>
    </row>
    <row r="735" spans="2:6" x14ac:dyDescent="0.2">
      <c r="B735" s="8">
        <v>74076</v>
      </c>
      <c r="C735" s="6">
        <v>44299</v>
      </c>
      <c r="D735" s="7" t="s">
        <v>117</v>
      </c>
      <c r="E735" s="7" t="s">
        <v>108</v>
      </c>
      <c r="F735" s="20">
        <v>18</v>
      </c>
    </row>
    <row r="736" spans="2:6" x14ac:dyDescent="0.2">
      <c r="B736" s="8">
        <v>74077</v>
      </c>
      <c r="C736" s="6">
        <v>44299</v>
      </c>
      <c r="D736" s="7" t="s">
        <v>117</v>
      </c>
      <c r="E736" s="7" t="s">
        <v>137</v>
      </c>
      <c r="F736" s="20">
        <v>26</v>
      </c>
    </row>
    <row r="737" spans="2:6" x14ac:dyDescent="0.2">
      <c r="B737" s="8">
        <v>74078</v>
      </c>
      <c r="C737" s="6">
        <v>44299</v>
      </c>
      <c r="D737" s="7" t="s">
        <v>117</v>
      </c>
      <c r="E737" s="7" t="s">
        <v>120</v>
      </c>
      <c r="F737" s="20">
        <v>22</v>
      </c>
    </row>
    <row r="738" spans="2:6" x14ac:dyDescent="0.2">
      <c r="B738" s="8">
        <v>74079</v>
      </c>
      <c r="C738" s="6">
        <v>44299</v>
      </c>
      <c r="D738" s="7" t="s">
        <v>117</v>
      </c>
      <c r="E738" s="7" t="s">
        <v>26</v>
      </c>
      <c r="F738" s="20">
        <v>16</v>
      </c>
    </row>
    <row r="739" spans="2:6" x14ac:dyDescent="0.2">
      <c r="B739" s="8">
        <v>74080</v>
      </c>
      <c r="C739" s="6">
        <v>44299</v>
      </c>
      <c r="D739" s="7" t="s">
        <v>117</v>
      </c>
      <c r="E739" s="7" t="s">
        <v>121</v>
      </c>
      <c r="F739" s="20">
        <v>16</v>
      </c>
    </row>
    <row r="740" spans="2:6" x14ac:dyDescent="0.2">
      <c r="B740" s="8">
        <v>74081</v>
      </c>
      <c r="C740" s="6">
        <v>44299</v>
      </c>
      <c r="D740" s="7" t="s">
        <v>117</v>
      </c>
      <c r="E740" s="7" t="s">
        <v>133</v>
      </c>
      <c r="F740" s="20">
        <v>23</v>
      </c>
    </row>
    <row r="741" spans="2:6" x14ac:dyDescent="0.2">
      <c r="B741" s="8">
        <v>74082</v>
      </c>
      <c r="C741" s="6">
        <v>44299</v>
      </c>
      <c r="D741" s="7" t="s">
        <v>117</v>
      </c>
      <c r="E741" s="7" t="s">
        <v>118</v>
      </c>
      <c r="F741" s="20">
        <v>15</v>
      </c>
    </row>
    <row r="742" spans="2:6" x14ac:dyDescent="0.2">
      <c r="B742" s="8">
        <v>74083</v>
      </c>
      <c r="C742" s="6">
        <v>44299</v>
      </c>
      <c r="D742" s="7" t="s">
        <v>117</v>
      </c>
      <c r="E742" s="7" t="s">
        <v>108</v>
      </c>
      <c r="F742" s="20">
        <v>18</v>
      </c>
    </row>
    <row r="743" spans="2:6" x14ac:dyDescent="0.2">
      <c r="B743" s="8">
        <v>74084</v>
      </c>
      <c r="C743" s="6">
        <v>44299</v>
      </c>
      <c r="D743" s="7" t="s">
        <v>117</v>
      </c>
      <c r="E743" s="7" t="s">
        <v>137</v>
      </c>
      <c r="F743" s="20">
        <v>26</v>
      </c>
    </row>
    <row r="744" spans="2:6" x14ac:dyDescent="0.2">
      <c r="B744" s="8">
        <v>74085</v>
      </c>
      <c r="C744" s="6">
        <v>44299</v>
      </c>
      <c r="D744" s="7" t="s">
        <v>117</v>
      </c>
      <c r="E744" s="7" t="s">
        <v>120</v>
      </c>
      <c r="F744" s="20">
        <v>22</v>
      </c>
    </row>
    <row r="745" spans="2:6" x14ac:dyDescent="0.2">
      <c r="B745" s="8">
        <v>74086</v>
      </c>
      <c r="C745" s="6">
        <v>44299</v>
      </c>
      <c r="D745" s="7" t="s">
        <v>117</v>
      </c>
      <c r="E745" s="7" t="s">
        <v>26</v>
      </c>
      <c r="F745" s="20">
        <v>16</v>
      </c>
    </row>
    <row r="746" spans="2:6" x14ac:dyDescent="0.2">
      <c r="B746" s="8">
        <v>74087</v>
      </c>
      <c r="C746" s="6">
        <v>44299</v>
      </c>
      <c r="D746" s="7" t="s">
        <v>117</v>
      </c>
      <c r="E746" s="7" t="s">
        <v>121</v>
      </c>
      <c r="F746" s="20">
        <v>16</v>
      </c>
    </row>
    <row r="747" spans="2:6" x14ac:dyDescent="0.2">
      <c r="B747" s="8">
        <v>74088</v>
      </c>
      <c r="C747" s="6">
        <v>44299</v>
      </c>
      <c r="D747" s="7" t="s">
        <v>117</v>
      </c>
      <c r="E747" s="7" t="s">
        <v>133</v>
      </c>
      <c r="F747" s="20">
        <v>23</v>
      </c>
    </row>
    <row r="748" spans="2:6" x14ac:dyDescent="0.2">
      <c r="B748" s="8">
        <v>74089</v>
      </c>
      <c r="C748" s="6">
        <v>44299</v>
      </c>
      <c r="D748" s="7" t="s">
        <v>117</v>
      </c>
      <c r="E748" s="7" t="s">
        <v>118</v>
      </c>
      <c r="F748" s="20">
        <v>15</v>
      </c>
    </row>
    <row r="749" spans="2:6" x14ac:dyDescent="0.2">
      <c r="B749" s="8">
        <v>74090</v>
      </c>
      <c r="C749" s="6">
        <v>44299</v>
      </c>
      <c r="D749" s="7" t="s">
        <v>117</v>
      </c>
      <c r="E749" s="7" t="s">
        <v>108</v>
      </c>
      <c r="F749" s="20">
        <v>18</v>
      </c>
    </row>
    <row r="750" spans="2:6" x14ac:dyDescent="0.2">
      <c r="B750" s="8">
        <v>74091</v>
      </c>
      <c r="C750" s="6">
        <v>44299</v>
      </c>
      <c r="D750" s="7" t="s">
        <v>117</v>
      </c>
      <c r="E750" s="7" t="s">
        <v>137</v>
      </c>
      <c r="F750" s="20">
        <v>26</v>
      </c>
    </row>
    <row r="751" spans="2:6" x14ac:dyDescent="0.2">
      <c r="B751" s="8">
        <v>74092</v>
      </c>
      <c r="C751" s="6">
        <v>44299</v>
      </c>
      <c r="D751" s="7" t="s">
        <v>117</v>
      </c>
      <c r="E751" s="7" t="s">
        <v>120</v>
      </c>
      <c r="F751" s="20">
        <v>22</v>
      </c>
    </row>
    <row r="752" spans="2:6" x14ac:dyDescent="0.2">
      <c r="B752" s="8">
        <v>74093</v>
      </c>
      <c r="C752" s="6">
        <v>44299</v>
      </c>
      <c r="D752" s="7" t="s">
        <v>117</v>
      </c>
      <c r="E752" s="7" t="s">
        <v>26</v>
      </c>
      <c r="F752" s="20">
        <v>16</v>
      </c>
    </row>
    <row r="753" spans="2:6" x14ac:dyDescent="0.2">
      <c r="B753" s="8">
        <v>74094</v>
      </c>
      <c r="C753" s="6">
        <v>44299</v>
      </c>
      <c r="D753" s="7" t="s">
        <v>117</v>
      </c>
      <c r="E753" s="7" t="s">
        <v>121</v>
      </c>
      <c r="F753" s="20">
        <v>16</v>
      </c>
    </row>
    <row r="754" spans="2:6" x14ac:dyDescent="0.2">
      <c r="B754" s="8">
        <v>74095</v>
      </c>
      <c r="C754" s="6">
        <v>44299</v>
      </c>
      <c r="D754" s="7" t="s">
        <v>117</v>
      </c>
      <c r="E754" s="7" t="s">
        <v>118</v>
      </c>
      <c r="F754" s="20">
        <v>15</v>
      </c>
    </row>
    <row r="755" spans="2:6" x14ac:dyDescent="0.2">
      <c r="B755" s="8">
        <v>74096</v>
      </c>
      <c r="C755" s="6">
        <v>44299</v>
      </c>
      <c r="D755" s="7" t="s">
        <v>117</v>
      </c>
      <c r="E755" s="7" t="s">
        <v>133</v>
      </c>
      <c r="F755" s="20">
        <v>23</v>
      </c>
    </row>
    <row r="756" spans="2:6" x14ac:dyDescent="0.2">
      <c r="B756" s="8">
        <v>74097</v>
      </c>
      <c r="C756" s="6">
        <v>44299</v>
      </c>
      <c r="D756" s="7" t="s">
        <v>117</v>
      </c>
      <c r="E756" s="7" t="s">
        <v>108</v>
      </c>
      <c r="F756" s="20">
        <v>18</v>
      </c>
    </row>
    <row r="757" spans="2:6" x14ac:dyDescent="0.2">
      <c r="B757" s="8">
        <v>74098</v>
      </c>
      <c r="C757" s="6">
        <v>44299</v>
      </c>
      <c r="D757" s="7" t="s">
        <v>117</v>
      </c>
      <c r="E757" s="7" t="s">
        <v>26</v>
      </c>
      <c r="F757" s="20">
        <v>16</v>
      </c>
    </row>
    <row r="758" spans="2:6" x14ac:dyDescent="0.2">
      <c r="B758" s="8">
        <v>74099</v>
      </c>
      <c r="C758" s="6">
        <v>44299</v>
      </c>
      <c r="D758" s="7" t="s">
        <v>117</v>
      </c>
      <c r="E758" s="7" t="s">
        <v>120</v>
      </c>
      <c r="F758" s="20">
        <v>22</v>
      </c>
    </row>
    <row r="759" spans="2:6" x14ac:dyDescent="0.2">
      <c r="B759" s="8">
        <v>74100</v>
      </c>
      <c r="C759" s="6">
        <v>44299</v>
      </c>
      <c r="D759" s="7" t="s">
        <v>117</v>
      </c>
      <c r="E759" s="7" t="s">
        <v>121</v>
      </c>
      <c r="F759" s="20">
        <v>16</v>
      </c>
    </row>
    <row r="760" spans="2:6" x14ac:dyDescent="0.2">
      <c r="B760" s="8">
        <v>74101</v>
      </c>
      <c r="C760" s="6">
        <v>44299</v>
      </c>
      <c r="D760" s="7" t="s">
        <v>117</v>
      </c>
      <c r="E760" s="7" t="s">
        <v>118</v>
      </c>
      <c r="F760" s="20">
        <v>15</v>
      </c>
    </row>
    <row r="761" spans="2:6" x14ac:dyDescent="0.2">
      <c r="B761" s="8">
        <v>74102</v>
      </c>
      <c r="C761" s="6">
        <v>44299</v>
      </c>
      <c r="D761" s="7" t="s">
        <v>117</v>
      </c>
      <c r="E761" s="7" t="s">
        <v>137</v>
      </c>
      <c r="F761" s="20">
        <v>26</v>
      </c>
    </row>
    <row r="762" spans="2:6" x14ac:dyDescent="0.2">
      <c r="B762" s="8">
        <v>74103</v>
      </c>
      <c r="C762" s="6">
        <v>44299</v>
      </c>
      <c r="D762" s="7" t="s">
        <v>117</v>
      </c>
      <c r="E762" s="7" t="s">
        <v>133</v>
      </c>
      <c r="F762" s="20">
        <v>23</v>
      </c>
    </row>
    <row r="763" spans="2:6" x14ac:dyDescent="0.2">
      <c r="B763" s="8">
        <v>74104</v>
      </c>
      <c r="C763" s="6">
        <v>44299</v>
      </c>
      <c r="D763" s="7" t="s">
        <v>117</v>
      </c>
      <c r="E763" s="7" t="s">
        <v>108</v>
      </c>
      <c r="F763" s="20">
        <v>18</v>
      </c>
    </row>
    <row r="764" spans="2:6" x14ac:dyDescent="0.2">
      <c r="B764" s="8">
        <v>74105</v>
      </c>
      <c r="C764" s="6">
        <v>44299</v>
      </c>
      <c r="D764" s="7" t="s">
        <v>117</v>
      </c>
      <c r="E764" s="7" t="s">
        <v>121</v>
      </c>
      <c r="F764" s="20">
        <v>16</v>
      </c>
    </row>
    <row r="765" spans="2:6" x14ac:dyDescent="0.2">
      <c r="B765" s="8">
        <v>74106</v>
      </c>
      <c r="C765" s="6">
        <v>44299</v>
      </c>
      <c r="D765" s="7" t="s">
        <v>117</v>
      </c>
      <c r="E765" s="6" t="s">
        <v>26</v>
      </c>
      <c r="F765" s="20">
        <v>16</v>
      </c>
    </row>
    <row r="766" spans="2:6" x14ac:dyDescent="0.2">
      <c r="B766" s="8">
        <v>74107</v>
      </c>
      <c r="C766" s="6">
        <v>44299</v>
      </c>
      <c r="D766" s="7" t="s">
        <v>117</v>
      </c>
      <c r="E766" s="7" t="s">
        <v>120</v>
      </c>
      <c r="F766" s="20">
        <v>22</v>
      </c>
    </row>
    <row r="767" spans="2:6" x14ac:dyDescent="0.2">
      <c r="B767" s="8">
        <v>74108</v>
      </c>
      <c r="C767" s="6">
        <v>44299</v>
      </c>
      <c r="D767" s="7" t="s">
        <v>117</v>
      </c>
      <c r="E767" s="7" t="s">
        <v>118</v>
      </c>
      <c r="F767" s="20">
        <v>15</v>
      </c>
    </row>
    <row r="768" spans="2:6" x14ac:dyDescent="0.2">
      <c r="B768" s="8">
        <v>74109</v>
      </c>
      <c r="C768" s="6">
        <v>44299</v>
      </c>
      <c r="D768" s="7" t="s">
        <v>117</v>
      </c>
      <c r="E768" s="7" t="s">
        <v>137</v>
      </c>
      <c r="F768" s="20">
        <v>26</v>
      </c>
    </row>
    <row r="769" spans="2:6" x14ac:dyDescent="0.2">
      <c r="B769" s="8">
        <v>74110</v>
      </c>
      <c r="C769" s="6">
        <v>44299</v>
      </c>
      <c r="D769" s="7" t="s">
        <v>117</v>
      </c>
      <c r="E769" s="7" t="s">
        <v>108</v>
      </c>
      <c r="F769" s="20">
        <v>18</v>
      </c>
    </row>
    <row r="770" spans="2:6" x14ac:dyDescent="0.2">
      <c r="B770" s="8">
        <v>74111</v>
      </c>
      <c r="C770" s="6">
        <v>44299</v>
      </c>
      <c r="D770" s="7" t="s">
        <v>117</v>
      </c>
      <c r="E770" s="7" t="s">
        <v>133</v>
      </c>
      <c r="F770" s="20">
        <v>23</v>
      </c>
    </row>
    <row r="771" spans="2:6" x14ac:dyDescent="0.2">
      <c r="B771" s="8">
        <v>74112</v>
      </c>
      <c r="C771" s="6">
        <v>44299</v>
      </c>
      <c r="D771" s="7" t="s">
        <v>117</v>
      </c>
      <c r="E771" s="7" t="s">
        <v>121</v>
      </c>
      <c r="F771" s="20">
        <v>16</v>
      </c>
    </row>
    <row r="772" spans="2:6" x14ac:dyDescent="0.2">
      <c r="B772" s="8">
        <v>74113</v>
      </c>
      <c r="C772" s="6">
        <v>44299</v>
      </c>
      <c r="D772" s="7" t="s">
        <v>117</v>
      </c>
      <c r="E772" s="7" t="s">
        <v>26</v>
      </c>
      <c r="F772" s="20">
        <v>16</v>
      </c>
    </row>
    <row r="773" spans="2:6" x14ac:dyDescent="0.2">
      <c r="B773" s="8">
        <v>74114</v>
      </c>
      <c r="C773" s="6">
        <v>44299</v>
      </c>
      <c r="D773" s="7" t="s">
        <v>117</v>
      </c>
      <c r="E773" s="7" t="s">
        <v>120</v>
      </c>
      <c r="F773" s="20">
        <v>22</v>
      </c>
    </row>
    <row r="774" spans="2:6" x14ac:dyDescent="0.2">
      <c r="B774" s="8">
        <v>74115</v>
      </c>
      <c r="C774" s="6">
        <v>44299</v>
      </c>
      <c r="D774" s="7" t="s">
        <v>117</v>
      </c>
      <c r="E774" s="7" t="s">
        <v>118</v>
      </c>
      <c r="F774" s="20">
        <v>15</v>
      </c>
    </row>
    <row r="775" spans="2:6" x14ac:dyDescent="0.2">
      <c r="B775" s="8">
        <v>74116</v>
      </c>
      <c r="C775" s="6">
        <v>44299</v>
      </c>
      <c r="D775" s="7" t="s">
        <v>117</v>
      </c>
      <c r="E775" s="7" t="s">
        <v>137</v>
      </c>
      <c r="F775" s="20">
        <v>26</v>
      </c>
    </row>
    <row r="776" spans="2:6" x14ac:dyDescent="0.2">
      <c r="B776" s="8">
        <v>74117</v>
      </c>
      <c r="C776" s="6">
        <v>44299</v>
      </c>
      <c r="D776" s="7" t="s">
        <v>117</v>
      </c>
      <c r="E776" s="7" t="s">
        <v>26</v>
      </c>
      <c r="F776" s="20">
        <v>16</v>
      </c>
    </row>
    <row r="777" spans="2:6" x14ac:dyDescent="0.2">
      <c r="B777" s="8">
        <v>74118</v>
      </c>
      <c r="C777" s="6">
        <v>44299</v>
      </c>
      <c r="D777" s="7" t="s">
        <v>117</v>
      </c>
      <c r="E777" s="7" t="s">
        <v>121</v>
      </c>
      <c r="F777" s="20">
        <v>16</v>
      </c>
    </row>
    <row r="778" spans="2:6" x14ac:dyDescent="0.2">
      <c r="B778" s="8">
        <v>74119</v>
      </c>
      <c r="C778" s="6">
        <v>44299</v>
      </c>
      <c r="D778" s="7" t="s">
        <v>117</v>
      </c>
      <c r="E778" s="7" t="s">
        <v>137</v>
      </c>
      <c r="F778" s="20">
        <v>26</v>
      </c>
    </row>
    <row r="779" spans="2:6" x14ac:dyDescent="0.2">
      <c r="B779" s="8">
        <v>74120</v>
      </c>
      <c r="C779" s="6">
        <v>44300</v>
      </c>
      <c r="D779" s="7" t="s">
        <v>117</v>
      </c>
      <c r="E779" s="7" t="s">
        <v>118</v>
      </c>
      <c r="F779" s="20">
        <v>15</v>
      </c>
    </row>
    <row r="780" spans="2:6" x14ac:dyDescent="0.2">
      <c r="B780" s="8">
        <v>74121</v>
      </c>
      <c r="C780" s="6">
        <v>44300</v>
      </c>
      <c r="D780" s="7" t="s">
        <v>117</v>
      </c>
      <c r="E780" s="7" t="s">
        <v>108</v>
      </c>
      <c r="F780" s="20">
        <v>18</v>
      </c>
    </row>
    <row r="781" spans="2:6" x14ac:dyDescent="0.2">
      <c r="B781" s="8">
        <v>74122</v>
      </c>
      <c r="C781" s="6">
        <v>44300</v>
      </c>
      <c r="D781" s="7" t="s">
        <v>117</v>
      </c>
      <c r="E781" s="7" t="s">
        <v>137</v>
      </c>
      <c r="F781" s="20">
        <v>26</v>
      </c>
    </row>
    <row r="782" spans="2:6" x14ac:dyDescent="0.2">
      <c r="B782" s="8">
        <v>74123</v>
      </c>
      <c r="C782" s="6">
        <v>44300</v>
      </c>
      <c r="D782" s="7" t="s">
        <v>117</v>
      </c>
      <c r="E782" s="7" t="s">
        <v>121</v>
      </c>
      <c r="F782" s="20">
        <v>16</v>
      </c>
    </row>
    <row r="783" spans="2:6" x14ac:dyDescent="0.2">
      <c r="B783" s="8">
        <v>74124</v>
      </c>
      <c r="C783" s="6">
        <v>44300</v>
      </c>
      <c r="D783" s="7" t="s">
        <v>117</v>
      </c>
      <c r="E783" s="7" t="s">
        <v>120</v>
      </c>
      <c r="F783" s="20">
        <v>22</v>
      </c>
    </row>
    <row r="784" spans="2:6" x14ac:dyDescent="0.2">
      <c r="B784" s="8">
        <v>74125</v>
      </c>
      <c r="C784" s="6">
        <v>44300</v>
      </c>
      <c r="D784" s="7" t="s">
        <v>117</v>
      </c>
      <c r="E784" s="7" t="s">
        <v>26</v>
      </c>
      <c r="F784" s="20">
        <v>16</v>
      </c>
    </row>
    <row r="785" spans="2:6" x14ac:dyDescent="0.2">
      <c r="B785" s="8">
        <v>74126</v>
      </c>
      <c r="C785" s="6">
        <v>44300</v>
      </c>
      <c r="D785" s="7" t="s">
        <v>117</v>
      </c>
      <c r="E785" s="7" t="s">
        <v>108</v>
      </c>
      <c r="F785" s="20">
        <v>18</v>
      </c>
    </row>
    <row r="786" spans="2:6" x14ac:dyDescent="0.2">
      <c r="B786" s="8">
        <v>74127</v>
      </c>
      <c r="C786" s="6">
        <v>44300</v>
      </c>
      <c r="D786" s="7" t="s">
        <v>117</v>
      </c>
      <c r="E786" s="7" t="s">
        <v>121</v>
      </c>
      <c r="F786" s="20">
        <v>16</v>
      </c>
    </row>
    <row r="787" spans="2:6" x14ac:dyDescent="0.2">
      <c r="B787" s="8">
        <v>74128</v>
      </c>
      <c r="C787" s="6">
        <v>44300</v>
      </c>
      <c r="D787" s="7" t="s">
        <v>117</v>
      </c>
      <c r="E787" s="7" t="s">
        <v>137</v>
      </c>
      <c r="F787" s="20">
        <v>26</v>
      </c>
    </row>
    <row r="788" spans="2:6" x14ac:dyDescent="0.2">
      <c r="B788" s="8">
        <v>74129</v>
      </c>
      <c r="C788" s="6">
        <v>44300</v>
      </c>
      <c r="D788" s="7" t="s">
        <v>117</v>
      </c>
      <c r="E788" s="7" t="s">
        <v>120</v>
      </c>
      <c r="F788" s="20">
        <v>22</v>
      </c>
    </row>
    <row r="789" spans="2:6" x14ac:dyDescent="0.2">
      <c r="B789" s="8">
        <v>74130</v>
      </c>
      <c r="C789" s="6">
        <v>44300</v>
      </c>
      <c r="D789" s="7" t="s">
        <v>117</v>
      </c>
      <c r="E789" s="7" t="s">
        <v>26</v>
      </c>
      <c r="F789" s="20">
        <v>16</v>
      </c>
    </row>
    <row r="790" spans="2:6" x14ac:dyDescent="0.2">
      <c r="B790" s="8">
        <v>74131</v>
      </c>
      <c r="C790" s="6">
        <v>44300</v>
      </c>
      <c r="D790" s="7" t="s">
        <v>117</v>
      </c>
      <c r="E790" s="7" t="s">
        <v>108</v>
      </c>
      <c r="F790" s="20">
        <v>18</v>
      </c>
    </row>
    <row r="791" spans="2:6" x14ac:dyDescent="0.2">
      <c r="B791" s="8">
        <v>74132</v>
      </c>
      <c r="C791" s="6">
        <v>44300</v>
      </c>
      <c r="D791" s="7" t="s">
        <v>117</v>
      </c>
      <c r="E791" s="7" t="s">
        <v>121</v>
      </c>
      <c r="F791" s="20">
        <v>16</v>
      </c>
    </row>
    <row r="792" spans="2:6" x14ac:dyDescent="0.2">
      <c r="B792" s="8">
        <v>74133</v>
      </c>
      <c r="C792" s="6">
        <v>44300</v>
      </c>
      <c r="D792" s="7" t="s">
        <v>117</v>
      </c>
      <c r="E792" s="7" t="s">
        <v>108</v>
      </c>
      <c r="F792" s="20">
        <v>18</v>
      </c>
    </row>
    <row r="793" spans="2:6" x14ac:dyDescent="0.2">
      <c r="B793" s="8">
        <v>74134</v>
      </c>
      <c r="C793" s="6">
        <v>44300</v>
      </c>
      <c r="D793" s="7" t="s">
        <v>117</v>
      </c>
      <c r="E793" s="7" t="s">
        <v>118</v>
      </c>
      <c r="F793" s="20">
        <v>15</v>
      </c>
    </row>
    <row r="794" spans="2:6" x14ac:dyDescent="0.2">
      <c r="B794" s="8">
        <v>74135</v>
      </c>
      <c r="C794" s="6">
        <v>44300</v>
      </c>
      <c r="D794" s="7" t="s">
        <v>117</v>
      </c>
      <c r="E794" s="7" t="s">
        <v>137</v>
      </c>
      <c r="F794" s="20">
        <v>26</v>
      </c>
    </row>
    <row r="795" spans="2:6" x14ac:dyDescent="0.2">
      <c r="B795" s="8">
        <v>74136</v>
      </c>
      <c r="C795" s="6">
        <v>44300</v>
      </c>
      <c r="D795" s="7" t="s">
        <v>117</v>
      </c>
      <c r="E795" s="7" t="s">
        <v>120</v>
      </c>
      <c r="F795" s="20">
        <v>22</v>
      </c>
    </row>
    <row r="796" spans="2:6" x14ac:dyDescent="0.2">
      <c r="B796" s="8">
        <v>74137</v>
      </c>
      <c r="C796" s="6">
        <v>44300</v>
      </c>
      <c r="D796" s="7" t="s">
        <v>117</v>
      </c>
      <c r="E796" s="7" t="s">
        <v>26</v>
      </c>
      <c r="F796" s="20">
        <v>16</v>
      </c>
    </row>
    <row r="797" spans="2:6" x14ac:dyDescent="0.2">
      <c r="B797" s="8">
        <v>74138</v>
      </c>
      <c r="C797" s="6">
        <v>44300</v>
      </c>
      <c r="D797" s="7" t="s">
        <v>117</v>
      </c>
      <c r="E797" s="7" t="s">
        <v>121</v>
      </c>
      <c r="F797" s="20">
        <v>16</v>
      </c>
    </row>
    <row r="798" spans="2:6" x14ac:dyDescent="0.2">
      <c r="B798" s="8">
        <v>74139</v>
      </c>
      <c r="C798" s="6">
        <v>44300</v>
      </c>
      <c r="D798" s="7" t="s">
        <v>117</v>
      </c>
      <c r="E798" s="7" t="s">
        <v>118</v>
      </c>
      <c r="F798" s="20">
        <v>15</v>
      </c>
    </row>
    <row r="799" spans="2:6" x14ac:dyDescent="0.2">
      <c r="B799" s="8">
        <v>74140</v>
      </c>
      <c r="C799" s="6">
        <v>44300</v>
      </c>
      <c r="D799" s="7" t="s">
        <v>117</v>
      </c>
      <c r="E799" s="7" t="s">
        <v>137</v>
      </c>
      <c r="F799" s="20">
        <v>26</v>
      </c>
    </row>
    <row r="800" spans="2:6" x14ac:dyDescent="0.2">
      <c r="B800" s="8">
        <v>74141</v>
      </c>
      <c r="C800" s="6">
        <v>44300</v>
      </c>
      <c r="D800" s="7" t="s">
        <v>117</v>
      </c>
      <c r="E800" s="7" t="s">
        <v>120</v>
      </c>
      <c r="F800" s="20">
        <v>22</v>
      </c>
    </row>
    <row r="801" spans="2:6" x14ac:dyDescent="0.2">
      <c r="B801" s="8">
        <v>74142</v>
      </c>
      <c r="C801" s="6">
        <v>44300</v>
      </c>
      <c r="D801" s="7" t="s">
        <v>117</v>
      </c>
      <c r="E801" s="7" t="s">
        <v>26</v>
      </c>
      <c r="F801" s="20">
        <v>16</v>
      </c>
    </row>
    <row r="802" spans="2:6" x14ac:dyDescent="0.2">
      <c r="B802" s="8">
        <v>74143</v>
      </c>
      <c r="C802" s="6">
        <v>44300</v>
      </c>
      <c r="D802" s="7" t="s">
        <v>117</v>
      </c>
      <c r="E802" s="7" t="s">
        <v>108</v>
      </c>
      <c r="F802" s="20">
        <v>18</v>
      </c>
    </row>
    <row r="803" spans="2:6" x14ac:dyDescent="0.2">
      <c r="B803" s="8">
        <v>74144</v>
      </c>
      <c r="C803" s="6">
        <v>44300</v>
      </c>
      <c r="D803" s="7" t="s">
        <v>117</v>
      </c>
      <c r="E803" s="7" t="s">
        <v>121</v>
      </c>
      <c r="F803" s="20">
        <v>16</v>
      </c>
    </row>
    <row r="804" spans="2:6" x14ac:dyDescent="0.2">
      <c r="B804" s="8">
        <v>74145</v>
      </c>
      <c r="C804" s="6">
        <v>44300</v>
      </c>
      <c r="D804" s="7" t="s">
        <v>117</v>
      </c>
      <c r="E804" s="7" t="s">
        <v>118</v>
      </c>
      <c r="F804" s="20">
        <v>15</v>
      </c>
    </row>
    <row r="805" spans="2:6" x14ac:dyDescent="0.2">
      <c r="B805" s="8">
        <v>74146</v>
      </c>
      <c r="C805" s="6">
        <v>44300</v>
      </c>
      <c r="D805" s="7" t="s">
        <v>117</v>
      </c>
      <c r="E805" s="7" t="s">
        <v>137</v>
      </c>
      <c r="F805" s="20">
        <v>26</v>
      </c>
    </row>
    <row r="806" spans="2:6" x14ac:dyDescent="0.2">
      <c r="B806" s="8">
        <v>74147</v>
      </c>
      <c r="C806" s="6">
        <v>44300</v>
      </c>
      <c r="D806" s="7" t="s">
        <v>117</v>
      </c>
      <c r="E806" s="7" t="s">
        <v>120</v>
      </c>
      <c r="F806" s="20">
        <v>22</v>
      </c>
    </row>
    <row r="807" spans="2:6" x14ac:dyDescent="0.2">
      <c r="B807" s="8">
        <v>74148</v>
      </c>
      <c r="C807" s="6">
        <v>44300</v>
      </c>
      <c r="D807" s="7" t="s">
        <v>117</v>
      </c>
      <c r="E807" s="7" t="s">
        <v>108</v>
      </c>
      <c r="F807" s="20">
        <v>18</v>
      </c>
    </row>
    <row r="808" spans="2:6" x14ac:dyDescent="0.2">
      <c r="B808" s="8">
        <v>74149</v>
      </c>
      <c r="C808" s="6">
        <v>44300</v>
      </c>
      <c r="D808" s="7" t="s">
        <v>117</v>
      </c>
      <c r="E808" s="7" t="s">
        <v>26</v>
      </c>
      <c r="F808" s="20">
        <v>16</v>
      </c>
    </row>
    <row r="809" spans="2:6" x14ac:dyDescent="0.2">
      <c r="B809" s="8">
        <v>74150</v>
      </c>
      <c r="C809" s="6">
        <v>44300</v>
      </c>
      <c r="D809" s="7" t="s">
        <v>117</v>
      </c>
      <c r="E809" s="7" t="s">
        <v>121</v>
      </c>
      <c r="F809" s="20">
        <v>16</v>
      </c>
    </row>
    <row r="810" spans="2:6" x14ac:dyDescent="0.2">
      <c r="B810" s="8">
        <v>74151</v>
      </c>
      <c r="C810" s="6">
        <v>44300</v>
      </c>
      <c r="D810" s="7" t="s">
        <v>117</v>
      </c>
      <c r="E810" s="7" t="s">
        <v>118</v>
      </c>
      <c r="F810" s="20">
        <v>15</v>
      </c>
    </row>
    <row r="811" spans="2:6" x14ac:dyDescent="0.2">
      <c r="B811" s="8">
        <v>74152</v>
      </c>
      <c r="C811" s="6">
        <v>44300</v>
      </c>
      <c r="D811" s="7" t="s">
        <v>117</v>
      </c>
      <c r="E811" s="7" t="s">
        <v>137</v>
      </c>
      <c r="F811" s="20">
        <v>26</v>
      </c>
    </row>
    <row r="812" spans="2:6" x14ac:dyDescent="0.2">
      <c r="B812" s="8">
        <v>74153</v>
      </c>
      <c r="C812" s="6">
        <v>44300</v>
      </c>
      <c r="D812" s="7" t="s">
        <v>117</v>
      </c>
      <c r="E812" s="7" t="s">
        <v>108</v>
      </c>
      <c r="F812" s="20">
        <v>18</v>
      </c>
    </row>
    <row r="813" spans="2:6" x14ac:dyDescent="0.2">
      <c r="B813" s="8">
        <v>74154</v>
      </c>
      <c r="C813" s="6">
        <v>44300</v>
      </c>
      <c r="D813" s="7" t="s">
        <v>117</v>
      </c>
      <c r="E813" s="7" t="s">
        <v>120</v>
      </c>
      <c r="F813" s="20">
        <v>22</v>
      </c>
    </row>
    <row r="814" spans="2:6" x14ac:dyDescent="0.2">
      <c r="B814" s="8">
        <v>74155</v>
      </c>
      <c r="C814" s="6">
        <v>44300</v>
      </c>
      <c r="D814" s="7" t="s">
        <v>117</v>
      </c>
      <c r="E814" s="7" t="s">
        <v>121</v>
      </c>
      <c r="F814" s="20">
        <v>16</v>
      </c>
    </row>
    <row r="815" spans="2:6" x14ac:dyDescent="0.2">
      <c r="B815" s="8">
        <v>74156</v>
      </c>
      <c r="C815" s="6">
        <v>44300</v>
      </c>
      <c r="D815" s="7" t="s">
        <v>117</v>
      </c>
      <c r="E815" s="7" t="s">
        <v>118</v>
      </c>
      <c r="F815" s="20">
        <v>15</v>
      </c>
    </row>
    <row r="816" spans="2:6" x14ac:dyDescent="0.2">
      <c r="B816" s="8">
        <v>74157</v>
      </c>
      <c r="C816" s="6">
        <v>44300</v>
      </c>
      <c r="D816" s="7" t="s">
        <v>117</v>
      </c>
      <c r="E816" s="7" t="s">
        <v>108</v>
      </c>
      <c r="F816" s="20">
        <v>18</v>
      </c>
    </row>
    <row r="817" spans="2:6" x14ac:dyDescent="0.2">
      <c r="B817" s="8">
        <v>74158</v>
      </c>
      <c r="C817" s="6">
        <v>44300</v>
      </c>
      <c r="D817" s="7" t="s">
        <v>117</v>
      </c>
      <c r="E817" s="7" t="s">
        <v>137</v>
      </c>
      <c r="F817" s="20">
        <v>26</v>
      </c>
    </row>
    <row r="818" spans="2:6" x14ac:dyDescent="0.2">
      <c r="B818" s="8">
        <v>74159</v>
      </c>
      <c r="C818" s="6">
        <v>44300</v>
      </c>
      <c r="D818" s="7" t="s">
        <v>117</v>
      </c>
      <c r="E818" s="7" t="s">
        <v>121</v>
      </c>
      <c r="F818" s="20">
        <v>16</v>
      </c>
    </row>
    <row r="819" spans="2:6" x14ac:dyDescent="0.2">
      <c r="B819" s="8">
        <v>74160</v>
      </c>
      <c r="C819" s="6">
        <v>44300</v>
      </c>
      <c r="D819" s="7" t="s">
        <v>117</v>
      </c>
      <c r="E819" s="7" t="s">
        <v>120</v>
      </c>
      <c r="F819" s="20">
        <v>22</v>
      </c>
    </row>
    <row r="820" spans="2:6" x14ac:dyDescent="0.2">
      <c r="B820" s="8">
        <v>74161</v>
      </c>
      <c r="C820" s="6">
        <v>44300</v>
      </c>
      <c r="D820" s="7" t="s">
        <v>117</v>
      </c>
      <c r="E820" s="7" t="s">
        <v>118</v>
      </c>
      <c r="F820" s="20">
        <v>15</v>
      </c>
    </row>
    <row r="821" spans="2:6" x14ac:dyDescent="0.2">
      <c r="B821" s="8">
        <v>74162</v>
      </c>
      <c r="C821" s="6">
        <v>44300</v>
      </c>
      <c r="D821" s="7"/>
      <c r="E821" s="7"/>
      <c r="F821" s="20">
        <v>0</v>
      </c>
    </row>
    <row r="822" spans="2:6" x14ac:dyDescent="0.2">
      <c r="B822" s="8">
        <v>74163</v>
      </c>
      <c r="C822" s="6">
        <v>44300</v>
      </c>
      <c r="D822" s="7" t="s">
        <v>117</v>
      </c>
      <c r="E822" s="7" t="s">
        <v>137</v>
      </c>
      <c r="F822" s="20">
        <v>26</v>
      </c>
    </row>
    <row r="823" spans="2:6" x14ac:dyDescent="0.2">
      <c r="B823" s="8">
        <v>74164</v>
      </c>
      <c r="C823" s="6">
        <v>44300</v>
      </c>
      <c r="D823" s="7" t="s">
        <v>117</v>
      </c>
      <c r="E823" s="7" t="s">
        <v>108</v>
      </c>
      <c r="F823" s="20">
        <v>18</v>
      </c>
    </row>
    <row r="824" spans="2:6" x14ac:dyDescent="0.2">
      <c r="B824" s="8">
        <v>74165</v>
      </c>
      <c r="C824" s="6">
        <v>44300</v>
      </c>
      <c r="D824" s="7" t="s">
        <v>117</v>
      </c>
      <c r="E824" s="7" t="s">
        <v>121</v>
      </c>
      <c r="F824" s="20">
        <v>16</v>
      </c>
    </row>
    <row r="825" spans="2:6" x14ac:dyDescent="0.2">
      <c r="B825" s="8">
        <v>74166</v>
      </c>
      <c r="C825" s="6">
        <v>44300</v>
      </c>
      <c r="D825" s="7" t="s">
        <v>117</v>
      </c>
      <c r="E825" s="7" t="s">
        <v>120</v>
      </c>
      <c r="F825" s="20">
        <v>22</v>
      </c>
    </row>
    <row r="826" spans="2:6" x14ac:dyDescent="0.2">
      <c r="B826" s="8">
        <v>74167</v>
      </c>
      <c r="C826" s="6">
        <v>44300</v>
      </c>
      <c r="D826" s="7" t="s">
        <v>117</v>
      </c>
      <c r="E826" s="7" t="s">
        <v>118</v>
      </c>
      <c r="F826" s="20">
        <v>15</v>
      </c>
    </row>
    <row r="827" spans="2:6" x14ac:dyDescent="0.2">
      <c r="B827" s="8">
        <v>74168</v>
      </c>
      <c r="C827" s="6">
        <v>44300</v>
      </c>
      <c r="D827" s="7" t="s">
        <v>117</v>
      </c>
      <c r="E827" s="7" t="s">
        <v>137</v>
      </c>
      <c r="F827" s="20">
        <v>26</v>
      </c>
    </row>
    <row r="828" spans="2:6" x14ac:dyDescent="0.2">
      <c r="B828" s="8">
        <v>74169</v>
      </c>
      <c r="C828" s="6">
        <v>44300</v>
      </c>
      <c r="D828" s="7" t="s">
        <v>117</v>
      </c>
      <c r="E828" s="7" t="s">
        <v>121</v>
      </c>
      <c r="F828" s="20">
        <v>16</v>
      </c>
    </row>
    <row r="829" spans="2:6" x14ac:dyDescent="0.2">
      <c r="B829" s="8">
        <v>74170</v>
      </c>
      <c r="C829" s="6">
        <v>44300</v>
      </c>
      <c r="D829" s="7" t="s">
        <v>117</v>
      </c>
      <c r="E829" s="7" t="s">
        <v>137</v>
      </c>
      <c r="F829" s="20">
        <v>26</v>
      </c>
    </row>
    <row r="830" spans="2:6" x14ac:dyDescent="0.2">
      <c r="B830" s="8">
        <v>74171</v>
      </c>
      <c r="C830" s="6">
        <v>44301</v>
      </c>
      <c r="D830" s="7" t="s">
        <v>117</v>
      </c>
      <c r="E830" s="7" t="s">
        <v>118</v>
      </c>
      <c r="F830" s="20">
        <v>15</v>
      </c>
    </row>
    <row r="831" spans="2:6" x14ac:dyDescent="0.2">
      <c r="B831" s="8">
        <v>74172</v>
      </c>
      <c r="C831" s="6">
        <v>44301</v>
      </c>
      <c r="D831" s="7" t="s">
        <v>117</v>
      </c>
      <c r="E831" s="7" t="s">
        <v>108</v>
      </c>
      <c r="F831" s="20">
        <v>18</v>
      </c>
    </row>
    <row r="832" spans="2:6" x14ac:dyDescent="0.2">
      <c r="B832" s="8">
        <v>74173</v>
      </c>
      <c r="C832" s="6">
        <v>44301</v>
      </c>
      <c r="D832" s="7" t="s">
        <v>117</v>
      </c>
      <c r="E832" s="7" t="s">
        <v>121</v>
      </c>
      <c r="F832" s="20">
        <v>16</v>
      </c>
    </row>
    <row r="833" spans="2:6" x14ac:dyDescent="0.2">
      <c r="B833" s="8">
        <v>74174</v>
      </c>
      <c r="C833" s="6">
        <v>44301</v>
      </c>
      <c r="D833" s="7" t="s">
        <v>117</v>
      </c>
      <c r="E833" s="7" t="s">
        <v>120</v>
      </c>
      <c r="F833" s="20">
        <v>22</v>
      </c>
    </row>
    <row r="834" spans="2:6" x14ac:dyDescent="0.2">
      <c r="B834" s="8">
        <v>74175</v>
      </c>
      <c r="C834" s="6">
        <v>44301</v>
      </c>
      <c r="D834" s="7" t="s">
        <v>117</v>
      </c>
      <c r="E834" s="7" t="s">
        <v>118</v>
      </c>
      <c r="F834" s="20">
        <v>15</v>
      </c>
    </row>
    <row r="835" spans="2:6" x14ac:dyDescent="0.2">
      <c r="B835" s="8">
        <v>74176</v>
      </c>
      <c r="C835" s="6">
        <v>44301</v>
      </c>
      <c r="D835" s="7" t="s">
        <v>117</v>
      </c>
      <c r="E835" s="7" t="s">
        <v>108</v>
      </c>
      <c r="F835" s="20">
        <v>18</v>
      </c>
    </row>
    <row r="836" spans="2:6" x14ac:dyDescent="0.2">
      <c r="B836" s="8">
        <v>74177</v>
      </c>
      <c r="C836" s="6">
        <v>44301</v>
      </c>
      <c r="D836" s="7" t="s">
        <v>117</v>
      </c>
      <c r="E836" s="7" t="s">
        <v>121</v>
      </c>
      <c r="F836" s="20">
        <v>16</v>
      </c>
    </row>
    <row r="837" spans="2:6" x14ac:dyDescent="0.2">
      <c r="B837" s="8">
        <v>74178</v>
      </c>
      <c r="C837" s="6">
        <v>44301</v>
      </c>
      <c r="D837" s="7" t="s">
        <v>117</v>
      </c>
      <c r="E837" s="7" t="s">
        <v>137</v>
      </c>
      <c r="F837" s="20">
        <v>26</v>
      </c>
    </row>
    <row r="838" spans="2:6" x14ac:dyDescent="0.2">
      <c r="B838" s="8">
        <v>74179</v>
      </c>
      <c r="C838" s="6">
        <v>44301</v>
      </c>
      <c r="D838" s="7" t="s">
        <v>117</v>
      </c>
      <c r="E838" s="7" t="s">
        <v>120</v>
      </c>
      <c r="F838" s="20">
        <v>22</v>
      </c>
    </row>
    <row r="839" spans="2:6" x14ac:dyDescent="0.2">
      <c r="B839" s="8">
        <v>74180</v>
      </c>
      <c r="C839" s="6">
        <v>44301</v>
      </c>
      <c r="D839" s="7" t="s">
        <v>117</v>
      </c>
      <c r="E839" s="7" t="s">
        <v>118</v>
      </c>
      <c r="F839" s="20">
        <v>15</v>
      </c>
    </row>
    <row r="840" spans="2:6" x14ac:dyDescent="0.2">
      <c r="B840" s="8">
        <v>74181</v>
      </c>
      <c r="C840" s="6">
        <v>44301</v>
      </c>
      <c r="D840" s="7" t="s">
        <v>117</v>
      </c>
      <c r="E840" s="7" t="s">
        <v>108</v>
      </c>
      <c r="F840" s="20">
        <v>18</v>
      </c>
    </row>
    <row r="841" spans="2:6" x14ac:dyDescent="0.2">
      <c r="B841" s="8">
        <v>74182</v>
      </c>
      <c r="C841" s="6">
        <v>44301</v>
      </c>
      <c r="D841" s="7" t="s">
        <v>117</v>
      </c>
      <c r="E841" s="7" t="s">
        <v>121</v>
      </c>
      <c r="F841" s="20">
        <v>16</v>
      </c>
    </row>
    <row r="842" spans="2:6" x14ac:dyDescent="0.2">
      <c r="B842" s="8">
        <v>74183</v>
      </c>
      <c r="C842" s="6">
        <v>44301</v>
      </c>
      <c r="D842" s="7" t="s">
        <v>117</v>
      </c>
      <c r="E842" s="7" t="s">
        <v>137</v>
      </c>
      <c r="F842" s="20">
        <v>26</v>
      </c>
    </row>
    <row r="843" spans="2:6" x14ac:dyDescent="0.2">
      <c r="B843" s="8">
        <v>74184</v>
      </c>
      <c r="C843" s="6">
        <v>44301</v>
      </c>
      <c r="D843" s="7" t="s">
        <v>117</v>
      </c>
      <c r="E843" s="7" t="s">
        <v>120</v>
      </c>
      <c r="F843" s="20">
        <v>22</v>
      </c>
    </row>
    <row r="844" spans="2:6" x14ac:dyDescent="0.2">
      <c r="B844" s="8">
        <v>74185</v>
      </c>
      <c r="C844" s="6">
        <v>44301</v>
      </c>
      <c r="D844" s="7" t="s">
        <v>117</v>
      </c>
      <c r="E844" s="7" t="s">
        <v>118</v>
      </c>
      <c r="F844" s="20">
        <v>15</v>
      </c>
    </row>
    <row r="845" spans="2:6" x14ac:dyDescent="0.2">
      <c r="B845" s="8">
        <v>74186</v>
      </c>
      <c r="C845" s="6">
        <v>44301</v>
      </c>
      <c r="D845" s="7" t="s">
        <v>117</v>
      </c>
      <c r="E845" s="7" t="s">
        <v>108</v>
      </c>
      <c r="F845" s="20">
        <v>18</v>
      </c>
    </row>
    <row r="846" spans="2:6" x14ac:dyDescent="0.2">
      <c r="B846" s="8">
        <v>74187</v>
      </c>
      <c r="C846" s="6">
        <v>44301</v>
      </c>
      <c r="D846" s="7" t="s">
        <v>117</v>
      </c>
      <c r="E846" s="7" t="s">
        <v>121</v>
      </c>
      <c r="F846" s="20">
        <v>16</v>
      </c>
    </row>
    <row r="847" spans="2:6" x14ac:dyDescent="0.2">
      <c r="B847" s="8">
        <v>74188</v>
      </c>
      <c r="C847" s="6">
        <v>44301</v>
      </c>
      <c r="D847" s="7" t="s">
        <v>117</v>
      </c>
      <c r="E847" s="7" t="s">
        <v>137</v>
      </c>
      <c r="F847" s="20">
        <v>26</v>
      </c>
    </row>
    <row r="848" spans="2:6" x14ac:dyDescent="0.2">
      <c r="B848" s="8">
        <v>74189</v>
      </c>
      <c r="C848" s="6">
        <v>44301</v>
      </c>
      <c r="D848" s="7" t="s">
        <v>117</v>
      </c>
      <c r="E848" s="7" t="s">
        <v>120</v>
      </c>
      <c r="F848" s="20">
        <v>22</v>
      </c>
    </row>
    <row r="849" spans="2:6" x14ac:dyDescent="0.2">
      <c r="B849" s="8">
        <v>74190</v>
      </c>
      <c r="C849" s="6">
        <v>44301</v>
      </c>
      <c r="D849" s="7" t="s">
        <v>117</v>
      </c>
      <c r="E849" s="7" t="s">
        <v>118</v>
      </c>
      <c r="F849" s="20">
        <v>15</v>
      </c>
    </row>
    <row r="850" spans="2:6" x14ac:dyDescent="0.2">
      <c r="B850" s="8">
        <v>74191</v>
      </c>
      <c r="C850" s="6">
        <v>44301</v>
      </c>
      <c r="D850" s="7" t="s">
        <v>117</v>
      </c>
      <c r="E850" s="7" t="s">
        <v>108</v>
      </c>
      <c r="F850" s="20">
        <v>18</v>
      </c>
    </row>
    <row r="851" spans="2:6" x14ac:dyDescent="0.2">
      <c r="B851" s="8">
        <v>74192</v>
      </c>
      <c r="C851" s="6">
        <v>44301</v>
      </c>
      <c r="D851" s="7" t="s">
        <v>117</v>
      </c>
      <c r="E851" s="7" t="s">
        <v>121</v>
      </c>
      <c r="F851" s="20">
        <v>16</v>
      </c>
    </row>
    <row r="852" spans="2:6" x14ac:dyDescent="0.2">
      <c r="B852" s="8">
        <v>74193</v>
      </c>
      <c r="C852" s="6">
        <v>44301</v>
      </c>
      <c r="D852" s="7" t="s">
        <v>117</v>
      </c>
      <c r="E852" s="7" t="s">
        <v>137</v>
      </c>
      <c r="F852" s="20">
        <v>26</v>
      </c>
    </row>
    <row r="853" spans="2:6" x14ac:dyDescent="0.2">
      <c r="B853" s="8">
        <v>74194</v>
      </c>
      <c r="C853" s="6">
        <v>44301</v>
      </c>
      <c r="D853" s="7" t="s">
        <v>117</v>
      </c>
      <c r="E853" s="7" t="s">
        <v>108</v>
      </c>
      <c r="F853" s="20">
        <v>18</v>
      </c>
    </row>
    <row r="854" spans="2:6" x14ac:dyDescent="0.2">
      <c r="B854" s="8">
        <v>74195</v>
      </c>
      <c r="C854" s="6">
        <v>44301</v>
      </c>
      <c r="D854" s="7" t="s">
        <v>117</v>
      </c>
      <c r="E854" s="7" t="s">
        <v>120</v>
      </c>
      <c r="F854" s="20">
        <v>22</v>
      </c>
    </row>
    <row r="855" spans="2:6" x14ac:dyDescent="0.2">
      <c r="B855" s="8">
        <v>74196</v>
      </c>
      <c r="C855" s="6">
        <v>44301</v>
      </c>
      <c r="D855" s="7" t="s">
        <v>117</v>
      </c>
      <c r="E855" s="7" t="s">
        <v>118</v>
      </c>
      <c r="F855" s="20">
        <v>15</v>
      </c>
    </row>
    <row r="856" spans="2:6" x14ac:dyDescent="0.2">
      <c r="B856" s="8">
        <v>74197</v>
      </c>
      <c r="C856" s="6">
        <v>44301</v>
      </c>
      <c r="D856" s="7" t="s">
        <v>117</v>
      </c>
      <c r="E856" s="7" t="s">
        <v>121</v>
      </c>
      <c r="F856" s="20">
        <v>16</v>
      </c>
    </row>
    <row r="857" spans="2:6" x14ac:dyDescent="0.2">
      <c r="B857" s="8">
        <v>74198</v>
      </c>
      <c r="C857" s="6">
        <v>44301</v>
      </c>
      <c r="D857" s="7" t="s">
        <v>117</v>
      </c>
      <c r="E857" s="7" t="s">
        <v>108</v>
      </c>
      <c r="F857" s="20">
        <v>18</v>
      </c>
    </row>
    <row r="858" spans="2:6" x14ac:dyDescent="0.2">
      <c r="B858" s="8">
        <v>74199</v>
      </c>
      <c r="C858" s="6">
        <v>44301</v>
      </c>
      <c r="D858" s="7"/>
      <c r="E858" s="7"/>
      <c r="F858" s="20">
        <v>0</v>
      </c>
    </row>
    <row r="859" spans="2:6" x14ac:dyDescent="0.2">
      <c r="B859" s="8">
        <v>74200</v>
      </c>
      <c r="C859" s="6">
        <v>44301</v>
      </c>
      <c r="D859" s="7" t="s">
        <v>117</v>
      </c>
      <c r="E859" s="7" t="s">
        <v>120</v>
      </c>
      <c r="F859" s="20">
        <v>22</v>
      </c>
    </row>
    <row r="860" spans="2:6" x14ac:dyDescent="0.2">
      <c r="B860" s="8">
        <v>74201</v>
      </c>
      <c r="C860" s="6">
        <v>44300</v>
      </c>
      <c r="D860" s="7" t="s">
        <v>68</v>
      </c>
      <c r="E860" s="7" t="s">
        <v>67</v>
      </c>
      <c r="F860" s="20">
        <v>20</v>
      </c>
    </row>
    <row r="861" spans="2:6" x14ac:dyDescent="0.2">
      <c r="B861" s="8">
        <v>74202</v>
      </c>
      <c r="C861" s="6">
        <v>44300</v>
      </c>
      <c r="D861" s="7" t="s">
        <v>145</v>
      </c>
      <c r="E861" s="7" t="s">
        <v>55</v>
      </c>
      <c r="F861" s="20">
        <v>20</v>
      </c>
    </row>
    <row r="862" spans="2:6" x14ac:dyDescent="0.2">
      <c r="B862" s="8">
        <v>74203</v>
      </c>
      <c r="C862" s="6">
        <v>44300</v>
      </c>
      <c r="D862" s="7" t="s">
        <v>135</v>
      </c>
      <c r="E862" s="7" t="s">
        <v>125</v>
      </c>
      <c r="F862" s="20">
        <v>18</v>
      </c>
    </row>
    <row r="863" spans="2:6" x14ac:dyDescent="0.2">
      <c r="B863" s="8">
        <v>74204</v>
      </c>
      <c r="C863" s="6">
        <v>44300</v>
      </c>
      <c r="D863" s="7" t="s">
        <v>135</v>
      </c>
      <c r="E863" s="7" t="s">
        <v>127</v>
      </c>
      <c r="F863" s="20">
        <v>18</v>
      </c>
    </row>
    <row r="864" spans="2:6" x14ac:dyDescent="0.2">
      <c r="B864" s="8">
        <v>74205</v>
      </c>
      <c r="C864" s="6">
        <v>44300</v>
      </c>
      <c r="D864" s="7" t="s">
        <v>68</v>
      </c>
      <c r="E864" s="7" t="s">
        <v>70</v>
      </c>
      <c r="F864" s="20">
        <v>20</v>
      </c>
    </row>
    <row r="865" spans="2:6" x14ac:dyDescent="0.2">
      <c r="B865" s="8">
        <v>74206</v>
      </c>
      <c r="C865" s="6">
        <v>44300</v>
      </c>
      <c r="D865" s="7" t="s">
        <v>68</v>
      </c>
      <c r="E865" s="7" t="s">
        <v>67</v>
      </c>
      <c r="F865" s="20">
        <v>20</v>
      </c>
    </row>
    <row r="866" spans="2:6" x14ac:dyDescent="0.2">
      <c r="B866" s="8">
        <v>74207</v>
      </c>
      <c r="C866" s="6">
        <v>44300</v>
      </c>
      <c r="D866" s="7" t="s">
        <v>142</v>
      </c>
      <c r="E866" s="7" t="s">
        <v>6</v>
      </c>
      <c r="F866" s="20">
        <v>20</v>
      </c>
    </row>
    <row r="867" spans="2:6" x14ac:dyDescent="0.2">
      <c r="B867" s="8">
        <v>74208</v>
      </c>
      <c r="C867" s="6">
        <v>44300</v>
      </c>
      <c r="D867" s="7" t="s">
        <v>68</v>
      </c>
      <c r="E867" s="7" t="s">
        <v>67</v>
      </c>
      <c r="F867" s="20">
        <v>20</v>
      </c>
    </row>
    <row r="868" spans="2:6" x14ac:dyDescent="0.2">
      <c r="B868" s="8">
        <v>74209</v>
      </c>
      <c r="C868" s="6">
        <v>44300</v>
      </c>
      <c r="D868" s="7" t="s">
        <v>149</v>
      </c>
      <c r="E868" s="7" t="s">
        <v>9</v>
      </c>
      <c r="F868" s="20">
        <v>17</v>
      </c>
    </row>
    <row r="869" spans="2:6" x14ac:dyDescent="0.2">
      <c r="B869" s="8">
        <v>74210</v>
      </c>
      <c r="C869" s="6">
        <v>44300</v>
      </c>
      <c r="D869" s="7" t="s">
        <v>149</v>
      </c>
      <c r="E869" s="7" t="s">
        <v>6</v>
      </c>
      <c r="F869" s="20">
        <v>20</v>
      </c>
    </row>
    <row r="870" spans="2:6" x14ac:dyDescent="0.2">
      <c r="B870" s="8">
        <v>74211</v>
      </c>
      <c r="C870" s="6">
        <v>44300</v>
      </c>
      <c r="D870" s="7" t="s">
        <v>149</v>
      </c>
      <c r="E870" s="7" t="s">
        <v>26</v>
      </c>
      <c r="F870" s="20">
        <v>16</v>
      </c>
    </row>
    <row r="871" spans="2:6" x14ac:dyDescent="0.2">
      <c r="B871" s="8">
        <v>74212</v>
      </c>
      <c r="C871" s="6">
        <v>44300</v>
      </c>
      <c r="D871" s="7" t="s">
        <v>153</v>
      </c>
      <c r="E871" s="7"/>
      <c r="F871" s="20">
        <v>7</v>
      </c>
    </row>
    <row r="872" spans="2:6" x14ac:dyDescent="0.2">
      <c r="B872" s="8">
        <v>74213</v>
      </c>
      <c r="C872" s="6">
        <v>44300</v>
      </c>
      <c r="D872" s="7" t="s">
        <v>149</v>
      </c>
      <c r="E872" s="7" t="s">
        <v>6</v>
      </c>
      <c r="F872" s="20">
        <v>20</v>
      </c>
    </row>
    <row r="873" spans="2:6" x14ac:dyDescent="0.2">
      <c r="B873" s="8">
        <v>74214</v>
      </c>
      <c r="C873" s="6">
        <v>44300</v>
      </c>
      <c r="D873" s="7" t="s">
        <v>149</v>
      </c>
      <c r="E873" s="7" t="s">
        <v>9</v>
      </c>
      <c r="F873" s="20">
        <v>17</v>
      </c>
    </row>
    <row r="874" spans="2:6" x14ac:dyDescent="0.2">
      <c r="B874" s="8">
        <v>74215</v>
      </c>
      <c r="C874" s="6">
        <v>44300</v>
      </c>
      <c r="D874" s="7" t="s">
        <v>149</v>
      </c>
      <c r="E874" s="7" t="s">
        <v>26</v>
      </c>
      <c r="F874" s="20">
        <v>16</v>
      </c>
    </row>
    <row r="875" spans="2:6" x14ac:dyDescent="0.2">
      <c r="B875" s="8">
        <v>74216</v>
      </c>
      <c r="C875" s="6">
        <v>44300</v>
      </c>
      <c r="D875" s="7" t="s">
        <v>68</v>
      </c>
      <c r="E875" s="7" t="s">
        <v>67</v>
      </c>
      <c r="F875" s="20">
        <v>20</v>
      </c>
    </row>
    <row r="876" spans="2:6" x14ac:dyDescent="0.2">
      <c r="B876" s="8">
        <v>74217</v>
      </c>
      <c r="C876" s="6">
        <v>44300</v>
      </c>
      <c r="D876" s="7" t="s">
        <v>145</v>
      </c>
      <c r="E876" s="7" t="s">
        <v>55</v>
      </c>
      <c r="F876" s="20">
        <v>20</v>
      </c>
    </row>
    <row r="877" spans="2:6" x14ac:dyDescent="0.2">
      <c r="B877" s="8">
        <v>74218</v>
      </c>
      <c r="C877" s="6">
        <v>44300</v>
      </c>
      <c r="D877" s="7" t="s">
        <v>149</v>
      </c>
      <c r="E877" s="7" t="s">
        <v>6</v>
      </c>
      <c r="F877" s="20">
        <v>20</v>
      </c>
    </row>
    <row r="878" spans="2:6" x14ac:dyDescent="0.2">
      <c r="B878" s="8">
        <v>74219</v>
      </c>
      <c r="C878" s="6">
        <v>44300</v>
      </c>
      <c r="D878" s="7" t="s">
        <v>149</v>
      </c>
      <c r="E878" s="7" t="s">
        <v>9</v>
      </c>
      <c r="F878" s="20">
        <v>17</v>
      </c>
    </row>
    <row r="879" spans="2:6" x14ac:dyDescent="0.2">
      <c r="B879" s="8">
        <v>74220</v>
      </c>
      <c r="C879" s="6">
        <v>44300</v>
      </c>
      <c r="D879" s="7" t="s">
        <v>149</v>
      </c>
      <c r="E879" s="7" t="s">
        <v>26</v>
      </c>
      <c r="F879" s="20">
        <v>16</v>
      </c>
    </row>
    <row r="880" spans="2:6" x14ac:dyDescent="0.2">
      <c r="B880" s="8">
        <v>74221</v>
      </c>
      <c r="C880" s="6">
        <v>44300</v>
      </c>
      <c r="D880" s="7" t="s">
        <v>142</v>
      </c>
      <c r="E880" s="7" t="s">
        <v>26</v>
      </c>
      <c r="F880" s="20">
        <v>16</v>
      </c>
    </row>
    <row r="881" spans="2:6" x14ac:dyDescent="0.2">
      <c r="B881" s="8">
        <v>74222</v>
      </c>
      <c r="C881" s="6">
        <v>44301</v>
      </c>
      <c r="D881" s="7" t="s">
        <v>68</v>
      </c>
      <c r="E881" s="7" t="s">
        <v>67</v>
      </c>
      <c r="F881" s="20">
        <v>20</v>
      </c>
    </row>
    <row r="882" spans="2:6" x14ac:dyDescent="0.2">
      <c r="B882" s="8">
        <v>74223</v>
      </c>
      <c r="C882" s="6">
        <v>44301</v>
      </c>
      <c r="D882" s="7" t="s">
        <v>12</v>
      </c>
      <c r="E882" s="7" t="s">
        <v>65</v>
      </c>
      <c r="F882" s="20">
        <v>22</v>
      </c>
    </row>
    <row r="883" spans="2:6" x14ac:dyDescent="0.2">
      <c r="B883" s="8">
        <v>74224</v>
      </c>
      <c r="C883" s="6">
        <v>44301</v>
      </c>
      <c r="D883" s="7" t="s">
        <v>12</v>
      </c>
      <c r="E883" s="7" t="s">
        <v>66</v>
      </c>
      <c r="F883" s="20">
        <v>21</v>
      </c>
    </row>
    <row r="884" spans="2:6" x14ac:dyDescent="0.2">
      <c r="B884" s="8">
        <v>74225</v>
      </c>
      <c r="C884" s="6">
        <v>44301</v>
      </c>
      <c r="D884" s="7" t="s">
        <v>12</v>
      </c>
      <c r="E884" s="7" t="s">
        <v>6</v>
      </c>
      <c r="F884" s="20">
        <v>20</v>
      </c>
    </row>
    <row r="885" spans="2:6" x14ac:dyDescent="0.2">
      <c r="B885" s="8">
        <v>74226</v>
      </c>
      <c r="C885" s="6">
        <v>44301</v>
      </c>
      <c r="D885" s="7" t="s">
        <v>12</v>
      </c>
      <c r="E885" s="7" t="s">
        <v>9</v>
      </c>
      <c r="F885" s="20">
        <v>17</v>
      </c>
    </row>
    <row r="886" spans="2:6" x14ac:dyDescent="0.2">
      <c r="B886" s="8">
        <v>74227</v>
      </c>
      <c r="C886" s="6">
        <v>44301</v>
      </c>
      <c r="D886" s="7" t="s">
        <v>154</v>
      </c>
      <c r="E886" s="7" t="s">
        <v>155</v>
      </c>
      <c r="F886" s="20">
        <v>17.5</v>
      </c>
    </row>
    <row r="887" spans="2:6" x14ac:dyDescent="0.2">
      <c r="B887" s="8">
        <v>74228</v>
      </c>
      <c r="C887" s="6">
        <v>44301</v>
      </c>
      <c r="D887" s="7" t="s">
        <v>154</v>
      </c>
      <c r="E887" s="7" t="s">
        <v>156</v>
      </c>
      <c r="F887" s="20">
        <v>17.5</v>
      </c>
    </row>
    <row r="888" spans="2:6" x14ac:dyDescent="0.2">
      <c r="B888" s="8">
        <v>74229</v>
      </c>
      <c r="C888" s="6">
        <v>44301</v>
      </c>
      <c r="D888" s="7" t="s">
        <v>154</v>
      </c>
      <c r="E888" s="7" t="s">
        <v>155</v>
      </c>
      <c r="F888" s="20">
        <v>17.5</v>
      </c>
    </row>
    <row r="889" spans="2:6" x14ac:dyDescent="0.2">
      <c r="B889" s="8">
        <v>74230</v>
      </c>
      <c r="C889" s="6">
        <v>44301</v>
      </c>
      <c r="D889" s="7" t="s">
        <v>154</v>
      </c>
      <c r="E889" s="7" t="s">
        <v>157</v>
      </c>
      <c r="F889" s="20">
        <v>17.5</v>
      </c>
    </row>
    <row r="890" spans="2:6" x14ac:dyDescent="0.2">
      <c r="B890" s="8">
        <v>74231</v>
      </c>
      <c r="C890" s="6">
        <v>44301</v>
      </c>
      <c r="D890" s="7" t="s">
        <v>154</v>
      </c>
      <c r="E890" s="7" t="s">
        <v>158</v>
      </c>
      <c r="F890" s="20">
        <v>17</v>
      </c>
    </row>
    <row r="891" spans="2:6" x14ac:dyDescent="0.2">
      <c r="B891" s="8">
        <v>74232</v>
      </c>
      <c r="C891" s="6">
        <v>44301</v>
      </c>
      <c r="D891" s="7" t="s">
        <v>154</v>
      </c>
      <c r="E891" s="7" t="s">
        <v>159</v>
      </c>
      <c r="F891" s="20">
        <v>17.5</v>
      </c>
    </row>
    <row r="892" spans="2:6" x14ac:dyDescent="0.2">
      <c r="B892" s="8">
        <v>74233</v>
      </c>
      <c r="C892" s="6">
        <v>44301</v>
      </c>
      <c r="D892" s="7" t="s">
        <v>12</v>
      </c>
      <c r="E892" s="7" t="s">
        <v>65</v>
      </c>
      <c r="F892" s="20">
        <v>22</v>
      </c>
    </row>
    <row r="893" spans="2:6" x14ac:dyDescent="0.2">
      <c r="B893" s="8">
        <v>74234</v>
      </c>
      <c r="C893" s="6">
        <v>44301</v>
      </c>
      <c r="D893" s="7" t="s">
        <v>12</v>
      </c>
      <c r="E893" s="7" t="s">
        <v>66</v>
      </c>
      <c r="F893" s="20">
        <v>21</v>
      </c>
    </row>
    <row r="894" spans="2:6" x14ac:dyDescent="0.2">
      <c r="B894" s="8">
        <v>74235</v>
      </c>
      <c r="C894" s="6">
        <v>44301</v>
      </c>
      <c r="D894" s="7" t="s">
        <v>12</v>
      </c>
      <c r="E894" s="7" t="s">
        <v>6</v>
      </c>
      <c r="F894" s="20">
        <v>20</v>
      </c>
    </row>
    <row r="895" spans="2:6" x14ac:dyDescent="0.2">
      <c r="B895" s="8">
        <v>74236</v>
      </c>
      <c r="C895" s="6">
        <v>44301</v>
      </c>
      <c r="D895" s="7" t="s">
        <v>135</v>
      </c>
      <c r="E895" s="7" t="s">
        <v>126</v>
      </c>
      <c r="F895" s="20">
        <v>18</v>
      </c>
    </row>
    <row r="896" spans="2:6" x14ac:dyDescent="0.2">
      <c r="B896" s="8">
        <v>74237</v>
      </c>
      <c r="C896" s="6">
        <v>44301</v>
      </c>
      <c r="D896" s="7" t="s">
        <v>160</v>
      </c>
      <c r="E896" s="7" t="s">
        <v>161</v>
      </c>
      <c r="F896" s="20">
        <v>15</v>
      </c>
    </row>
    <row r="897" spans="2:6" x14ac:dyDescent="0.2">
      <c r="B897" s="8">
        <v>74238</v>
      </c>
      <c r="C897" s="6">
        <v>44301</v>
      </c>
      <c r="D897" s="7" t="s">
        <v>68</v>
      </c>
      <c r="E897" s="7" t="s">
        <v>67</v>
      </c>
      <c r="F897" s="20">
        <v>20</v>
      </c>
    </row>
    <row r="898" spans="2:6" x14ac:dyDescent="0.2">
      <c r="B898" s="8">
        <v>74239</v>
      </c>
      <c r="C898" s="6">
        <v>44301</v>
      </c>
      <c r="D898" s="7" t="s">
        <v>68</v>
      </c>
      <c r="E898" s="7" t="s">
        <v>67</v>
      </c>
      <c r="F898" s="20">
        <v>20</v>
      </c>
    </row>
    <row r="899" spans="2:6" x14ac:dyDescent="0.2">
      <c r="B899" s="8">
        <v>74240</v>
      </c>
      <c r="C899" s="6">
        <v>44301</v>
      </c>
      <c r="D899" s="7" t="s">
        <v>145</v>
      </c>
      <c r="E899" s="7" t="s">
        <v>55</v>
      </c>
      <c r="F899" s="20">
        <v>20</v>
      </c>
    </row>
    <row r="900" spans="2:6" x14ac:dyDescent="0.2">
      <c r="B900" s="8">
        <v>74241</v>
      </c>
      <c r="C900" s="6">
        <v>44301</v>
      </c>
      <c r="D900" s="7" t="s">
        <v>12</v>
      </c>
      <c r="E900" s="7" t="s">
        <v>6</v>
      </c>
      <c r="F900" s="20">
        <v>20</v>
      </c>
    </row>
    <row r="901" spans="2:6" x14ac:dyDescent="0.2">
      <c r="B901" s="8">
        <v>74242</v>
      </c>
      <c r="C901" s="6">
        <v>44301</v>
      </c>
      <c r="D901" s="7" t="s">
        <v>12</v>
      </c>
      <c r="E901" s="7" t="s">
        <v>65</v>
      </c>
      <c r="F901" s="20">
        <v>22</v>
      </c>
    </row>
    <row r="902" spans="2:6" x14ac:dyDescent="0.2">
      <c r="B902" s="8">
        <v>74243</v>
      </c>
      <c r="C902" s="6">
        <v>44301</v>
      </c>
      <c r="D902" s="7" t="s">
        <v>12</v>
      </c>
      <c r="E902" s="7" t="s">
        <v>66</v>
      </c>
      <c r="F902" s="20">
        <v>21</v>
      </c>
    </row>
    <row r="903" spans="2:6" x14ac:dyDescent="0.2">
      <c r="B903" s="8">
        <v>74244</v>
      </c>
      <c r="C903" s="6">
        <v>44301</v>
      </c>
      <c r="D903" s="7" t="s">
        <v>12</v>
      </c>
      <c r="E903" s="7" t="s">
        <v>6</v>
      </c>
      <c r="F903" s="20">
        <v>20</v>
      </c>
    </row>
    <row r="904" spans="2:6" x14ac:dyDescent="0.2">
      <c r="B904" s="8">
        <v>74245</v>
      </c>
      <c r="C904" s="6">
        <v>44301</v>
      </c>
      <c r="D904" s="7" t="s">
        <v>68</v>
      </c>
      <c r="E904" s="7" t="s">
        <v>67</v>
      </c>
      <c r="F904" s="20">
        <v>20</v>
      </c>
    </row>
    <row r="905" spans="2:6" x14ac:dyDescent="0.2">
      <c r="B905" s="8">
        <v>74246</v>
      </c>
      <c r="C905" s="6">
        <v>44301</v>
      </c>
      <c r="D905" s="7" t="s">
        <v>12</v>
      </c>
      <c r="E905" s="7" t="s">
        <v>65</v>
      </c>
      <c r="F905" s="20">
        <v>22</v>
      </c>
    </row>
    <row r="906" spans="2:6" x14ac:dyDescent="0.2">
      <c r="B906" s="8">
        <v>74247</v>
      </c>
      <c r="C906" s="6">
        <v>44301</v>
      </c>
      <c r="D906" s="7" t="s">
        <v>145</v>
      </c>
      <c r="E906" s="7" t="s">
        <v>55</v>
      </c>
      <c r="F906" s="20">
        <v>20</v>
      </c>
    </row>
    <row r="907" spans="2:6" x14ac:dyDescent="0.2">
      <c r="B907" s="8">
        <v>74248</v>
      </c>
      <c r="C907" s="6">
        <v>44301</v>
      </c>
      <c r="D907" s="7" t="s">
        <v>12</v>
      </c>
      <c r="E907" s="7" t="s">
        <v>66</v>
      </c>
      <c r="F907" s="20">
        <v>21</v>
      </c>
    </row>
    <row r="908" spans="2:6" x14ac:dyDescent="0.2">
      <c r="B908" s="8">
        <v>74249</v>
      </c>
      <c r="C908" s="6">
        <v>44301</v>
      </c>
      <c r="D908" s="7" t="s">
        <v>43</v>
      </c>
      <c r="E908" s="7" t="s">
        <v>162</v>
      </c>
      <c r="F908" s="20">
        <v>18</v>
      </c>
    </row>
    <row r="909" spans="2:6" x14ac:dyDescent="0.2">
      <c r="B909" s="8">
        <v>74250</v>
      </c>
      <c r="C909" s="6">
        <v>44301</v>
      </c>
      <c r="D909" s="7" t="s">
        <v>142</v>
      </c>
      <c r="E909" s="7" t="s">
        <v>6</v>
      </c>
      <c r="F909" s="20">
        <v>20</v>
      </c>
    </row>
    <row r="910" spans="2:6" x14ac:dyDescent="0.2">
      <c r="B910" s="8">
        <v>74251</v>
      </c>
      <c r="C910" s="6">
        <v>44301</v>
      </c>
      <c r="D910" s="7" t="s">
        <v>117</v>
      </c>
      <c r="E910" s="7" t="s">
        <v>137</v>
      </c>
      <c r="F910" s="20">
        <v>26</v>
      </c>
    </row>
    <row r="911" spans="2:6" x14ac:dyDescent="0.2">
      <c r="B911" s="8">
        <v>74252</v>
      </c>
      <c r="C911" s="6">
        <v>44301</v>
      </c>
      <c r="D911" s="7" t="s">
        <v>117</v>
      </c>
      <c r="E911" s="7" t="s">
        <v>118</v>
      </c>
      <c r="F911" s="20">
        <v>15</v>
      </c>
    </row>
    <row r="912" spans="2:6" x14ac:dyDescent="0.2">
      <c r="B912" s="8">
        <v>74253</v>
      </c>
      <c r="C912" s="6">
        <v>44301</v>
      </c>
      <c r="D912" s="7" t="s">
        <v>117</v>
      </c>
      <c r="E912" s="7" t="s">
        <v>121</v>
      </c>
      <c r="F912" s="20">
        <v>16</v>
      </c>
    </row>
    <row r="913" spans="2:6" x14ac:dyDescent="0.2">
      <c r="B913" s="8">
        <v>74254</v>
      </c>
      <c r="C913" s="6">
        <v>44301</v>
      </c>
      <c r="D913" s="7" t="s">
        <v>117</v>
      </c>
      <c r="E913" s="7" t="s">
        <v>108</v>
      </c>
      <c r="F913" s="20">
        <v>18</v>
      </c>
    </row>
    <row r="914" spans="2:6" x14ac:dyDescent="0.2">
      <c r="B914" s="8">
        <v>74255</v>
      </c>
      <c r="C914" s="6">
        <v>44301</v>
      </c>
      <c r="D914" s="7" t="s">
        <v>117</v>
      </c>
      <c r="E914" s="7" t="s">
        <v>120</v>
      </c>
      <c r="F914" s="20">
        <v>22</v>
      </c>
    </row>
    <row r="915" spans="2:6" x14ac:dyDescent="0.2">
      <c r="B915" s="8">
        <v>74256</v>
      </c>
      <c r="C915" s="6">
        <v>44301</v>
      </c>
      <c r="D915" s="7" t="s">
        <v>117</v>
      </c>
      <c r="E915" s="7" t="s">
        <v>137</v>
      </c>
      <c r="F915" s="20">
        <v>26</v>
      </c>
    </row>
    <row r="916" spans="2:6" x14ac:dyDescent="0.2">
      <c r="B916" s="8">
        <v>74257</v>
      </c>
      <c r="C916" s="6">
        <v>44301</v>
      </c>
      <c r="D916" s="7"/>
      <c r="E916" s="7"/>
      <c r="F916" s="20">
        <v>0</v>
      </c>
    </row>
    <row r="917" spans="2:6" x14ac:dyDescent="0.2">
      <c r="B917" s="8">
        <v>74258</v>
      </c>
      <c r="C917" s="6">
        <v>44301</v>
      </c>
      <c r="D917" s="7" t="s">
        <v>117</v>
      </c>
      <c r="E917" s="7" t="s">
        <v>121</v>
      </c>
      <c r="F917" s="20">
        <v>16</v>
      </c>
    </row>
    <row r="918" spans="2:6" x14ac:dyDescent="0.2">
      <c r="B918" s="8">
        <v>74259</v>
      </c>
      <c r="C918" s="6">
        <v>44301</v>
      </c>
      <c r="D918" s="7" t="s">
        <v>117</v>
      </c>
      <c r="E918" s="7" t="s">
        <v>108</v>
      </c>
      <c r="F918" s="20">
        <v>18</v>
      </c>
    </row>
    <row r="919" spans="2:6" x14ac:dyDescent="0.2">
      <c r="B919" s="8">
        <v>74260</v>
      </c>
      <c r="C919" s="6">
        <v>44301</v>
      </c>
      <c r="D919" s="7" t="s">
        <v>117</v>
      </c>
      <c r="E919" s="7" t="s">
        <v>120</v>
      </c>
      <c r="F919" s="20">
        <v>22</v>
      </c>
    </row>
    <row r="920" spans="2:6" x14ac:dyDescent="0.2">
      <c r="B920" s="8">
        <v>74261</v>
      </c>
      <c r="C920" s="6">
        <v>44301</v>
      </c>
      <c r="D920" s="7" t="s">
        <v>117</v>
      </c>
      <c r="E920" s="7" t="s">
        <v>137</v>
      </c>
      <c r="F920" s="20">
        <v>26</v>
      </c>
    </row>
    <row r="921" spans="2:6" x14ac:dyDescent="0.2">
      <c r="B921" s="8">
        <v>74262</v>
      </c>
      <c r="C921" s="6">
        <v>44301</v>
      </c>
      <c r="D921" s="7" t="s">
        <v>117</v>
      </c>
      <c r="E921" s="7" t="s">
        <v>121</v>
      </c>
      <c r="F921" s="20">
        <v>16</v>
      </c>
    </row>
    <row r="922" spans="2:6" x14ac:dyDescent="0.2">
      <c r="B922" s="8">
        <v>74263</v>
      </c>
      <c r="C922" s="6">
        <v>44301</v>
      </c>
      <c r="D922" s="7" t="s">
        <v>117</v>
      </c>
      <c r="E922" s="7" t="s">
        <v>137</v>
      </c>
      <c r="F922" s="20">
        <v>26</v>
      </c>
    </row>
    <row r="923" spans="2:6" x14ac:dyDescent="0.2">
      <c r="B923" s="8">
        <v>74264</v>
      </c>
      <c r="C923" s="6">
        <v>44301</v>
      </c>
      <c r="D923" s="7"/>
      <c r="E923" s="7"/>
      <c r="F923" s="20">
        <v>0</v>
      </c>
    </row>
    <row r="924" spans="2:6" x14ac:dyDescent="0.2">
      <c r="B924" s="8">
        <v>74265</v>
      </c>
      <c r="C924" s="6">
        <v>44302</v>
      </c>
      <c r="D924" s="7" t="s">
        <v>117</v>
      </c>
      <c r="E924" s="7" t="s">
        <v>121</v>
      </c>
      <c r="F924" s="20">
        <v>16</v>
      </c>
    </row>
    <row r="925" spans="2:6" x14ac:dyDescent="0.2">
      <c r="B925" s="8">
        <v>74266</v>
      </c>
      <c r="C925" s="6">
        <v>44302</v>
      </c>
      <c r="D925" s="7" t="s">
        <v>117</v>
      </c>
      <c r="E925" s="7" t="s">
        <v>108</v>
      </c>
      <c r="F925" s="20">
        <v>18</v>
      </c>
    </row>
    <row r="926" spans="2:6" x14ac:dyDescent="0.2">
      <c r="B926" s="8">
        <v>74267</v>
      </c>
      <c r="C926" s="6">
        <v>44302</v>
      </c>
      <c r="D926" s="7" t="s">
        <v>117</v>
      </c>
      <c r="E926" s="7" t="s">
        <v>133</v>
      </c>
      <c r="F926" s="20">
        <v>23</v>
      </c>
    </row>
    <row r="927" spans="2:6" x14ac:dyDescent="0.2">
      <c r="B927" s="8">
        <v>74268</v>
      </c>
      <c r="C927" s="6">
        <v>44302</v>
      </c>
      <c r="D927" s="7" t="s">
        <v>117</v>
      </c>
      <c r="E927" s="7" t="s">
        <v>137</v>
      </c>
      <c r="F927" s="20">
        <v>26</v>
      </c>
    </row>
    <row r="928" spans="2:6" x14ac:dyDescent="0.2">
      <c r="B928" s="8">
        <v>74269</v>
      </c>
      <c r="C928" s="6">
        <v>44302</v>
      </c>
      <c r="D928" s="7" t="s">
        <v>117</v>
      </c>
      <c r="E928" s="7" t="s">
        <v>120</v>
      </c>
      <c r="F928" s="20">
        <v>22</v>
      </c>
    </row>
    <row r="929" spans="2:6" x14ac:dyDescent="0.2">
      <c r="B929" s="8">
        <v>74270</v>
      </c>
      <c r="C929" s="6">
        <v>44302</v>
      </c>
      <c r="D929" s="7" t="s">
        <v>117</v>
      </c>
      <c r="E929" s="7" t="s">
        <v>121</v>
      </c>
      <c r="F929" s="20">
        <v>16</v>
      </c>
    </row>
    <row r="930" spans="2:6" x14ac:dyDescent="0.2">
      <c r="B930" s="8">
        <v>74271</v>
      </c>
      <c r="C930" s="6">
        <v>44302</v>
      </c>
      <c r="D930" s="7" t="s">
        <v>117</v>
      </c>
      <c r="E930" s="7" t="s">
        <v>108</v>
      </c>
      <c r="F930" s="20">
        <v>18</v>
      </c>
    </row>
    <row r="931" spans="2:6" x14ac:dyDescent="0.2">
      <c r="B931" s="8">
        <v>74272</v>
      </c>
      <c r="C931" s="6">
        <v>44302</v>
      </c>
      <c r="D931" s="7" t="s">
        <v>117</v>
      </c>
      <c r="E931" s="7" t="s">
        <v>133</v>
      </c>
      <c r="F931" s="20">
        <v>23</v>
      </c>
    </row>
    <row r="932" spans="2:6" x14ac:dyDescent="0.2">
      <c r="B932" s="8">
        <v>74273</v>
      </c>
      <c r="C932" s="6">
        <v>44302</v>
      </c>
      <c r="D932" s="7" t="s">
        <v>117</v>
      </c>
      <c r="E932" s="7" t="s">
        <v>120</v>
      </c>
      <c r="F932" s="20">
        <v>22</v>
      </c>
    </row>
    <row r="933" spans="2:6" x14ac:dyDescent="0.2">
      <c r="B933" s="8">
        <v>74274</v>
      </c>
      <c r="C933" s="6">
        <v>44302</v>
      </c>
      <c r="D933" s="7" t="s">
        <v>117</v>
      </c>
      <c r="E933" s="7" t="s">
        <v>137</v>
      </c>
      <c r="F933" s="20">
        <v>26</v>
      </c>
    </row>
    <row r="934" spans="2:6" x14ac:dyDescent="0.2">
      <c r="B934" s="8">
        <v>74275</v>
      </c>
      <c r="C934" s="6">
        <v>44302</v>
      </c>
      <c r="D934" s="7" t="s">
        <v>117</v>
      </c>
      <c r="E934" s="7" t="s">
        <v>121</v>
      </c>
      <c r="F934" s="20">
        <v>16</v>
      </c>
    </row>
    <row r="935" spans="2:6" x14ac:dyDescent="0.2">
      <c r="B935" s="8">
        <v>74276</v>
      </c>
      <c r="C935" s="6">
        <v>44302</v>
      </c>
      <c r="D935" s="7" t="s">
        <v>117</v>
      </c>
      <c r="E935" s="7" t="s">
        <v>108</v>
      </c>
      <c r="F935" s="20">
        <v>18</v>
      </c>
    </row>
    <row r="936" spans="2:6" x14ac:dyDescent="0.2">
      <c r="B936" s="8">
        <v>74277</v>
      </c>
      <c r="C936" s="6">
        <v>44302</v>
      </c>
      <c r="D936" s="7" t="s">
        <v>117</v>
      </c>
      <c r="E936" s="7" t="s">
        <v>133</v>
      </c>
      <c r="F936" s="20">
        <v>23</v>
      </c>
    </row>
    <row r="937" spans="2:6" x14ac:dyDescent="0.2">
      <c r="B937" s="8">
        <v>74278</v>
      </c>
      <c r="C937" s="6">
        <v>44302</v>
      </c>
      <c r="D937" s="7" t="s">
        <v>117</v>
      </c>
      <c r="E937" s="7" t="s">
        <v>120</v>
      </c>
      <c r="F937" s="20">
        <v>22</v>
      </c>
    </row>
    <row r="938" spans="2:6" x14ac:dyDescent="0.2">
      <c r="B938" s="8">
        <v>74279</v>
      </c>
      <c r="C938" s="6">
        <v>44302</v>
      </c>
      <c r="D938" s="7" t="s">
        <v>117</v>
      </c>
      <c r="E938" s="7" t="s">
        <v>137</v>
      </c>
      <c r="F938" s="20">
        <v>26</v>
      </c>
    </row>
    <row r="939" spans="2:6" x14ac:dyDescent="0.2">
      <c r="B939" s="8">
        <v>74280</v>
      </c>
      <c r="C939" s="6">
        <v>44302</v>
      </c>
      <c r="D939" s="7" t="s">
        <v>117</v>
      </c>
      <c r="E939" s="7" t="s">
        <v>121</v>
      </c>
      <c r="F939" s="20">
        <v>16</v>
      </c>
    </row>
    <row r="940" spans="2:6" x14ac:dyDescent="0.2">
      <c r="B940" s="8">
        <v>74281</v>
      </c>
      <c r="C940" s="6">
        <v>44302</v>
      </c>
      <c r="D940" s="7" t="s">
        <v>117</v>
      </c>
      <c r="E940" s="7" t="s">
        <v>108</v>
      </c>
      <c r="F940" s="20">
        <v>18</v>
      </c>
    </row>
    <row r="941" spans="2:6" x14ac:dyDescent="0.2">
      <c r="B941" s="8">
        <v>74282</v>
      </c>
      <c r="C941" s="6">
        <v>44302</v>
      </c>
      <c r="D941" s="7" t="s">
        <v>117</v>
      </c>
      <c r="E941" s="7" t="s">
        <v>133</v>
      </c>
      <c r="F941" s="20">
        <v>23</v>
      </c>
    </row>
    <row r="942" spans="2:6" x14ac:dyDescent="0.2">
      <c r="B942" s="8">
        <v>74283</v>
      </c>
      <c r="C942" s="6">
        <v>44302</v>
      </c>
      <c r="D942" s="7" t="s">
        <v>117</v>
      </c>
      <c r="E942" s="7" t="s">
        <v>120</v>
      </c>
      <c r="F942" s="20">
        <v>22</v>
      </c>
    </row>
    <row r="943" spans="2:6" x14ac:dyDescent="0.2">
      <c r="B943" s="8">
        <v>74284</v>
      </c>
      <c r="C943" s="6">
        <v>44302</v>
      </c>
      <c r="D943" s="7" t="s">
        <v>117</v>
      </c>
      <c r="E943" s="7" t="s">
        <v>137</v>
      </c>
      <c r="F943" s="20">
        <v>26</v>
      </c>
    </row>
    <row r="944" spans="2:6" x14ac:dyDescent="0.2">
      <c r="B944" s="8">
        <v>74285</v>
      </c>
      <c r="C944" s="6">
        <v>44302</v>
      </c>
      <c r="D944" s="7" t="s">
        <v>117</v>
      </c>
      <c r="E944" s="7" t="s">
        <v>121</v>
      </c>
      <c r="F944" s="20">
        <v>16</v>
      </c>
    </row>
    <row r="945" spans="2:6" x14ac:dyDescent="0.2">
      <c r="B945" s="8">
        <v>74286</v>
      </c>
      <c r="C945" s="6">
        <v>44302</v>
      </c>
      <c r="D945" s="7" t="s">
        <v>117</v>
      </c>
      <c r="E945" s="7" t="s">
        <v>108</v>
      </c>
      <c r="F945" s="20">
        <v>18</v>
      </c>
    </row>
    <row r="946" spans="2:6" x14ac:dyDescent="0.2">
      <c r="B946" s="8">
        <v>74287</v>
      </c>
      <c r="C946" s="6">
        <v>44302</v>
      </c>
      <c r="D946" s="7" t="s">
        <v>117</v>
      </c>
      <c r="E946" s="7" t="s">
        <v>133</v>
      </c>
      <c r="F946" s="20">
        <v>23</v>
      </c>
    </row>
    <row r="947" spans="2:6" x14ac:dyDescent="0.2">
      <c r="B947" s="8">
        <v>74288</v>
      </c>
      <c r="C947" s="6">
        <v>44302</v>
      </c>
      <c r="D947" s="7" t="s">
        <v>117</v>
      </c>
      <c r="E947" s="7" t="s">
        <v>120</v>
      </c>
      <c r="F947" s="20">
        <v>22</v>
      </c>
    </row>
    <row r="948" spans="2:6" x14ac:dyDescent="0.2">
      <c r="B948" s="8">
        <v>74289</v>
      </c>
      <c r="C948" s="6">
        <v>44302</v>
      </c>
      <c r="D948" s="7" t="s">
        <v>117</v>
      </c>
      <c r="E948" s="7" t="s">
        <v>121</v>
      </c>
      <c r="F948" s="20">
        <v>16</v>
      </c>
    </row>
    <row r="949" spans="2:6" x14ac:dyDescent="0.2">
      <c r="B949" s="8">
        <v>74290</v>
      </c>
      <c r="C949" s="6">
        <v>44302</v>
      </c>
      <c r="D949" s="7" t="s">
        <v>117</v>
      </c>
      <c r="E949" s="7" t="s">
        <v>108</v>
      </c>
      <c r="F949" s="20">
        <v>18</v>
      </c>
    </row>
    <row r="950" spans="2:6" x14ac:dyDescent="0.2">
      <c r="B950" s="8">
        <v>74291</v>
      </c>
      <c r="C950" s="6">
        <v>44302</v>
      </c>
      <c r="D950" s="7" t="s">
        <v>117</v>
      </c>
      <c r="E950" s="7" t="s">
        <v>133</v>
      </c>
      <c r="F950" s="20">
        <v>23</v>
      </c>
    </row>
    <row r="951" spans="2:6" x14ac:dyDescent="0.2">
      <c r="B951" s="8">
        <v>74292</v>
      </c>
      <c r="C951" s="6">
        <v>44302</v>
      </c>
      <c r="D951" s="7" t="s">
        <v>117</v>
      </c>
      <c r="E951" s="7" t="s">
        <v>120</v>
      </c>
      <c r="F951" s="20">
        <v>22</v>
      </c>
    </row>
    <row r="952" spans="2:6" x14ac:dyDescent="0.2">
      <c r="B952" s="8">
        <v>74293</v>
      </c>
      <c r="C952" s="6">
        <v>44302</v>
      </c>
      <c r="D952" s="7" t="s">
        <v>117</v>
      </c>
      <c r="E952" s="7" t="s">
        <v>137</v>
      </c>
      <c r="F952" s="20">
        <v>26</v>
      </c>
    </row>
    <row r="953" spans="2:6" x14ac:dyDescent="0.2">
      <c r="B953" s="8">
        <v>74294</v>
      </c>
      <c r="C953" s="6">
        <v>44302</v>
      </c>
      <c r="D953" s="7" t="s">
        <v>117</v>
      </c>
      <c r="E953" s="7" t="s">
        <v>133</v>
      </c>
      <c r="F953" s="20">
        <v>23</v>
      </c>
    </row>
    <row r="954" spans="2:6" x14ac:dyDescent="0.2">
      <c r="B954" s="8">
        <v>74295</v>
      </c>
      <c r="C954" s="6">
        <v>44302</v>
      </c>
      <c r="D954" s="7" t="s">
        <v>117</v>
      </c>
      <c r="E954" s="7" t="s">
        <v>137</v>
      </c>
      <c r="F954" s="20">
        <v>26</v>
      </c>
    </row>
    <row r="955" spans="2:6" x14ac:dyDescent="0.2">
      <c r="B955" s="8">
        <v>74296</v>
      </c>
      <c r="C955" s="6">
        <v>44302</v>
      </c>
      <c r="D955" s="7" t="s">
        <v>117</v>
      </c>
      <c r="E955" s="7" t="s">
        <v>121</v>
      </c>
      <c r="F955" s="20">
        <v>16</v>
      </c>
    </row>
    <row r="956" spans="2:6" x14ac:dyDescent="0.2">
      <c r="B956" s="8">
        <v>74297</v>
      </c>
      <c r="C956" s="6">
        <v>44302</v>
      </c>
      <c r="D956" s="7" t="s">
        <v>117</v>
      </c>
      <c r="E956" s="7" t="s">
        <v>108</v>
      </c>
      <c r="F956" s="20">
        <v>18</v>
      </c>
    </row>
    <row r="957" spans="2:6" x14ac:dyDescent="0.2">
      <c r="B957" s="8">
        <v>74298</v>
      </c>
      <c r="C957" s="6">
        <v>44302</v>
      </c>
      <c r="D957" s="7" t="s">
        <v>117</v>
      </c>
      <c r="E957" s="7" t="s">
        <v>120</v>
      </c>
      <c r="F957" s="20">
        <v>22</v>
      </c>
    </row>
    <row r="958" spans="2:6" x14ac:dyDescent="0.2">
      <c r="B958" s="8">
        <v>74299</v>
      </c>
      <c r="C958" s="6">
        <v>44302</v>
      </c>
      <c r="D958" s="7" t="s">
        <v>117</v>
      </c>
      <c r="E958" s="7" t="s">
        <v>137</v>
      </c>
      <c r="F958" s="20">
        <v>26</v>
      </c>
    </row>
    <row r="959" spans="2:6" x14ac:dyDescent="0.2">
      <c r="B959" s="8">
        <v>74300</v>
      </c>
      <c r="C959" s="6">
        <v>44302</v>
      </c>
      <c r="D959" s="7" t="s">
        <v>117</v>
      </c>
      <c r="E959" s="7" t="s">
        <v>121</v>
      </c>
      <c r="F959" s="20">
        <v>16</v>
      </c>
    </row>
    <row r="960" spans="2:6" x14ac:dyDescent="0.2">
      <c r="B960" s="8">
        <v>74301</v>
      </c>
      <c r="C960" s="6">
        <v>44301</v>
      </c>
      <c r="D960" s="7" t="s">
        <v>142</v>
      </c>
      <c r="E960" s="7" t="s">
        <v>65</v>
      </c>
      <c r="F960" s="20">
        <v>22</v>
      </c>
    </row>
    <row r="961" spans="2:6" x14ac:dyDescent="0.2">
      <c r="B961" s="8">
        <v>74302</v>
      </c>
      <c r="C961" s="6">
        <v>44301</v>
      </c>
      <c r="D961" s="7" t="s">
        <v>142</v>
      </c>
      <c r="E961" s="7" t="s">
        <v>65</v>
      </c>
      <c r="F961" s="20">
        <v>22</v>
      </c>
    </row>
    <row r="962" spans="2:6" x14ac:dyDescent="0.2">
      <c r="B962" s="8">
        <v>74303</v>
      </c>
      <c r="C962" s="6">
        <v>44301</v>
      </c>
      <c r="D962" s="7" t="s">
        <v>68</v>
      </c>
      <c r="E962" s="7" t="s">
        <v>67</v>
      </c>
      <c r="F962" s="20">
        <v>20</v>
      </c>
    </row>
    <row r="963" spans="2:6" x14ac:dyDescent="0.2">
      <c r="B963" s="8">
        <v>74304</v>
      </c>
      <c r="C963" s="6">
        <v>44301</v>
      </c>
      <c r="D963" s="7" t="s">
        <v>160</v>
      </c>
      <c r="E963" s="7" t="s">
        <v>161</v>
      </c>
      <c r="F963" s="20">
        <v>15</v>
      </c>
    </row>
    <row r="964" spans="2:6" x14ac:dyDescent="0.2">
      <c r="B964" s="8">
        <v>74305</v>
      </c>
      <c r="C964" s="6">
        <v>44301</v>
      </c>
      <c r="D964" s="7" t="s">
        <v>12</v>
      </c>
      <c r="E964" s="7" t="s">
        <v>66</v>
      </c>
      <c r="F964" s="20">
        <v>21</v>
      </c>
    </row>
    <row r="965" spans="2:6" x14ac:dyDescent="0.2">
      <c r="B965" s="8">
        <v>74306</v>
      </c>
      <c r="C965" s="6">
        <v>44301</v>
      </c>
      <c r="D965" s="7" t="s">
        <v>12</v>
      </c>
      <c r="E965" s="7" t="s">
        <v>9</v>
      </c>
      <c r="F965" s="20">
        <v>17</v>
      </c>
    </row>
    <row r="966" spans="2:6" x14ac:dyDescent="0.2">
      <c r="B966" s="8">
        <v>74307</v>
      </c>
      <c r="C966" s="6">
        <v>44301</v>
      </c>
      <c r="D966" s="7" t="s">
        <v>12</v>
      </c>
      <c r="E966" s="7" t="s">
        <v>26</v>
      </c>
      <c r="F966" s="20">
        <v>16</v>
      </c>
    </row>
    <row r="967" spans="2:6" x14ac:dyDescent="0.2">
      <c r="B967" s="8">
        <v>74308</v>
      </c>
      <c r="C967" s="6">
        <v>44301</v>
      </c>
      <c r="D967" s="7" t="s">
        <v>12</v>
      </c>
      <c r="E967" s="7" t="s">
        <v>6</v>
      </c>
      <c r="F967" s="20">
        <v>20</v>
      </c>
    </row>
    <row r="968" spans="2:6" x14ac:dyDescent="0.2">
      <c r="B968" s="8">
        <v>74309</v>
      </c>
      <c r="C968" s="6">
        <v>44301</v>
      </c>
      <c r="D968" s="7" t="s">
        <v>12</v>
      </c>
      <c r="E968" s="7" t="s">
        <v>65</v>
      </c>
      <c r="F968" s="20">
        <v>22</v>
      </c>
    </row>
    <row r="969" spans="2:6" x14ac:dyDescent="0.2">
      <c r="B969" s="8">
        <v>74310</v>
      </c>
      <c r="C969" s="6">
        <v>44301</v>
      </c>
      <c r="D969" s="7" t="s">
        <v>12</v>
      </c>
      <c r="E969" s="7" t="s">
        <v>66</v>
      </c>
      <c r="F969" s="20">
        <v>21</v>
      </c>
    </row>
    <row r="970" spans="2:6" x14ac:dyDescent="0.2">
      <c r="B970" s="8">
        <v>74311</v>
      </c>
      <c r="C970" s="6">
        <v>44301</v>
      </c>
      <c r="D970" s="7" t="s">
        <v>12</v>
      </c>
      <c r="E970" s="7" t="s">
        <v>9</v>
      </c>
      <c r="F970" s="20">
        <v>17</v>
      </c>
    </row>
    <row r="971" spans="2:6" x14ac:dyDescent="0.2">
      <c r="B971" s="8">
        <v>74312</v>
      </c>
      <c r="C971" s="6">
        <v>44301</v>
      </c>
      <c r="D971" s="7" t="s">
        <v>13</v>
      </c>
      <c r="E971" s="7" t="s">
        <v>6</v>
      </c>
      <c r="F971" s="20">
        <v>20</v>
      </c>
    </row>
    <row r="972" spans="2:6" x14ac:dyDescent="0.2">
      <c r="B972" s="8">
        <v>74313</v>
      </c>
      <c r="C972" s="6">
        <v>44301</v>
      </c>
      <c r="D972" s="7" t="s">
        <v>12</v>
      </c>
      <c r="E972" s="7" t="s">
        <v>26</v>
      </c>
      <c r="F972" s="20">
        <v>16</v>
      </c>
    </row>
    <row r="973" spans="2:6" x14ac:dyDescent="0.2">
      <c r="B973" s="8">
        <v>74314</v>
      </c>
      <c r="C973" s="6">
        <v>44302</v>
      </c>
      <c r="D973" s="7" t="s">
        <v>12</v>
      </c>
      <c r="E973" s="7" t="s">
        <v>65</v>
      </c>
      <c r="F973" s="20">
        <v>22</v>
      </c>
    </row>
    <row r="974" spans="2:6" x14ac:dyDescent="0.2">
      <c r="B974" s="8">
        <v>74315</v>
      </c>
      <c r="C974" s="6">
        <v>44302</v>
      </c>
      <c r="D974" s="7" t="s">
        <v>12</v>
      </c>
      <c r="E974" s="7" t="s">
        <v>66</v>
      </c>
      <c r="F974" s="20">
        <v>21</v>
      </c>
    </row>
    <row r="975" spans="2:6" x14ac:dyDescent="0.2">
      <c r="B975" s="8">
        <v>74316</v>
      </c>
      <c r="C975" s="6">
        <v>44302</v>
      </c>
      <c r="D975" s="7" t="s">
        <v>154</v>
      </c>
      <c r="E975" s="7" t="s">
        <v>155</v>
      </c>
      <c r="F975" s="20">
        <v>17.5</v>
      </c>
    </row>
    <row r="976" spans="2:6" x14ac:dyDescent="0.2">
      <c r="B976" s="8">
        <v>74317</v>
      </c>
      <c r="C976" s="6">
        <v>44302</v>
      </c>
      <c r="D976" s="7" t="s">
        <v>154</v>
      </c>
      <c r="E976" s="7" t="s">
        <v>163</v>
      </c>
      <c r="F976" s="20">
        <v>17.5</v>
      </c>
    </row>
    <row r="977" spans="2:6" x14ac:dyDescent="0.2">
      <c r="B977" s="8">
        <v>74318</v>
      </c>
      <c r="C977" s="6">
        <v>44302</v>
      </c>
      <c r="D977" s="7" t="s">
        <v>154</v>
      </c>
      <c r="E977" s="7" t="s">
        <v>156</v>
      </c>
      <c r="F977" s="20">
        <v>17.5</v>
      </c>
    </row>
    <row r="978" spans="2:6" x14ac:dyDescent="0.2">
      <c r="B978" s="8">
        <v>74319</v>
      </c>
      <c r="C978" s="6">
        <v>44302</v>
      </c>
      <c r="D978" s="7" t="s">
        <v>154</v>
      </c>
      <c r="E978" s="7" t="s">
        <v>157</v>
      </c>
      <c r="F978" s="20">
        <v>17.5</v>
      </c>
    </row>
    <row r="979" spans="2:6" x14ac:dyDescent="0.2">
      <c r="B979" s="8">
        <v>74320</v>
      </c>
      <c r="C979" s="6">
        <v>44302</v>
      </c>
      <c r="D979" s="7"/>
      <c r="E979" s="7"/>
      <c r="F979" s="20">
        <v>0</v>
      </c>
    </row>
    <row r="980" spans="2:6" x14ac:dyDescent="0.2">
      <c r="B980" s="8">
        <v>74321</v>
      </c>
      <c r="C980" s="6">
        <v>44302</v>
      </c>
      <c r="D980" s="7" t="s">
        <v>12</v>
      </c>
      <c r="E980" s="7" t="s">
        <v>6</v>
      </c>
      <c r="F980" s="20">
        <v>20</v>
      </c>
    </row>
    <row r="981" spans="2:6" x14ac:dyDescent="0.2">
      <c r="B981" s="8">
        <v>74322</v>
      </c>
      <c r="C981" s="6">
        <v>44302</v>
      </c>
      <c r="D981" s="7" t="s">
        <v>142</v>
      </c>
      <c r="E981" s="7" t="s">
        <v>9</v>
      </c>
      <c r="F981" s="20">
        <v>17</v>
      </c>
    </row>
    <row r="982" spans="2:6" x14ac:dyDescent="0.2">
      <c r="B982" s="8">
        <v>74323</v>
      </c>
      <c r="C982" s="6">
        <v>44302</v>
      </c>
      <c r="D982" s="7" t="s">
        <v>142</v>
      </c>
      <c r="E982" s="7" t="s">
        <v>26</v>
      </c>
      <c r="F982" s="20">
        <v>16</v>
      </c>
    </row>
    <row r="983" spans="2:6" x14ac:dyDescent="0.2">
      <c r="B983" s="8">
        <v>74324</v>
      </c>
      <c r="C983" s="6">
        <v>44302</v>
      </c>
      <c r="D983" s="7" t="s">
        <v>160</v>
      </c>
      <c r="E983" s="7" t="s">
        <v>161</v>
      </c>
      <c r="F983" s="20">
        <v>15</v>
      </c>
    </row>
    <row r="984" spans="2:6" x14ac:dyDescent="0.2">
      <c r="B984" s="8">
        <v>74325</v>
      </c>
      <c r="C984" s="6">
        <v>44302</v>
      </c>
      <c r="D984" s="7" t="s">
        <v>145</v>
      </c>
      <c r="E984" s="7" t="s">
        <v>55</v>
      </c>
      <c r="F984" s="20">
        <v>20</v>
      </c>
    </row>
    <row r="985" spans="2:6" x14ac:dyDescent="0.2">
      <c r="B985" s="8">
        <v>74326</v>
      </c>
      <c r="C985" s="6">
        <v>44302</v>
      </c>
      <c r="D985" s="7" t="s">
        <v>68</v>
      </c>
      <c r="E985" s="7" t="s">
        <v>70</v>
      </c>
      <c r="F985" s="20">
        <v>20</v>
      </c>
    </row>
    <row r="986" spans="2:6" x14ac:dyDescent="0.2">
      <c r="B986" s="8">
        <v>74327</v>
      </c>
      <c r="C986" s="6">
        <v>44302</v>
      </c>
      <c r="D986" s="7" t="s">
        <v>149</v>
      </c>
      <c r="E986" s="7" t="s">
        <v>6</v>
      </c>
      <c r="F986" s="20">
        <v>20</v>
      </c>
    </row>
    <row r="987" spans="2:6" x14ac:dyDescent="0.2">
      <c r="B987" s="8">
        <v>74328</v>
      </c>
      <c r="C987" s="6">
        <v>44302</v>
      </c>
      <c r="D987" s="7" t="s">
        <v>149</v>
      </c>
      <c r="E987" s="7" t="s">
        <v>65</v>
      </c>
      <c r="F987" s="20">
        <v>22</v>
      </c>
    </row>
    <row r="988" spans="2:6" x14ac:dyDescent="0.2">
      <c r="B988" s="8">
        <v>74329</v>
      </c>
      <c r="C988" s="6">
        <v>44302</v>
      </c>
      <c r="D988" s="7" t="s">
        <v>149</v>
      </c>
      <c r="E988" s="7" t="s">
        <v>66</v>
      </c>
      <c r="F988" s="20">
        <v>21</v>
      </c>
    </row>
    <row r="989" spans="2:6" x14ac:dyDescent="0.2">
      <c r="B989" s="8">
        <v>74330</v>
      </c>
      <c r="C989" s="6">
        <v>44302</v>
      </c>
      <c r="D989" s="7" t="s">
        <v>149</v>
      </c>
      <c r="E989" s="7" t="s">
        <v>8</v>
      </c>
      <c r="F989" s="20">
        <v>21</v>
      </c>
    </row>
    <row r="990" spans="2:6" x14ac:dyDescent="0.2">
      <c r="B990" s="8">
        <v>74331</v>
      </c>
      <c r="C990" s="6">
        <v>44302</v>
      </c>
      <c r="D990" s="7" t="s">
        <v>68</v>
      </c>
      <c r="E990" s="7" t="s">
        <v>70</v>
      </c>
      <c r="F990" s="20">
        <v>20</v>
      </c>
    </row>
    <row r="991" spans="2:6" x14ac:dyDescent="0.2">
      <c r="B991" s="8">
        <v>74332</v>
      </c>
      <c r="C991" s="6">
        <v>44302</v>
      </c>
      <c r="D991" s="7" t="s">
        <v>145</v>
      </c>
      <c r="E991" s="7" t="s">
        <v>55</v>
      </c>
      <c r="F991" s="20">
        <v>20</v>
      </c>
    </row>
    <row r="992" spans="2:6" x14ac:dyDescent="0.2">
      <c r="B992" s="8">
        <v>74333</v>
      </c>
      <c r="C992" s="6">
        <v>44302</v>
      </c>
      <c r="D992" s="7" t="s">
        <v>149</v>
      </c>
      <c r="E992" s="7" t="s">
        <v>6</v>
      </c>
      <c r="F992" s="20">
        <v>20</v>
      </c>
    </row>
    <row r="993" spans="2:6" x14ac:dyDescent="0.2">
      <c r="B993" s="8">
        <v>74334</v>
      </c>
      <c r="C993" s="6">
        <v>44302</v>
      </c>
      <c r="D993" s="7" t="s">
        <v>68</v>
      </c>
      <c r="E993" s="7" t="s">
        <v>70</v>
      </c>
      <c r="F993" s="20">
        <v>20</v>
      </c>
    </row>
    <row r="994" spans="2:6" x14ac:dyDescent="0.2">
      <c r="B994" s="8">
        <v>74335</v>
      </c>
      <c r="C994" s="6">
        <v>44302</v>
      </c>
      <c r="D994" s="7" t="s">
        <v>148</v>
      </c>
      <c r="E994" s="7" t="s">
        <v>8</v>
      </c>
      <c r="F994" s="20">
        <v>21</v>
      </c>
    </row>
    <row r="995" spans="2:6" x14ac:dyDescent="0.2">
      <c r="B995" s="8">
        <v>74336</v>
      </c>
      <c r="C995" s="6">
        <v>44302</v>
      </c>
      <c r="D995" s="7" t="s">
        <v>12</v>
      </c>
      <c r="E995" s="7" t="s">
        <v>9</v>
      </c>
      <c r="F995" s="20">
        <v>17</v>
      </c>
    </row>
    <row r="996" spans="2:6" x14ac:dyDescent="0.2">
      <c r="B996" s="8">
        <v>74337</v>
      </c>
      <c r="C996" s="6">
        <v>44302</v>
      </c>
      <c r="D996" s="7" t="s">
        <v>149</v>
      </c>
      <c r="E996" s="7" t="s">
        <v>65</v>
      </c>
      <c r="F996" s="20">
        <v>22</v>
      </c>
    </row>
    <row r="997" spans="2:6" x14ac:dyDescent="0.2">
      <c r="B997" s="8">
        <v>74338</v>
      </c>
      <c r="C997" s="6">
        <v>44302</v>
      </c>
      <c r="D997" s="7" t="s">
        <v>149</v>
      </c>
      <c r="E997" s="7" t="s">
        <v>66</v>
      </c>
      <c r="F997" s="20">
        <v>21</v>
      </c>
    </row>
    <row r="998" spans="2:6" x14ac:dyDescent="0.2">
      <c r="B998" s="8">
        <v>74339</v>
      </c>
      <c r="C998" s="6">
        <v>44302</v>
      </c>
      <c r="D998" s="7" t="s">
        <v>12</v>
      </c>
      <c r="E998" s="7" t="s">
        <v>6</v>
      </c>
      <c r="F998" s="20">
        <v>20</v>
      </c>
    </row>
    <row r="999" spans="2:6" x14ac:dyDescent="0.2">
      <c r="B999" s="8">
        <v>74340</v>
      </c>
      <c r="C999" s="6">
        <v>44302</v>
      </c>
      <c r="D999" s="7" t="s">
        <v>164</v>
      </c>
      <c r="E999" s="7" t="s">
        <v>26</v>
      </c>
      <c r="F999" s="20">
        <v>16</v>
      </c>
    </row>
    <row r="1000" spans="2:6" x14ac:dyDescent="0.2">
      <c r="B1000" s="8">
        <v>74341</v>
      </c>
      <c r="C1000" s="6">
        <v>44302</v>
      </c>
      <c r="D1000" s="7" t="s">
        <v>146</v>
      </c>
      <c r="E1000" s="7" t="s">
        <v>147</v>
      </c>
      <c r="F1000" s="20">
        <v>14</v>
      </c>
    </row>
    <row r="1001" spans="2:6" x14ac:dyDescent="0.2">
      <c r="B1001" s="8">
        <v>74342</v>
      </c>
      <c r="C1001" s="6">
        <v>44302</v>
      </c>
      <c r="D1001" s="7" t="s">
        <v>68</v>
      </c>
      <c r="E1001" s="7" t="s">
        <v>70</v>
      </c>
      <c r="F1001" s="20">
        <v>20</v>
      </c>
    </row>
    <row r="1002" spans="2:6" x14ac:dyDescent="0.2">
      <c r="B1002" s="8">
        <v>74343</v>
      </c>
      <c r="C1002" s="6">
        <v>44302</v>
      </c>
      <c r="D1002" s="7" t="s">
        <v>12</v>
      </c>
      <c r="E1002" s="7" t="s">
        <v>6</v>
      </c>
      <c r="F1002" s="20">
        <v>20</v>
      </c>
    </row>
    <row r="1003" spans="2:6" x14ac:dyDescent="0.2">
      <c r="B1003" s="8">
        <v>74344</v>
      </c>
      <c r="C1003" s="6">
        <v>44302</v>
      </c>
      <c r="D1003" s="7" t="s">
        <v>12</v>
      </c>
      <c r="E1003" s="7" t="s">
        <v>65</v>
      </c>
      <c r="F1003" s="20">
        <v>22</v>
      </c>
    </row>
    <row r="1004" spans="2:6" x14ac:dyDescent="0.2">
      <c r="B1004" s="8">
        <v>74345</v>
      </c>
      <c r="C1004" s="6">
        <v>44302</v>
      </c>
      <c r="D1004" s="7"/>
      <c r="E1004" s="7"/>
      <c r="F1004" s="20">
        <v>0</v>
      </c>
    </row>
    <row r="1005" spans="2:6" x14ac:dyDescent="0.2">
      <c r="B1005" s="8">
        <v>74346</v>
      </c>
      <c r="C1005" s="6">
        <v>44302</v>
      </c>
      <c r="D1005" s="7" t="s">
        <v>145</v>
      </c>
      <c r="E1005" s="7" t="s">
        <v>55</v>
      </c>
      <c r="F1005" s="20">
        <v>20</v>
      </c>
    </row>
    <row r="1006" spans="2:6" x14ac:dyDescent="0.2">
      <c r="B1006" s="8">
        <v>74347</v>
      </c>
      <c r="C1006" s="6">
        <v>44302</v>
      </c>
      <c r="D1006" s="7" t="s">
        <v>12</v>
      </c>
      <c r="E1006" s="7" t="s">
        <v>9</v>
      </c>
      <c r="F1006" s="20">
        <v>17</v>
      </c>
    </row>
    <row r="1007" spans="2:6" x14ac:dyDescent="0.2">
      <c r="B1007" s="8">
        <v>74348</v>
      </c>
      <c r="C1007" s="6">
        <v>44302</v>
      </c>
      <c r="D1007" s="7" t="s">
        <v>68</v>
      </c>
      <c r="E1007" s="7" t="s">
        <v>70</v>
      </c>
      <c r="F1007" s="20">
        <v>20</v>
      </c>
    </row>
    <row r="1008" spans="2:6" x14ac:dyDescent="0.2">
      <c r="B1008" s="8">
        <v>74349</v>
      </c>
      <c r="C1008" s="6">
        <v>44302</v>
      </c>
      <c r="D1008" s="7" t="s">
        <v>12</v>
      </c>
      <c r="E1008" s="7" t="s">
        <v>65</v>
      </c>
      <c r="F1008" s="20">
        <v>22</v>
      </c>
    </row>
    <row r="1009" spans="2:6" x14ac:dyDescent="0.2">
      <c r="B1009" s="8">
        <v>74350</v>
      </c>
      <c r="C1009" s="6">
        <v>44302</v>
      </c>
      <c r="D1009" s="7" t="s">
        <v>12</v>
      </c>
      <c r="E1009" s="7" t="s">
        <v>6</v>
      </c>
      <c r="F1009" s="20">
        <v>20</v>
      </c>
    </row>
    <row r="1010" spans="2:6" x14ac:dyDescent="0.2">
      <c r="B1010" s="8">
        <v>74351</v>
      </c>
      <c r="C1010" s="6">
        <v>44301</v>
      </c>
      <c r="D1010" s="7" t="s">
        <v>36</v>
      </c>
      <c r="E1010" s="7" t="s">
        <v>42</v>
      </c>
      <c r="F1010" s="20">
        <v>13.5</v>
      </c>
    </row>
    <row r="1011" spans="2:6" x14ac:dyDescent="0.2">
      <c r="B1011" s="8">
        <v>74352</v>
      </c>
      <c r="C1011" s="6">
        <v>44301</v>
      </c>
      <c r="D1011" s="7" t="s">
        <v>36</v>
      </c>
      <c r="E1011" s="7" t="s">
        <v>52</v>
      </c>
      <c r="F1011" s="20">
        <v>15</v>
      </c>
    </row>
    <row r="1012" spans="2:6" x14ac:dyDescent="0.2">
      <c r="B1012" s="8">
        <v>74353</v>
      </c>
      <c r="C1012" s="6">
        <v>44301</v>
      </c>
      <c r="D1012" s="7" t="s">
        <v>36</v>
      </c>
      <c r="E1012" s="7" t="s">
        <v>47</v>
      </c>
      <c r="F1012" s="20">
        <v>14</v>
      </c>
    </row>
    <row r="1013" spans="2:6" x14ac:dyDescent="0.2">
      <c r="B1013" s="8">
        <v>74354</v>
      </c>
      <c r="C1013" s="6">
        <v>44301</v>
      </c>
      <c r="D1013" s="7" t="s">
        <v>36</v>
      </c>
      <c r="E1013" s="7" t="s">
        <v>111</v>
      </c>
      <c r="F1013" s="20">
        <v>15.5</v>
      </c>
    </row>
    <row r="1014" spans="2:6" x14ac:dyDescent="0.2">
      <c r="B1014" s="8">
        <v>74355</v>
      </c>
      <c r="C1014" s="6">
        <v>44301</v>
      </c>
      <c r="D1014" s="7" t="s">
        <v>36</v>
      </c>
      <c r="E1014" s="7" t="s">
        <v>62</v>
      </c>
      <c r="F1014" s="20">
        <v>16</v>
      </c>
    </row>
    <row r="1015" spans="2:6" x14ac:dyDescent="0.2">
      <c r="B1015" s="8">
        <v>74356</v>
      </c>
      <c r="C1015" s="6">
        <v>44301</v>
      </c>
      <c r="D1015" s="7" t="s">
        <v>36</v>
      </c>
      <c r="E1015" s="7" t="s">
        <v>42</v>
      </c>
      <c r="F1015" s="20">
        <v>13.5</v>
      </c>
    </row>
    <row r="1016" spans="2:6" x14ac:dyDescent="0.2">
      <c r="B1016" s="8">
        <v>74357</v>
      </c>
      <c r="C1016" s="6">
        <v>44301</v>
      </c>
      <c r="D1016" s="7" t="s">
        <v>36</v>
      </c>
      <c r="E1016" s="7" t="s">
        <v>52</v>
      </c>
      <c r="F1016" s="20">
        <v>15</v>
      </c>
    </row>
    <row r="1017" spans="2:6" x14ac:dyDescent="0.2">
      <c r="B1017" s="8">
        <v>74358</v>
      </c>
      <c r="C1017" s="6">
        <v>44301</v>
      </c>
      <c r="D1017" s="7" t="s">
        <v>36</v>
      </c>
      <c r="E1017" s="7" t="s">
        <v>47</v>
      </c>
      <c r="F1017" s="20">
        <v>14</v>
      </c>
    </row>
    <row r="1018" spans="2:6" x14ac:dyDescent="0.2">
      <c r="B1018" s="8">
        <v>74359</v>
      </c>
      <c r="C1018" s="6">
        <v>44301</v>
      </c>
      <c r="D1018" s="7" t="s">
        <v>36</v>
      </c>
      <c r="E1018" s="7" t="s">
        <v>111</v>
      </c>
      <c r="F1018" s="20">
        <v>15.5</v>
      </c>
    </row>
    <row r="1019" spans="2:6" x14ac:dyDescent="0.2">
      <c r="B1019" s="8">
        <v>74360</v>
      </c>
      <c r="C1019" s="6">
        <v>44301</v>
      </c>
      <c r="D1019" s="7" t="s">
        <v>36</v>
      </c>
      <c r="E1019" s="7" t="s">
        <v>62</v>
      </c>
      <c r="F1019" s="20">
        <v>16</v>
      </c>
    </row>
    <row r="1020" spans="2:6" x14ac:dyDescent="0.2">
      <c r="B1020" s="8">
        <v>74361</v>
      </c>
      <c r="C1020" s="6">
        <v>44302</v>
      </c>
      <c r="D1020" s="7" t="s">
        <v>36</v>
      </c>
      <c r="E1020" s="7" t="s">
        <v>37</v>
      </c>
      <c r="F1020" s="20">
        <v>14</v>
      </c>
    </row>
    <row r="1021" spans="2:6" x14ac:dyDescent="0.2">
      <c r="B1021" s="8">
        <v>74362</v>
      </c>
      <c r="C1021" s="6">
        <v>44302</v>
      </c>
      <c r="D1021" s="7" t="s">
        <v>36</v>
      </c>
      <c r="E1021" s="7" t="s">
        <v>62</v>
      </c>
      <c r="F1021" s="20">
        <v>16</v>
      </c>
    </row>
    <row r="1022" spans="2:6" x14ac:dyDescent="0.2">
      <c r="B1022" s="8">
        <v>74363</v>
      </c>
      <c r="C1022" s="6">
        <v>44302</v>
      </c>
      <c r="D1022" s="7" t="s">
        <v>36</v>
      </c>
      <c r="E1022" s="7" t="s">
        <v>165</v>
      </c>
      <c r="F1022" s="20">
        <v>14</v>
      </c>
    </row>
    <row r="1023" spans="2:6" x14ac:dyDescent="0.2">
      <c r="B1023" s="8">
        <v>74364</v>
      </c>
      <c r="C1023" s="6">
        <v>44302</v>
      </c>
      <c r="D1023" s="7" t="s">
        <v>36</v>
      </c>
      <c r="E1023" s="7" t="s">
        <v>37</v>
      </c>
      <c r="F1023" s="20">
        <v>14</v>
      </c>
    </row>
    <row r="1024" spans="2:6" x14ac:dyDescent="0.2">
      <c r="B1024" s="8">
        <v>74365</v>
      </c>
      <c r="C1024" s="6">
        <v>44302</v>
      </c>
      <c r="D1024" s="7" t="s">
        <v>36</v>
      </c>
      <c r="E1024" s="7" t="s">
        <v>62</v>
      </c>
      <c r="F1024" s="20">
        <v>16</v>
      </c>
    </row>
    <row r="1025" spans="2:6" x14ac:dyDescent="0.2">
      <c r="B1025" s="8">
        <v>74366</v>
      </c>
      <c r="C1025" s="6">
        <v>44302</v>
      </c>
      <c r="D1025" s="7" t="s">
        <v>36</v>
      </c>
      <c r="E1025" s="7" t="s">
        <v>144</v>
      </c>
      <c r="F1025" s="20">
        <v>14</v>
      </c>
    </row>
    <row r="1026" spans="2:6" x14ac:dyDescent="0.2">
      <c r="B1026" s="8">
        <v>74367</v>
      </c>
      <c r="C1026" s="6">
        <v>44302</v>
      </c>
      <c r="D1026" s="7" t="s">
        <v>36</v>
      </c>
      <c r="E1026" s="7" t="s">
        <v>37</v>
      </c>
      <c r="F1026" s="20">
        <v>14</v>
      </c>
    </row>
    <row r="1027" spans="2:6" x14ac:dyDescent="0.2">
      <c r="B1027" s="8">
        <v>74368</v>
      </c>
      <c r="C1027" s="6">
        <v>44302</v>
      </c>
      <c r="D1027" s="7" t="s">
        <v>36</v>
      </c>
      <c r="E1027" s="7" t="s">
        <v>143</v>
      </c>
      <c r="F1027" s="20">
        <v>17</v>
      </c>
    </row>
    <row r="1028" spans="2:6" x14ac:dyDescent="0.2">
      <c r="B1028" s="8">
        <v>74369</v>
      </c>
      <c r="C1028" s="6">
        <v>44302</v>
      </c>
      <c r="D1028" s="7" t="s">
        <v>36</v>
      </c>
      <c r="E1028" s="7" t="s">
        <v>62</v>
      </c>
      <c r="F1028" s="20">
        <v>16</v>
      </c>
    </row>
    <row r="1029" spans="2:6" x14ac:dyDescent="0.2">
      <c r="B1029" s="8">
        <v>74370</v>
      </c>
      <c r="C1029" s="6">
        <v>44302</v>
      </c>
      <c r="D1029" s="7"/>
      <c r="E1029" s="7"/>
      <c r="F1029" s="20">
        <v>0</v>
      </c>
    </row>
    <row r="1030" spans="2:6" x14ac:dyDescent="0.2">
      <c r="B1030" s="8">
        <v>74371</v>
      </c>
      <c r="C1030" s="6">
        <v>44302</v>
      </c>
      <c r="D1030" s="7" t="s">
        <v>36</v>
      </c>
      <c r="E1030" s="7" t="s">
        <v>144</v>
      </c>
      <c r="F1030" s="20">
        <v>14</v>
      </c>
    </row>
    <row r="1031" spans="2:6" x14ac:dyDescent="0.2">
      <c r="B1031" s="8">
        <v>74372</v>
      </c>
      <c r="C1031" s="6">
        <v>44302</v>
      </c>
      <c r="D1031" s="7" t="s">
        <v>36</v>
      </c>
      <c r="E1031" s="7" t="s">
        <v>37</v>
      </c>
      <c r="F1031" s="20">
        <v>14</v>
      </c>
    </row>
    <row r="1032" spans="2:6" x14ac:dyDescent="0.2">
      <c r="B1032" s="8">
        <v>74373</v>
      </c>
      <c r="C1032" s="6">
        <v>44302</v>
      </c>
      <c r="D1032" s="7" t="s">
        <v>36</v>
      </c>
      <c r="E1032" s="7" t="s">
        <v>143</v>
      </c>
      <c r="F1032" s="20">
        <v>17</v>
      </c>
    </row>
    <row r="1033" spans="2:6" x14ac:dyDescent="0.2">
      <c r="B1033" s="8">
        <v>74374</v>
      </c>
      <c r="C1033" s="6">
        <v>44302</v>
      </c>
      <c r="D1033" s="7" t="s">
        <v>36</v>
      </c>
      <c r="E1033" s="7" t="s">
        <v>26</v>
      </c>
      <c r="F1033" s="20">
        <v>16</v>
      </c>
    </row>
    <row r="1034" spans="2:6" x14ac:dyDescent="0.2">
      <c r="B1034" s="8">
        <v>74375</v>
      </c>
      <c r="C1034" s="6">
        <v>44302</v>
      </c>
      <c r="D1034" s="7" t="s">
        <v>36</v>
      </c>
      <c r="E1034" s="7" t="s">
        <v>62</v>
      </c>
      <c r="F1034" s="20">
        <v>16</v>
      </c>
    </row>
    <row r="1035" spans="2:6" x14ac:dyDescent="0.2">
      <c r="B1035" s="8">
        <v>74376</v>
      </c>
      <c r="C1035" s="6">
        <v>44302</v>
      </c>
      <c r="D1035" s="7" t="s">
        <v>36</v>
      </c>
      <c r="E1035" s="7" t="s">
        <v>144</v>
      </c>
      <c r="F1035" s="20">
        <v>14</v>
      </c>
    </row>
    <row r="1036" spans="2:6" x14ac:dyDescent="0.2">
      <c r="B1036" s="8">
        <v>74377</v>
      </c>
      <c r="C1036" s="6">
        <v>44302</v>
      </c>
      <c r="D1036" s="7" t="s">
        <v>36</v>
      </c>
      <c r="E1036" s="7" t="s">
        <v>9</v>
      </c>
      <c r="F1036" s="20">
        <v>17</v>
      </c>
    </row>
    <row r="1037" spans="2:6" x14ac:dyDescent="0.2">
      <c r="B1037" s="8">
        <v>74378</v>
      </c>
      <c r="C1037" s="6">
        <v>44302</v>
      </c>
      <c r="D1037" s="7" t="s">
        <v>36</v>
      </c>
      <c r="E1037" s="7" t="s">
        <v>26</v>
      </c>
      <c r="F1037" s="20">
        <v>16</v>
      </c>
    </row>
    <row r="1038" spans="2:6" x14ac:dyDescent="0.2">
      <c r="B1038" s="8">
        <v>74379</v>
      </c>
      <c r="C1038" s="6">
        <v>44302</v>
      </c>
      <c r="D1038" s="7" t="s">
        <v>36</v>
      </c>
      <c r="E1038" s="7" t="s">
        <v>143</v>
      </c>
      <c r="F1038" s="20">
        <v>17</v>
      </c>
    </row>
    <row r="1039" spans="2:6" x14ac:dyDescent="0.2">
      <c r="B1039" s="8">
        <v>74380</v>
      </c>
      <c r="C1039" s="6">
        <v>44302</v>
      </c>
      <c r="D1039" s="7" t="s">
        <v>36</v>
      </c>
      <c r="E1039" s="7" t="s">
        <v>62</v>
      </c>
      <c r="F1039" s="20">
        <v>16</v>
      </c>
    </row>
    <row r="1040" spans="2:6" x14ac:dyDescent="0.2">
      <c r="B1040" s="8">
        <v>74381</v>
      </c>
      <c r="C1040" s="6">
        <v>44302</v>
      </c>
      <c r="D1040" s="7" t="s">
        <v>36</v>
      </c>
      <c r="E1040" s="7" t="s">
        <v>9</v>
      </c>
      <c r="F1040" s="20">
        <v>17</v>
      </c>
    </row>
    <row r="1041" spans="2:6" x14ac:dyDescent="0.2">
      <c r="B1041" s="8">
        <v>74382</v>
      </c>
      <c r="C1041" s="6">
        <v>44302</v>
      </c>
      <c r="D1041" s="7" t="s">
        <v>36</v>
      </c>
      <c r="E1041" s="7" t="s">
        <v>144</v>
      </c>
      <c r="F1041" s="20">
        <v>14</v>
      </c>
    </row>
    <row r="1042" spans="2:6" x14ac:dyDescent="0.2">
      <c r="B1042" s="8">
        <v>74383</v>
      </c>
      <c r="C1042" s="6">
        <v>44302</v>
      </c>
      <c r="D1042" s="7" t="s">
        <v>36</v>
      </c>
      <c r="E1042" s="7" t="s">
        <v>26</v>
      </c>
      <c r="F1042" s="20">
        <v>16</v>
      </c>
    </row>
    <row r="1043" spans="2:6" x14ac:dyDescent="0.2">
      <c r="B1043" s="8">
        <v>74384</v>
      </c>
      <c r="C1043" s="6">
        <v>44302</v>
      </c>
      <c r="D1043" s="7" t="s">
        <v>36</v>
      </c>
      <c r="E1043" s="7" t="s">
        <v>143</v>
      </c>
      <c r="F1043" s="20">
        <v>17</v>
      </c>
    </row>
    <row r="1044" spans="2:6" x14ac:dyDescent="0.2">
      <c r="B1044" s="8">
        <v>74385</v>
      </c>
      <c r="C1044" s="6">
        <v>44302</v>
      </c>
      <c r="D1044" s="7" t="s">
        <v>36</v>
      </c>
      <c r="E1044" s="7" t="s">
        <v>62</v>
      </c>
      <c r="F1044" s="20">
        <v>16</v>
      </c>
    </row>
    <row r="1045" spans="2:6" x14ac:dyDescent="0.2">
      <c r="B1045" s="8">
        <v>74386</v>
      </c>
      <c r="C1045" s="6">
        <v>44302</v>
      </c>
      <c r="D1045" s="7" t="s">
        <v>36</v>
      </c>
      <c r="E1045" s="7" t="s">
        <v>9</v>
      </c>
      <c r="F1045" s="20">
        <v>17</v>
      </c>
    </row>
    <row r="1046" spans="2:6" x14ac:dyDescent="0.2">
      <c r="B1046" s="8">
        <v>74387</v>
      </c>
      <c r="C1046" s="6">
        <v>44302</v>
      </c>
      <c r="D1046" s="7" t="s">
        <v>36</v>
      </c>
      <c r="E1046" s="7" t="s">
        <v>144</v>
      </c>
      <c r="F1046" s="20">
        <v>14</v>
      </c>
    </row>
    <row r="1047" spans="2:6" x14ac:dyDescent="0.2">
      <c r="B1047" s="8">
        <v>74388</v>
      </c>
      <c r="C1047" s="6">
        <v>44302</v>
      </c>
      <c r="D1047" s="7" t="s">
        <v>36</v>
      </c>
      <c r="E1047" s="7" t="s">
        <v>26</v>
      </c>
      <c r="F1047" s="20">
        <v>16</v>
      </c>
    </row>
    <row r="1048" spans="2:6" x14ac:dyDescent="0.2">
      <c r="B1048" s="8">
        <v>74389</v>
      </c>
      <c r="C1048" s="6">
        <v>44302</v>
      </c>
      <c r="D1048" s="7" t="s">
        <v>36</v>
      </c>
      <c r="E1048" s="7" t="s">
        <v>143</v>
      </c>
      <c r="F1048" s="20">
        <v>17</v>
      </c>
    </row>
    <row r="1049" spans="2:6" x14ac:dyDescent="0.2">
      <c r="B1049" s="8">
        <v>74390</v>
      </c>
      <c r="C1049" s="6">
        <v>44302</v>
      </c>
      <c r="D1049" s="7" t="s">
        <v>36</v>
      </c>
      <c r="E1049" s="7" t="s">
        <v>62</v>
      </c>
      <c r="F1049" s="20">
        <v>16</v>
      </c>
    </row>
    <row r="1050" spans="2:6" x14ac:dyDescent="0.2">
      <c r="B1050" s="8">
        <v>74391</v>
      </c>
      <c r="C1050" s="6">
        <v>44302</v>
      </c>
      <c r="D1050" s="7" t="s">
        <v>36</v>
      </c>
      <c r="E1050" s="7" t="s">
        <v>144</v>
      </c>
      <c r="F1050" s="20">
        <v>14</v>
      </c>
    </row>
    <row r="1051" spans="2:6" x14ac:dyDescent="0.2">
      <c r="B1051" s="8">
        <v>74392</v>
      </c>
      <c r="C1051" s="6">
        <v>44302</v>
      </c>
      <c r="D1051" s="7" t="s">
        <v>36</v>
      </c>
      <c r="E1051" s="7" t="s">
        <v>62</v>
      </c>
      <c r="F1051" s="20">
        <v>16</v>
      </c>
    </row>
    <row r="1052" spans="2:6" x14ac:dyDescent="0.2">
      <c r="B1052" s="8">
        <v>74393</v>
      </c>
      <c r="C1052" s="6">
        <v>44302</v>
      </c>
      <c r="D1052" s="7" t="s">
        <v>36</v>
      </c>
      <c r="E1052" s="7" t="s">
        <v>143</v>
      </c>
      <c r="F1052" s="20">
        <v>17</v>
      </c>
    </row>
    <row r="1053" spans="2:6" x14ac:dyDescent="0.2">
      <c r="B1053" s="8">
        <v>74394</v>
      </c>
      <c r="C1053" s="6">
        <v>44302</v>
      </c>
      <c r="D1053" s="7" t="s">
        <v>36</v>
      </c>
      <c r="E1053" s="7" t="s">
        <v>144</v>
      </c>
      <c r="F1053" s="20">
        <v>14</v>
      </c>
    </row>
    <row r="1054" spans="2:6" x14ac:dyDescent="0.2">
      <c r="B1054" s="8">
        <v>74395</v>
      </c>
      <c r="C1054" s="6">
        <v>44302</v>
      </c>
      <c r="D1054" s="7"/>
      <c r="E1054" s="7"/>
      <c r="F1054" s="20">
        <v>0</v>
      </c>
    </row>
    <row r="1055" spans="2:6" x14ac:dyDescent="0.2">
      <c r="B1055" s="8">
        <v>74396</v>
      </c>
      <c r="C1055" s="6">
        <v>44302</v>
      </c>
      <c r="D1055" s="7"/>
      <c r="E1055" s="7"/>
      <c r="F1055" s="20">
        <v>0</v>
      </c>
    </row>
    <row r="1056" spans="2:6" x14ac:dyDescent="0.2">
      <c r="B1056" s="8">
        <v>74397</v>
      </c>
      <c r="C1056" s="6">
        <v>44302</v>
      </c>
      <c r="D1056" s="7"/>
      <c r="E1056" s="7"/>
      <c r="F1056" s="20">
        <v>0</v>
      </c>
    </row>
    <row r="1057" spans="2:6" x14ac:dyDescent="0.2">
      <c r="B1057" s="8">
        <v>74398</v>
      </c>
      <c r="C1057" s="6">
        <v>44302</v>
      </c>
      <c r="D1057" s="7"/>
      <c r="E1057" s="7"/>
      <c r="F1057" s="20">
        <v>0</v>
      </c>
    </row>
    <row r="1058" spans="2:6" x14ac:dyDescent="0.2">
      <c r="B1058" s="8">
        <v>74399</v>
      </c>
      <c r="C1058" s="6">
        <v>44302</v>
      </c>
      <c r="D1058" s="7"/>
      <c r="E1058" s="7"/>
      <c r="F1058" s="20">
        <v>0</v>
      </c>
    </row>
    <row r="1059" spans="2:6" x14ac:dyDescent="0.2">
      <c r="B1059" s="8">
        <v>74400</v>
      </c>
      <c r="C1059" s="6">
        <v>44302</v>
      </c>
      <c r="D1059" s="7"/>
      <c r="E1059" s="7"/>
      <c r="F1059" s="20">
        <v>0</v>
      </c>
    </row>
    <row r="1060" spans="2:6" x14ac:dyDescent="0.2">
      <c r="B1060" s="8">
        <v>74401</v>
      </c>
      <c r="C1060" s="6">
        <v>44302</v>
      </c>
      <c r="D1060" s="7" t="s">
        <v>117</v>
      </c>
      <c r="E1060" s="7" t="s">
        <v>108</v>
      </c>
      <c r="F1060" s="20">
        <v>18</v>
      </c>
    </row>
    <row r="1061" spans="2:6" x14ac:dyDescent="0.2">
      <c r="B1061" s="8">
        <v>74402</v>
      </c>
      <c r="C1061" s="6">
        <v>44302</v>
      </c>
      <c r="D1061" s="7" t="s">
        <v>117</v>
      </c>
      <c r="E1061" s="7" t="s">
        <v>133</v>
      </c>
      <c r="F1061" s="20">
        <v>23</v>
      </c>
    </row>
    <row r="1062" spans="2:6" x14ac:dyDescent="0.2">
      <c r="B1062" s="8">
        <v>74403</v>
      </c>
      <c r="C1062" s="6">
        <v>44302</v>
      </c>
      <c r="D1062" s="7" t="s">
        <v>117</v>
      </c>
      <c r="E1062" s="7" t="s">
        <v>120</v>
      </c>
      <c r="F1062" s="20">
        <v>22</v>
      </c>
    </row>
    <row r="1063" spans="2:6" x14ac:dyDescent="0.2">
      <c r="B1063" s="8">
        <v>74404</v>
      </c>
      <c r="C1063" s="6">
        <v>44302</v>
      </c>
      <c r="D1063" s="7" t="s">
        <v>117</v>
      </c>
      <c r="E1063" s="7" t="s">
        <v>137</v>
      </c>
      <c r="F1063" s="20">
        <v>26</v>
      </c>
    </row>
    <row r="1064" spans="2:6" x14ac:dyDescent="0.2">
      <c r="B1064" s="8">
        <v>74405</v>
      </c>
      <c r="C1064" s="6">
        <v>44302</v>
      </c>
      <c r="D1064" s="7" t="s">
        <v>117</v>
      </c>
      <c r="E1064" s="7" t="s">
        <v>121</v>
      </c>
      <c r="F1064" s="20">
        <v>16</v>
      </c>
    </row>
    <row r="1065" spans="2:6" x14ac:dyDescent="0.2">
      <c r="B1065" s="8">
        <v>74406</v>
      </c>
      <c r="C1065" s="6">
        <v>44302</v>
      </c>
      <c r="D1065" s="7" t="s">
        <v>117</v>
      </c>
      <c r="E1065" s="7" t="s">
        <v>108</v>
      </c>
      <c r="F1065" s="20">
        <v>18</v>
      </c>
    </row>
    <row r="1066" spans="2:6" x14ac:dyDescent="0.2">
      <c r="B1066" s="8">
        <v>74407</v>
      </c>
      <c r="C1066" s="6">
        <v>44302</v>
      </c>
      <c r="D1066" s="7" t="s">
        <v>117</v>
      </c>
      <c r="E1066" s="7" t="s">
        <v>133</v>
      </c>
      <c r="F1066" s="20">
        <v>23</v>
      </c>
    </row>
    <row r="1067" spans="2:6" x14ac:dyDescent="0.2">
      <c r="B1067" s="8">
        <v>74408</v>
      </c>
      <c r="C1067" s="6">
        <v>44302</v>
      </c>
      <c r="D1067" s="7" t="s">
        <v>117</v>
      </c>
      <c r="E1067" s="7" t="s">
        <v>137</v>
      </c>
      <c r="F1067" s="20">
        <v>26</v>
      </c>
    </row>
    <row r="1068" spans="2:6" x14ac:dyDescent="0.2">
      <c r="B1068" s="8">
        <v>74409</v>
      </c>
      <c r="C1068" s="6">
        <v>44305</v>
      </c>
      <c r="D1068" s="7" t="s">
        <v>117</v>
      </c>
      <c r="E1068" s="7" t="s">
        <v>118</v>
      </c>
      <c r="F1068" s="20">
        <v>15</v>
      </c>
    </row>
    <row r="1069" spans="2:6" x14ac:dyDescent="0.2">
      <c r="B1069" s="8">
        <v>74410</v>
      </c>
      <c r="C1069" s="6">
        <v>44305</v>
      </c>
      <c r="D1069" s="7" t="s">
        <v>117</v>
      </c>
      <c r="E1069" s="7" t="s">
        <v>133</v>
      </c>
      <c r="F1069" s="20">
        <v>23</v>
      </c>
    </row>
    <row r="1070" spans="2:6" x14ac:dyDescent="0.2">
      <c r="B1070" s="8">
        <v>74411</v>
      </c>
      <c r="C1070" s="6">
        <v>44305</v>
      </c>
      <c r="D1070" s="7" t="s">
        <v>117</v>
      </c>
      <c r="E1070" s="7" t="s">
        <v>108</v>
      </c>
      <c r="F1070" s="20">
        <v>18</v>
      </c>
    </row>
    <row r="1071" spans="2:6" x14ac:dyDescent="0.2">
      <c r="B1071" s="8">
        <v>74412</v>
      </c>
      <c r="C1071" s="6">
        <v>44305</v>
      </c>
      <c r="D1071" s="7" t="s">
        <v>117</v>
      </c>
      <c r="E1071" s="7" t="s">
        <v>137</v>
      </c>
      <c r="F1071" s="20">
        <v>26</v>
      </c>
    </row>
    <row r="1072" spans="2:6" x14ac:dyDescent="0.2">
      <c r="B1072" s="8">
        <v>74413</v>
      </c>
      <c r="C1072" s="6">
        <v>44305</v>
      </c>
      <c r="D1072" s="7" t="s">
        <v>117</v>
      </c>
      <c r="E1072" s="7" t="s">
        <v>120</v>
      </c>
      <c r="F1072" s="20">
        <v>22</v>
      </c>
    </row>
    <row r="1073" spans="2:6" x14ac:dyDescent="0.2">
      <c r="B1073" s="8">
        <v>74414</v>
      </c>
      <c r="C1073" s="6">
        <v>44305</v>
      </c>
      <c r="D1073" s="7" t="s">
        <v>117</v>
      </c>
      <c r="E1073" s="7" t="s">
        <v>121</v>
      </c>
      <c r="F1073" s="20">
        <v>16</v>
      </c>
    </row>
    <row r="1074" spans="2:6" x14ac:dyDescent="0.2">
      <c r="B1074" s="8">
        <v>74415</v>
      </c>
      <c r="C1074" s="6">
        <v>44305</v>
      </c>
      <c r="D1074" s="7" t="s">
        <v>117</v>
      </c>
      <c r="E1074" s="7" t="s">
        <v>138</v>
      </c>
      <c r="F1074" s="20">
        <v>21</v>
      </c>
    </row>
    <row r="1075" spans="2:6" x14ac:dyDescent="0.2">
      <c r="B1075" s="8">
        <v>74416</v>
      </c>
      <c r="C1075" s="6">
        <v>44305</v>
      </c>
      <c r="D1075" s="7" t="s">
        <v>117</v>
      </c>
      <c r="E1075" s="7" t="s">
        <v>118</v>
      </c>
      <c r="F1075" s="20">
        <v>15</v>
      </c>
    </row>
    <row r="1076" spans="2:6" x14ac:dyDescent="0.2">
      <c r="B1076" s="8">
        <v>74417</v>
      </c>
      <c r="C1076" s="6">
        <v>44305</v>
      </c>
      <c r="D1076" s="7" t="s">
        <v>117</v>
      </c>
      <c r="E1076" s="7" t="s">
        <v>108</v>
      </c>
      <c r="F1076" s="20">
        <v>18</v>
      </c>
    </row>
    <row r="1077" spans="2:6" x14ac:dyDescent="0.2">
      <c r="B1077" s="8">
        <v>74418</v>
      </c>
      <c r="C1077" s="6">
        <v>44305</v>
      </c>
      <c r="D1077" s="7" t="s">
        <v>117</v>
      </c>
      <c r="E1077" s="7" t="s">
        <v>133</v>
      </c>
      <c r="F1077" s="20">
        <v>23</v>
      </c>
    </row>
    <row r="1078" spans="2:6" x14ac:dyDescent="0.2">
      <c r="B1078" s="8">
        <v>74419</v>
      </c>
      <c r="C1078" s="6">
        <v>44305</v>
      </c>
      <c r="D1078" s="7" t="s">
        <v>117</v>
      </c>
      <c r="E1078" s="7" t="s">
        <v>120</v>
      </c>
      <c r="F1078" s="20">
        <v>22</v>
      </c>
    </row>
    <row r="1079" spans="2:6" x14ac:dyDescent="0.2">
      <c r="B1079" s="8">
        <v>74420</v>
      </c>
      <c r="C1079" s="6">
        <v>44305</v>
      </c>
      <c r="D1079" s="7" t="s">
        <v>117</v>
      </c>
      <c r="E1079" s="7" t="s">
        <v>121</v>
      </c>
      <c r="F1079" s="20">
        <v>16</v>
      </c>
    </row>
    <row r="1080" spans="2:6" x14ac:dyDescent="0.2">
      <c r="B1080" s="8">
        <v>74421</v>
      </c>
      <c r="C1080" s="6">
        <v>44305</v>
      </c>
      <c r="D1080" s="7" t="s">
        <v>117</v>
      </c>
      <c r="E1080" s="7" t="s">
        <v>26</v>
      </c>
      <c r="F1080" s="20">
        <v>16</v>
      </c>
    </row>
    <row r="1081" spans="2:6" x14ac:dyDescent="0.2">
      <c r="B1081" s="8">
        <v>74422</v>
      </c>
      <c r="C1081" s="6">
        <v>44305</v>
      </c>
      <c r="D1081" s="7" t="s">
        <v>117</v>
      </c>
      <c r="E1081" s="7" t="s">
        <v>138</v>
      </c>
      <c r="F1081" s="20">
        <v>21</v>
      </c>
    </row>
    <row r="1082" spans="2:6" x14ac:dyDescent="0.2">
      <c r="B1082" s="8">
        <v>74423</v>
      </c>
      <c r="C1082" s="6">
        <v>44305</v>
      </c>
      <c r="D1082" s="7" t="s">
        <v>117</v>
      </c>
      <c r="E1082" s="7" t="s">
        <v>118</v>
      </c>
      <c r="F1082" s="20">
        <v>15</v>
      </c>
    </row>
    <row r="1083" spans="2:6" x14ac:dyDescent="0.2">
      <c r="B1083" s="8">
        <v>74424</v>
      </c>
      <c r="C1083" s="6">
        <v>44305</v>
      </c>
      <c r="D1083" s="7" t="s">
        <v>117</v>
      </c>
      <c r="E1083" s="7" t="s">
        <v>108</v>
      </c>
      <c r="F1083" s="20">
        <v>18</v>
      </c>
    </row>
    <row r="1084" spans="2:6" x14ac:dyDescent="0.2">
      <c r="B1084" s="8">
        <v>74425</v>
      </c>
      <c r="C1084" s="6">
        <v>44305</v>
      </c>
      <c r="D1084" s="7" t="s">
        <v>117</v>
      </c>
      <c r="E1084" s="7" t="s">
        <v>133</v>
      </c>
      <c r="F1084" s="20">
        <v>23</v>
      </c>
    </row>
    <row r="1085" spans="2:6" x14ac:dyDescent="0.2">
      <c r="B1085" s="8">
        <v>74426</v>
      </c>
      <c r="C1085" s="6">
        <v>44305</v>
      </c>
      <c r="D1085" s="7" t="s">
        <v>117</v>
      </c>
      <c r="E1085" s="7" t="s">
        <v>120</v>
      </c>
      <c r="F1085" s="20">
        <v>22</v>
      </c>
    </row>
    <row r="1086" spans="2:6" x14ac:dyDescent="0.2">
      <c r="B1086" s="8">
        <v>74427</v>
      </c>
      <c r="C1086" s="6">
        <v>44305</v>
      </c>
      <c r="D1086" s="7" t="s">
        <v>117</v>
      </c>
      <c r="E1086" s="7" t="s">
        <v>121</v>
      </c>
      <c r="F1086" s="20">
        <v>16</v>
      </c>
    </row>
    <row r="1087" spans="2:6" x14ac:dyDescent="0.2">
      <c r="B1087" s="8">
        <v>74428</v>
      </c>
      <c r="C1087" s="6">
        <v>44305</v>
      </c>
      <c r="D1087" s="7" t="s">
        <v>117</v>
      </c>
      <c r="E1087" s="7" t="s">
        <v>26</v>
      </c>
      <c r="F1087" s="20">
        <v>16</v>
      </c>
    </row>
    <row r="1088" spans="2:6" x14ac:dyDescent="0.2">
      <c r="B1088" s="8">
        <v>74429</v>
      </c>
      <c r="C1088" s="6">
        <v>44305</v>
      </c>
      <c r="D1088" s="7" t="s">
        <v>117</v>
      </c>
      <c r="E1088" s="7" t="s">
        <v>138</v>
      </c>
      <c r="F1088" s="20">
        <v>21</v>
      </c>
    </row>
    <row r="1089" spans="2:6" x14ac:dyDescent="0.2">
      <c r="B1089" s="8">
        <v>74430</v>
      </c>
      <c r="C1089" s="6">
        <v>44305</v>
      </c>
      <c r="D1089" s="7" t="s">
        <v>117</v>
      </c>
      <c r="E1089" s="7" t="s">
        <v>118</v>
      </c>
      <c r="F1089" s="20">
        <v>15</v>
      </c>
    </row>
    <row r="1090" spans="2:6" x14ac:dyDescent="0.2">
      <c r="B1090" s="8">
        <v>74431</v>
      </c>
      <c r="C1090" s="6">
        <v>44305</v>
      </c>
      <c r="D1090" s="7" t="s">
        <v>117</v>
      </c>
      <c r="E1090" s="7" t="s">
        <v>108</v>
      </c>
      <c r="F1090" s="20">
        <v>18</v>
      </c>
    </row>
    <row r="1091" spans="2:6" x14ac:dyDescent="0.2">
      <c r="B1091" s="8">
        <v>74432</v>
      </c>
      <c r="C1091" s="6">
        <v>44305</v>
      </c>
      <c r="D1091" s="7" t="s">
        <v>117</v>
      </c>
      <c r="E1091" s="7" t="s">
        <v>137</v>
      </c>
      <c r="F1091" s="20">
        <v>26</v>
      </c>
    </row>
    <row r="1092" spans="2:6" x14ac:dyDescent="0.2">
      <c r="B1092" s="8">
        <v>74433</v>
      </c>
      <c r="C1092" s="6">
        <v>44305</v>
      </c>
      <c r="D1092" s="7" t="s">
        <v>117</v>
      </c>
      <c r="E1092" s="7" t="s">
        <v>120</v>
      </c>
      <c r="F1092" s="20">
        <v>22</v>
      </c>
    </row>
    <row r="1093" spans="2:6" x14ac:dyDescent="0.2">
      <c r="B1093" s="8">
        <v>74434</v>
      </c>
      <c r="C1093" s="6">
        <v>44305</v>
      </c>
      <c r="D1093" s="7" t="s">
        <v>117</v>
      </c>
      <c r="E1093" s="7" t="s">
        <v>121</v>
      </c>
      <c r="F1093" s="20">
        <v>16</v>
      </c>
    </row>
    <row r="1094" spans="2:6" x14ac:dyDescent="0.2">
      <c r="B1094" s="8">
        <v>74435</v>
      </c>
      <c r="C1094" s="6">
        <v>44305</v>
      </c>
      <c r="D1094" s="7" t="s">
        <v>117</v>
      </c>
      <c r="E1094" s="7" t="s">
        <v>26</v>
      </c>
      <c r="F1094" s="20">
        <v>16</v>
      </c>
    </row>
    <row r="1095" spans="2:6" x14ac:dyDescent="0.2">
      <c r="B1095" s="8">
        <v>74436</v>
      </c>
      <c r="C1095" s="6">
        <v>44305</v>
      </c>
      <c r="D1095" s="7" t="s">
        <v>117</v>
      </c>
      <c r="E1095" s="7" t="s">
        <v>118</v>
      </c>
      <c r="F1095" s="20">
        <v>15</v>
      </c>
    </row>
    <row r="1096" spans="2:6" x14ac:dyDescent="0.2">
      <c r="B1096" s="8">
        <v>74437</v>
      </c>
      <c r="C1096" s="6">
        <v>44305</v>
      </c>
      <c r="D1096" s="7" t="s">
        <v>117</v>
      </c>
      <c r="E1096" s="7" t="s">
        <v>138</v>
      </c>
      <c r="F1096" s="20">
        <v>21</v>
      </c>
    </row>
    <row r="1097" spans="2:6" x14ac:dyDescent="0.2">
      <c r="B1097" s="8">
        <v>74438</v>
      </c>
      <c r="C1097" s="6">
        <v>44305</v>
      </c>
      <c r="D1097" s="7" t="s">
        <v>117</v>
      </c>
      <c r="E1097" s="7" t="s">
        <v>108</v>
      </c>
      <c r="F1097" s="20">
        <v>18</v>
      </c>
    </row>
    <row r="1098" spans="2:6" x14ac:dyDescent="0.2">
      <c r="B1098" s="8">
        <v>74439</v>
      </c>
      <c r="C1098" s="6">
        <v>44305</v>
      </c>
      <c r="D1098" s="7" t="s">
        <v>117</v>
      </c>
      <c r="E1098" s="7" t="s">
        <v>133</v>
      </c>
      <c r="F1098" s="20">
        <v>23</v>
      </c>
    </row>
    <row r="1099" spans="2:6" x14ac:dyDescent="0.2">
      <c r="B1099" s="8">
        <v>74440</v>
      </c>
      <c r="C1099" s="6">
        <v>44305</v>
      </c>
      <c r="D1099" s="7" t="s">
        <v>117</v>
      </c>
      <c r="E1099" s="7" t="s">
        <v>120</v>
      </c>
      <c r="F1099" s="20">
        <v>22</v>
      </c>
    </row>
    <row r="1100" spans="2:6" x14ac:dyDescent="0.2">
      <c r="B1100" s="8">
        <v>74441</v>
      </c>
      <c r="C1100" s="6">
        <v>44305</v>
      </c>
      <c r="D1100" s="7" t="s">
        <v>117</v>
      </c>
      <c r="E1100" s="7" t="s">
        <v>137</v>
      </c>
      <c r="F1100" s="20">
        <v>26</v>
      </c>
    </row>
    <row r="1101" spans="2:6" x14ac:dyDescent="0.2">
      <c r="B1101" s="8">
        <v>74442</v>
      </c>
      <c r="C1101" s="6">
        <v>44305</v>
      </c>
      <c r="D1101" s="7" t="s">
        <v>117</v>
      </c>
      <c r="E1101" s="7" t="s">
        <v>121</v>
      </c>
      <c r="F1101" s="20">
        <v>16</v>
      </c>
    </row>
    <row r="1102" spans="2:6" x14ac:dyDescent="0.2">
      <c r="B1102" s="8">
        <v>74443</v>
      </c>
      <c r="C1102" s="6">
        <v>44305</v>
      </c>
      <c r="D1102" s="7" t="s">
        <v>117</v>
      </c>
      <c r="E1102" s="7" t="s">
        <v>118</v>
      </c>
      <c r="F1102" s="20">
        <v>15</v>
      </c>
    </row>
    <row r="1103" spans="2:6" x14ac:dyDescent="0.2">
      <c r="B1103" s="8">
        <v>74444</v>
      </c>
      <c r="C1103" s="6">
        <v>44305</v>
      </c>
      <c r="D1103" s="7" t="s">
        <v>117</v>
      </c>
      <c r="E1103" s="7" t="s">
        <v>138</v>
      </c>
      <c r="F1103" s="20">
        <v>21</v>
      </c>
    </row>
    <row r="1104" spans="2:6" x14ac:dyDescent="0.2">
      <c r="B1104" s="8">
        <v>74445</v>
      </c>
      <c r="C1104" s="6">
        <v>44305</v>
      </c>
      <c r="D1104" s="7" t="s">
        <v>117</v>
      </c>
      <c r="E1104" s="7" t="s">
        <v>108</v>
      </c>
      <c r="F1104" s="20">
        <v>18</v>
      </c>
    </row>
    <row r="1105" spans="2:6" x14ac:dyDescent="0.2">
      <c r="B1105" s="8">
        <v>74446</v>
      </c>
      <c r="C1105" s="6">
        <v>44305</v>
      </c>
      <c r="D1105" s="7" t="s">
        <v>117</v>
      </c>
      <c r="E1105" s="7" t="s">
        <v>133</v>
      </c>
      <c r="F1105" s="20">
        <v>23</v>
      </c>
    </row>
    <row r="1106" spans="2:6" x14ac:dyDescent="0.2">
      <c r="B1106" s="8">
        <v>74447</v>
      </c>
      <c r="C1106" s="6">
        <v>44305</v>
      </c>
      <c r="D1106" s="7" t="s">
        <v>117</v>
      </c>
      <c r="E1106" s="7" t="s">
        <v>120</v>
      </c>
      <c r="F1106" s="20">
        <v>22</v>
      </c>
    </row>
    <row r="1107" spans="2:6" x14ac:dyDescent="0.2">
      <c r="B1107" s="8">
        <v>74448</v>
      </c>
      <c r="C1107" s="6">
        <v>44305</v>
      </c>
      <c r="D1107" s="7" t="s">
        <v>117</v>
      </c>
      <c r="E1107" s="7" t="s">
        <v>137</v>
      </c>
      <c r="F1107" s="20">
        <v>26</v>
      </c>
    </row>
    <row r="1108" spans="2:6" x14ac:dyDescent="0.2">
      <c r="B1108" s="8">
        <v>74449</v>
      </c>
      <c r="C1108" s="6">
        <v>44305</v>
      </c>
      <c r="D1108" s="7" t="s">
        <v>117</v>
      </c>
      <c r="E1108" s="7" t="s">
        <v>26</v>
      </c>
      <c r="F1108" s="20">
        <v>16</v>
      </c>
    </row>
    <row r="1109" spans="2:6" x14ac:dyDescent="0.2">
      <c r="B1109" s="8">
        <v>74450</v>
      </c>
      <c r="C1109" s="6">
        <v>44305</v>
      </c>
      <c r="D1109" s="7" t="s">
        <v>117</v>
      </c>
      <c r="E1109" s="7" t="s">
        <v>121</v>
      </c>
      <c r="F1109" s="20">
        <v>16</v>
      </c>
    </row>
    <row r="1110" spans="2:6" x14ac:dyDescent="0.2">
      <c r="B1110" s="8">
        <v>74451</v>
      </c>
      <c r="C1110" s="6">
        <v>44302</v>
      </c>
      <c r="D1110" s="7" t="s">
        <v>12</v>
      </c>
      <c r="E1110" s="7" t="s">
        <v>26</v>
      </c>
      <c r="F1110" s="20">
        <v>16</v>
      </c>
    </row>
    <row r="1111" spans="2:6" x14ac:dyDescent="0.2">
      <c r="B1111" s="8">
        <v>74452</v>
      </c>
      <c r="C1111" s="6">
        <v>44302</v>
      </c>
      <c r="D1111" s="7" t="s">
        <v>12</v>
      </c>
      <c r="E1111" s="7" t="s">
        <v>9</v>
      </c>
      <c r="F1111" s="20">
        <v>17</v>
      </c>
    </row>
    <row r="1112" spans="2:6" x14ac:dyDescent="0.2">
      <c r="B1112" s="8">
        <v>74453</v>
      </c>
      <c r="C1112" s="6">
        <v>44302</v>
      </c>
      <c r="D1112" s="7" t="s">
        <v>145</v>
      </c>
      <c r="E1112" s="7" t="s">
        <v>55</v>
      </c>
      <c r="F1112" s="20">
        <v>20</v>
      </c>
    </row>
    <row r="1113" spans="2:6" x14ac:dyDescent="0.2">
      <c r="B1113" s="8">
        <v>74454</v>
      </c>
      <c r="C1113" s="6">
        <v>44302</v>
      </c>
      <c r="D1113" s="7" t="s">
        <v>142</v>
      </c>
      <c r="E1113" s="7" t="s">
        <v>6</v>
      </c>
      <c r="F1113" s="20">
        <v>20</v>
      </c>
    </row>
    <row r="1114" spans="2:6" x14ac:dyDescent="0.2">
      <c r="B1114" s="8">
        <v>74455</v>
      </c>
      <c r="C1114" s="6">
        <v>44302</v>
      </c>
      <c r="D1114" s="7" t="s">
        <v>166</v>
      </c>
      <c r="E1114" s="7" t="s">
        <v>167</v>
      </c>
      <c r="F1114" s="20">
        <v>20</v>
      </c>
    </row>
    <row r="1115" spans="2:6" x14ac:dyDescent="0.2">
      <c r="B1115" s="8">
        <v>74456</v>
      </c>
      <c r="C1115" s="6">
        <v>44302</v>
      </c>
      <c r="D1115" s="7" t="s">
        <v>68</v>
      </c>
      <c r="E1115" s="7" t="s">
        <v>70</v>
      </c>
      <c r="F1115" s="20">
        <v>20</v>
      </c>
    </row>
    <row r="1116" spans="2:6" x14ac:dyDescent="0.2">
      <c r="B1116" s="8">
        <v>74457</v>
      </c>
      <c r="C1116" s="6">
        <v>44302</v>
      </c>
      <c r="D1116" s="7" t="s">
        <v>166</v>
      </c>
      <c r="E1116" s="7" t="s">
        <v>168</v>
      </c>
      <c r="F1116" s="20">
        <v>20</v>
      </c>
    </row>
    <row r="1117" spans="2:6" x14ac:dyDescent="0.2">
      <c r="B1117" s="8">
        <v>74458</v>
      </c>
      <c r="C1117" s="6">
        <v>44305</v>
      </c>
      <c r="D1117" s="7" t="s">
        <v>13</v>
      </c>
      <c r="E1117" s="7" t="s">
        <v>6</v>
      </c>
      <c r="F1117" s="20">
        <v>20</v>
      </c>
    </row>
    <row r="1118" spans="2:6" x14ac:dyDescent="0.2">
      <c r="B1118" s="8">
        <v>74459</v>
      </c>
      <c r="C1118" s="6">
        <v>44305</v>
      </c>
      <c r="D1118" s="7" t="s">
        <v>13</v>
      </c>
      <c r="E1118" s="7" t="s">
        <v>11</v>
      </c>
      <c r="F1118" s="20">
        <v>21</v>
      </c>
    </row>
    <row r="1119" spans="2:6" x14ac:dyDescent="0.2">
      <c r="B1119" s="8">
        <v>74460</v>
      </c>
      <c r="C1119" s="6">
        <v>44305</v>
      </c>
      <c r="D1119" s="7" t="s">
        <v>13</v>
      </c>
      <c r="E1119" s="7" t="s">
        <v>9</v>
      </c>
      <c r="F1119" s="20">
        <v>17</v>
      </c>
    </row>
    <row r="1120" spans="2:6" x14ac:dyDescent="0.2">
      <c r="B1120" s="8">
        <v>74461</v>
      </c>
      <c r="C1120" s="6">
        <v>44305</v>
      </c>
      <c r="D1120" s="7" t="s">
        <v>13</v>
      </c>
      <c r="E1120" s="7" t="s">
        <v>65</v>
      </c>
      <c r="F1120" s="20">
        <v>22</v>
      </c>
    </row>
    <row r="1121" spans="2:6" x14ac:dyDescent="0.2">
      <c r="B1121" s="8">
        <v>74462</v>
      </c>
      <c r="C1121" s="6">
        <v>44305</v>
      </c>
      <c r="D1121" s="7" t="s">
        <v>13</v>
      </c>
      <c r="E1121" s="7" t="s">
        <v>8</v>
      </c>
      <c r="F1121" s="20">
        <v>21</v>
      </c>
    </row>
    <row r="1122" spans="2:6" x14ac:dyDescent="0.2">
      <c r="B1122" s="8">
        <v>74463</v>
      </c>
      <c r="C1122" s="6">
        <v>44305</v>
      </c>
      <c r="D1122" s="7" t="s">
        <v>13</v>
      </c>
      <c r="E1122" s="7" t="s">
        <v>27</v>
      </c>
      <c r="F1122" s="20">
        <v>16</v>
      </c>
    </row>
    <row r="1123" spans="2:6" x14ac:dyDescent="0.2">
      <c r="B1123" s="8">
        <v>74464</v>
      </c>
      <c r="C1123" s="6">
        <v>44305</v>
      </c>
      <c r="D1123" s="7" t="s">
        <v>13</v>
      </c>
      <c r="E1123" s="7" t="s">
        <v>126</v>
      </c>
      <c r="F1123" s="20">
        <v>18</v>
      </c>
    </row>
    <row r="1124" spans="2:6" x14ac:dyDescent="0.2">
      <c r="B1124" s="8">
        <v>74465</v>
      </c>
      <c r="C1124" s="6">
        <v>44305</v>
      </c>
      <c r="D1124" s="7" t="s">
        <v>13</v>
      </c>
      <c r="E1124" s="7" t="s">
        <v>127</v>
      </c>
      <c r="F1124" s="20">
        <v>18</v>
      </c>
    </row>
    <row r="1125" spans="2:6" x14ac:dyDescent="0.2">
      <c r="B1125" s="8">
        <v>74466</v>
      </c>
      <c r="C1125" s="6">
        <v>44305</v>
      </c>
      <c r="D1125" s="7" t="s">
        <v>13</v>
      </c>
      <c r="E1125" s="7" t="s">
        <v>6</v>
      </c>
      <c r="F1125" s="20">
        <v>20</v>
      </c>
    </row>
    <row r="1126" spans="2:6" x14ac:dyDescent="0.2">
      <c r="B1126" s="8">
        <v>74467</v>
      </c>
      <c r="C1126" s="6">
        <v>44305</v>
      </c>
      <c r="D1126" s="7" t="s">
        <v>146</v>
      </c>
      <c r="E1126" s="7" t="s">
        <v>147</v>
      </c>
      <c r="F1126" s="20">
        <v>14</v>
      </c>
    </row>
    <row r="1127" spans="2:6" x14ac:dyDescent="0.2">
      <c r="B1127" s="8">
        <v>74468</v>
      </c>
      <c r="C1127" s="6">
        <v>44305</v>
      </c>
      <c r="D1127" s="7" t="s">
        <v>13</v>
      </c>
      <c r="E1127" s="7" t="s">
        <v>169</v>
      </c>
      <c r="F1127" s="20">
        <v>18</v>
      </c>
    </row>
    <row r="1128" spans="2:6" x14ac:dyDescent="0.2">
      <c r="B1128" s="8">
        <v>74469</v>
      </c>
      <c r="C1128" s="6">
        <v>44305</v>
      </c>
      <c r="D1128" s="7" t="s">
        <v>117</v>
      </c>
      <c r="E1128" s="7" t="s">
        <v>133</v>
      </c>
      <c r="F1128" s="20">
        <v>23</v>
      </c>
    </row>
    <row r="1129" spans="2:6" x14ac:dyDescent="0.2">
      <c r="B1129" s="8">
        <v>74470</v>
      </c>
      <c r="C1129" s="6">
        <v>44305</v>
      </c>
      <c r="D1129" s="7" t="s">
        <v>13</v>
      </c>
      <c r="E1129" s="7" t="s">
        <v>125</v>
      </c>
      <c r="F1129" s="20">
        <v>18</v>
      </c>
    </row>
    <row r="1130" spans="2:6" x14ac:dyDescent="0.2">
      <c r="B1130" s="8">
        <v>74471</v>
      </c>
      <c r="C1130" s="6">
        <v>44305</v>
      </c>
      <c r="D1130" s="7" t="s">
        <v>146</v>
      </c>
      <c r="E1130" s="7" t="s">
        <v>147</v>
      </c>
      <c r="F1130" s="20">
        <v>14</v>
      </c>
    </row>
    <row r="1131" spans="2:6" x14ac:dyDescent="0.2">
      <c r="B1131" s="8">
        <v>74472</v>
      </c>
      <c r="C1131" s="6">
        <v>44305</v>
      </c>
      <c r="D1131" s="7" t="s">
        <v>13</v>
      </c>
      <c r="E1131" s="7" t="s">
        <v>11</v>
      </c>
      <c r="F1131" s="20">
        <v>21</v>
      </c>
    </row>
    <row r="1132" spans="2:6" x14ac:dyDescent="0.2">
      <c r="B1132" s="8">
        <v>74473</v>
      </c>
      <c r="C1132" s="6">
        <v>44306</v>
      </c>
      <c r="D1132" s="7" t="s">
        <v>13</v>
      </c>
      <c r="E1132" s="7" t="s">
        <v>6</v>
      </c>
      <c r="F1132" s="20">
        <v>20</v>
      </c>
    </row>
    <row r="1133" spans="2:6" x14ac:dyDescent="0.2">
      <c r="B1133" s="8">
        <v>74474</v>
      </c>
      <c r="C1133" s="6">
        <v>44306</v>
      </c>
      <c r="D1133" s="7" t="s">
        <v>13</v>
      </c>
      <c r="E1133" s="7" t="s">
        <v>11</v>
      </c>
      <c r="F1133" s="20">
        <v>21</v>
      </c>
    </row>
    <row r="1134" spans="2:6" x14ac:dyDescent="0.2">
      <c r="B1134" s="8">
        <v>74475</v>
      </c>
      <c r="C1134" s="6">
        <v>44306</v>
      </c>
      <c r="D1134" s="7" t="s">
        <v>13</v>
      </c>
      <c r="E1134" s="7" t="s">
        <v>9</v>
      </c>
      <c r="F1134" s="20">
        <v>17</v>
      </c>
    </row>
    <row r="1135" spans="2:6" x14ac:dyDescent="0.2">
      <c r="B1135" s="8">
        <v>74476</v>
      </c>
      <c r="C1135" s="6">
        <v>44306</v>
      </c>
      <c r="D1135" s="7" t="s">
        <v>170</v>
      </c>
      <c r="E1135" s="7" t="s">
        <v>8</v>
      </c>
      <c r="F1135" s="20">
        <v>21</v>
      </c>
    </row>
    <row r="1136" spans="2:6" x14ac:dyDescent="0.2">
      <c r="B1136" s="8">
        <v>74477</v>
      </c>
      <c r="C1136" s="6">
        <v>44306</v>
      </c>
      <c r="D1136" s="7" t="s">
        <v>170</v>
      </c>
      <c r="E1136" s="7" t="s">
        <v>6</v>
      </c>
      <c r="F1136" s="20">
        <v>20</v>
      </c>
    </row>
    <row r="1137" spans="2:6" x14ac:dyDescent="0.2">
      <c r="B1137" s="8">
        <v>74478</v>
      </c>
      <c r="C1137" s="6">
        <v>44306</v>
      </c>
      <c r="D1137" s="7" t="s">
        <v>145</v>
      </c>
      <c r="E1137" s="7" t="s">
        <v>55</v>
      </c>
      <c r="F1137" s="20">
        <v>20</v>
      </c>
    </row>
    <row r="1138" spans="2:6" x14ac:dyDescent="0.2">
      <c r="B1138" s="8">
        <v>74479</v>
      </c>
      <c r="C1138" s="6">
        <v>44306</v>
      </c>
      <c r="D1138" s="7" t="s">
        <v>170</v>
      </c>
      <c r="E1138" s="7" t="s">
        <v>9</v>
      </c>
      <c r="F1138" s="20">
        <v>17</v>
      </c>
    </row>
    <row r="1139" spans="2:6" x14ac:dyDescent="0.2">
      <c r="B1139" s="8">
        <v>74480</v>
      </c>
      <c r="C1139" s="6">
        <v>44306</v>
      </c>
      <c r="D1139" s="7" t="s">
        <v>170</v>
      </c>
      <c r="E1139" s="7" t="s">
        <v>8</v>
      </c>
      <c r="F1139" s="20">
        <v>21</v>
      </c>
    </row>
    <row r="1140" spans="2:6" x14ac:dyDescent="0.2">
      <c r="B1140" s="8">
        <v>74481</v>
      </c>
      <c r="C1140" s="6">
        <v>44306</v>
      </c>
      <c r="D1140" s="7" t="s">
        <v>170</v>
      </c>
      <c r="E1140" s="7" t="s">
        <v>8</v>
      </c>
      <c r="F1140" s="20">
        <v>21</v>
      </c>
    </row>
    <row r="1141" spans="2:6" x14ac:dyDescent="0.2">
      <c r="B1141" s="8">
        <v>74482</v>
      </c>
      <c r="C1141" s="6">
        <v>44306</v>
      </c>
      <c r="D1141" s="7" t="s">
        <v>68</v>
      </c>
      <c r="E1141" s="7" t="s">
        <v>69</v>
      </c>
      <c r="F1141" s="20">
        <v>20</v>
      </c>
    </row>
    <row r="1142" spans="2:6" x14ac:dyDescent="0.2">
      <c r="B1142" s="8">
        <v>74483</v>
      </c>
      <c r="C1142" s="6">
        <v>44306</v>
      </c>
      <c r="D1142" s="7" t="s">
        <v>68</v>
      </c>
      <c r="E1142" s="7" t="s">
        <v>70</v>
      </c>
      <c r="F1142" s="20">
        <v>20</v>
      </c>
    </row>
    <row r="1143" spans="2:6" x14ac:dyDescent="0.2">
      <c r="B1143" s="8">
        <v>74484</v>
      </c>
      <c r="C1143" s="6">
        <v>44306</v>
      </c>
      <c r="D1143" s="7" t="s">
        <v>68</v>
      </c>
      <c r="E1143" s="7" t="s">
        <v>69</v>
      </c>
      <c r="F1143" s="20">
        <v>20</v>
      </c>
    </row>
    <row r="1144" spans="2:6" x14ac:dyDescent="0.2">
      <c r="B1144" s="8">
        <v>74485</v>
      </c>
      <c r="C1144" s="6">
        <v>44306</v>
      </c>
      <c r="D1144" s="7" t="s">
        <v>171</v>
      </c>
      <c r="E1144" s="7"/>
      <c r="F1144" s="20">
        <v>10</v>
      </c>
    </row>
    <row r="1145" spans="2:6" x14ac:dyDescent="0.2">
      <c r="B1145" s="8">
        <v>74486</v>
      </c>
      <c r="C1145" s="6">
        <v>44306</v>
      </c>
      <c r="D1145" s="7" t="s">
        <v>171</v>
      </c>
      <c r="E1145" s="7"/>
      <c r="F1145" s="20">
        <v>10</v>
      </c>
    </row>
    <row r="1146" spans="2:6" x14ac:dyDescent="0.2">
      <c r="B1146" s="8">
        <v>74487</v>
      </c>
      <c r="C1146" s="6">
        <v>44306</v>
      </c>
      <c r="D1146" s="7" t="s">
        <v>68</v>
      </c>
      <c r="E1146" s="7" t="s">
        <v>69</v>
      </c>
      <c r="F1146" s="20">
        <v>20</v>
      </c>
    </row>
    <row r="1147" spans="2:6" x14ac:dyDescent="0.2">
      <c r="B1147" s="8">
        <v>74488</v>
      </c>
      <c r="C1147" s="6">
        <v>44306</v>
      </c>
      <c r="D1147" s="7" t="s">
        <v>68</v>
      </c>
      <c r="E1147" s="7" t="s">
        <v>70</v>
      </c>
      <c r="F1147" s="20">
        <v>20</v>
      </c>
    </row>
    <row r="1148" spans="2:6" x14ac:dyDescent="0.2">
      <c r="B1148" s="8">
        <v>74489</v>
      </c>
      <c r="C1148" s="6">
        <v>44307</v>
      </c>
      <c r="D1148" s="7" t="s">
        <v>68</v>
      </c>
      <c r="E1148" s="7" t="s">
        <v>69</v>
      </c>
      <c r="F1148" s="20">
        <v>20</v>
      </c>
    </row>
    <row r="1149" spans="2:6" x14ac:dyDescent="0.2">
      <c r="B1149" s="8">
        <v>74490</v>
      </c>
      <c r="C1149" s="6">
        <v>44307</v>
      </c>
      <c r="D1149" s="7" t="s">
        <v>68</v>
      </c>
      <c r="E1149" s="7" t="s">
        <v>70</v>
      </c>
      <c r="F1149" s="20">
        <v>20</v>
      </c>
    </row>
    <row r="1150" spans="2:6" x14ac:dyDescent="0.2">
      <c r="B1150" s="8">
        <v>74491</v>
      </c>
      <c r="C1150" s="6">
        <v>44307</v>
      </c>
      <c r="D1150" s="7" t="s">
        <v>145</v>
      </c>
      <c r="E1150" s="7" t="s">
        <v>55</v>
      </c>
      <c r="F1150" s="20">
        <v>20</v>
      </c>
    </row>
    <row r="1151" spans="2:6" x14ac:dyDescent="0.2">
      <c r="B1151" s="8">
        <v>74492</v>
      </c>
      <c r="C1151" s="6">
        <v>44307</v>
      </c>
      <c r="D1151" s="7" t="s">
        <v>68</v>
      </c>
      <c r="E1151" s="7" t="s">
        <v>69</v>
      </c>
      <c r="F1151" s="20">
        <v>20</v>
      </c>
    </row>
    <row r="1152" spans="2:6" x14ac:dyDescent="0.2">
      <c r="B1152" s="8">
        <v>74493</v>
      </c>
      <c r="C1152" s="6">
        <v>44307</v>
      </c>
      <c r="D1152" s="7" t="s">
        <v>68</v>
      </c>
      <c r="E1152" s="7" t="s">
        <v>70</v>
      </c>
      <c r="F1152" s="20">
        <v>20</v>
      </c>
    </row>
    <row r="1153" spans="2:6" x14ac:dyDescent="0.2">
      <c r="B1153" s="8">
        <v>74494</v>
      </c>
      <c r="C1153" s="6">
        <v>44307</v>
      </c>
      <c r="D1153" s="7" t="s">
        <v>13</v>
      </c>
      <c r="E1153" s="7" t="s">
        <v>11</v>
      </c>
      <c r="F1153" s="20">
        <v>21</v>
      </c>
    </row>
    <row r="1154" spans="2:6" x14ac:dyDescent="0.2">
      <c r="B1154" s="8">
        <v>74495</v>
      </c>
      <c r="C1154" s="6">
        <v>44307</v>
      </c>
      <c r="D1154" s="7" t="s">
        <v>145</v>
      </c>
      <c r="E1154" s="7" t="s">
        <v>55</v>
      </c>
      <c r="F1154" s="20">
        <v>20</v>
      </c>
    </row>
    <row r="1155" spans="2:6" x14ac:dyDescent="0.2">
      <c r="B1155" s="8">
        <v>74496</v>
      </c>
      <c r="C1155" s="6">
        <v>44307</v>
      </c>
      <c r="D1155" s="7" t="s">
        <v>68</v>
      </c>
      <c r="E1155" s="7" t="s">
        <v>69</v>
      </c>
      <c r="F1155" s="20">
        <v>20</v>
      </c>
    </row>
    <row r="1156" spans="2:6" x14ac:dyDescent="0.2">
      <c r="B1156" s="8">
        <v>74497</v>
      </c>
      <c r="C1156" s="6">
        <v>44307</v>
      </c>
      <c r="D1156" s="7" t="s">
        <v>68</v>
      </c>
      <c r="E1156" s="7" t="s">
        <v>70</v>
      </c>
      <c r="F1156" s="20">
        <v>20</v>
      </c>
    </row>
    <row r="1157" spans="2:6" x14ac:dyDescent="0.2">
      <c r="B1157" s="8">
        <v>74498</v>
      </c>
      <c r="C1157" s="6">
        <v>44307</v>
      </c>
      <c r="D1157" s="7" t="s">
        <v>172</v>
      </c>
      <c r="E1157" s="7"/>
      <c r="F1157" s="20">
        <v>20</v>
      </c>
    </row>
    <row r="1158" spans="2:6" x14ac:dyDescent="0.2">
      <c r="B1158" s="8">
        <v>74499</v>
      </c>
      <c r="C1158" s="6">
        <v>44307</v>
      </c>
      <c r="D1158" s="7" t="s">
        <v>68</v>
      </c>
      <c r="E1158" s="7" t="s">
        <v>69</v>
      </c>
      <c r="F1158" s="20">
        <v>20</v>
      </c>
    </row>
    <row r="1159" spans="2:6" x14ac:dyDescent="0.2">
      <c r="B1159" s="8">
        <v>74500</v>
      </c>
      <c r="C1159" s="6">
        <v>44307</v>
      </c>
      <c r="D1159" s="7" t="s">
        <v>68</v>
      </c>
      <c r="E1159" s="7" t="s">
        <v>70</v>
      </c>
      <c r="F1159" s="20">
        <v>20</v>
      </c>
    </row>
    <row r="1160" spans="2:6" x14ac:dyDescent="0.2">
      <c r="B1160" s="8">
        <v>74501</v>
      </c>
      <c r="C1160" s="6">
        <v>44305</v>
      </c>
      <c r="D1160" s="7" t="s">
        <v>117</v>
      </c>
      <c r="E1160" s="7" t="s">
        <v>118</v>
      </c>
      <c r="F1160" s="20">
        <v>15</v>
      </c>
    </row>
    <row r="1161" spans="2:6" x14ac:dyDescent="0.2">
      <c r="B1161" s="8">
        <v>74502</v>
      </c>
      <c r="C1161" s="6">
        <v>44305</v>
      </c>
      <c r="D1161" s="7" t="s">
        <v>117</v>
      </c>
      <c r="E1161" s="7" t="s">
        <v>108</v>
      </c>
      <c r="F1161" s="20">
        <v>18</v>
      </c>
    </row>
    <row r="1162" spans="2:6" x14ac:dyDescent="0.2">
      <c r="B1162" s="8">
        <v>74503</v>
      </c>
      <c r="C1162" s="6">
        <v>44305</v>
      </c>
      <c r="D1162" s="7" t="s">
        <v>117</v>
      </c>
      <c r="E1162" s="7" t="s">
        <v>138</v>
      </c>
      <c r="F1162" s="20">
        <v>21</v>
      </c>
    </row>
    <row r="1163" spans="2:6" x14ac:dyDescent="0.2">
      <c r="B1163" s="8">
        <v>74504</v>
      </c>
      <c r="C1163" s="6">
        <v>44305</v>
      </c>
      <c r="D1163" s="7" t="s">
        <v>117</v>
      </c>
      <c r="E1163" s="7" t="s">
        <v>133</v>
      </c>
      <c r="F1163" s="20">
        <v>23</v>
      </c>
    </row>
    <row r="1164" spans="2:6" x14ac:dyDescent="0.2">
      <c r="B1164" s="8">
        <v>74505</v>
      </c>
      <c r="C1164" s="6">
        <v>44305</v>
      </c>
      <c r="D1164" s="7" t="s">
        <v>117</v>
      </c>
      <c r="E1164" s="7" t="s">
        <v>120</v>
      </c>
      <c r="F1164" s="20">
        <v>22</v>
      </c>
    </row>
    <row r="1165" spans="2:6" x14ac:dyDescent="0.2">
      <c r="B1165" s="8">
        <v>74506</v>
      </c>
      <c r="C1165" s="6">
        <v>44305</v>
      </c>
      <c r="D1165" s="7" t="s">
        <v>117</v>
      </c>
      <c r="E1165" s="7" t="s">
        <v>26</v>
      </c>
      <c r="F1165" s="20">
        <v>16</v>
      </c>
    </row>
    <row r="1166" spans="2:6" x14ac:dyDescent="0.2">
      <c r="B1166" s="8">
        <v>74507</v>
      </c>
      <c r="C1166" s="6">
        <v>44305</v>
      </c>
      <c r="D1166" s="7" t="s">
        <v>117</v>
      </c>
      <c r="E1166" s="7" t="s">
        <v>137</v>
      </c>
      <c r="F1166" s="20">
        <v>26</v>
      </c>
    </row>
    <row r="1167" spans="2:6" x14ac:dyDescent="0.2">
      <c r="B1167" s="8">
        <v>74508</v>
      </c>
      <c r="C1167" s="6">
        <v>44305</v>
      </c>
      <c r="D1167" s="7" t="s">
        <v>117</v>
      </c>
      <c r="E1167" s="7" t="s">
        <v>121</v>
      </c>
      <c r="F1167" s="20">
        <v>16</v>
      </c>
    </row>
    <row r="1168" spans="2:6" x14ac:dyDescent="0.2">
      <c r="B1168" s="8">
        <v>74509</v>
      </c>
      <c r="C1168" s="6">
        <v>44305</v>
      </c>
      <c r="D1168" s="7" t="s">
        <v>117</v>
      </c>
      <c r="E1168" s="7" t="s">
        <v>118</v>
      </c>
      <c r="F1168" s="20">
        <v>15</v>
      </c>
    </row>
    <row r="1169" spans="2:6" x14ac:dyDescent="0.2">
      <c r="B1169" s="8">
        <v>74510</v>
      </c>
      <c r="C1169" s="6">
        <v>44305</v>
      </c>
      <c r="D1169" s="7" t="s">
        <v>117</v>
      </c>
      <c r="E1169" s="7" t="s">
        <v>108</v>
      </c>
      <c r="F1169" s="20">
        <v>18</v>
      </c>
    </row>
    <row r="1170" spans="2:6" x14ac:dyDescent="0.2">
      <c r="B1170" s="8">
        <v>74511</v>
      </c>
      <c r="C1170" s="6">
        <v>44306</v>
      </c>
      <c r="D1170" s="7" t="s">
        <v>117</v>
      </c>
      <c r="E1170" s="7" t="s">
        <v>137</v>
      </c>
      <c r="F1170" s="20">
        <v>26</v>
      </c>
    </row>
    <row r="1171" spans="2:6" x14ac:dyDescent="0.2">
      <c r="B1171" s="8">
        <v>74512</v>
      </c>
      <c r="C1171" s="6">
        <v>44306</v>
      </c>
      <c r="D1171" s="7" t="s">
        <v>117</v>
      </c>
      <c r="E1171" s="7" t="s">
        <v>118</v>
      </c>
      <c r="F1171" s="20">
        <v>15</v>
      </c>
    </row>
    <row r="1172" spans="2:6" x14ac:dyDescent="0.2">
      <c r="B1172" s="8">
        <v>74513</v>
      </c>
      <c r="C1172" s="6">
        <v>44306</v>
      </c>
      <c r="D1172" s="7" t="s">
        <v>117</v>
      </c>
      <c r="E1172" s="7" t="s">
        <v>108</v>
      </c>
      <c r="F1172" s="20">
        <v>18</v>
      </c>
    </row>
    <row r="1173" spans="2:6" x14ac:dyDescent="0.2">
      <c r="B1173" s="8">
        <v>74514</v>
      </c>
      <c r="C1173" s="6">
        <v>44306</v>
      </c>
      <c r="D1173" s="7" t="s">
        <v>117</v>
      </c>
      <c r="E1173" s="7" t="s">
        <v>133</v>
      </c>
      <c r="F1173" s="20">
        <v>23</v>
      </c>
    </row>
    <row r="1174" spans="2:6" x14ac:dyDescent="0.2">
      <c r="B1174" s="8">
        <v>74515</v>
      </c>
      <c r="C1174" s="6">
        <v>44306</v>
      </c>
      <c r="D1174" s="7" t="s">
        <v>117</v>
      </c>
      <c r="E1174" s="7" t="s">
        <v>138</v>
      </c>
      <c r="F1174" s="20">
        <v>21</v>
      </c>
    </row>
    <row r="1175" spans="2:6" x14ac:dyDescent="0.2">
      <c r="B1175" s="8">
        <v>74516</v>
      </c>
      <c r="C1175" s="6">
        <v>44306</v>
      </c>
      <c r="D1175" s="7" t="s">
        <v>117</v>
      </c>
      <c r="E1175" s="7" t="s">
        <v>120</v>
      </c>
      <c r="F1175" s="20">
        <v>22</v>
      </c>
    </row>
    <row r="1176" spans="2:6" x14ac:dyDescent="0.2">
      <c r="B1176" s="8">
        <v>74517</v>
      </c>
      <c r="C1176" s="6">
        <v>44306</v>
      </c>
      <c r="D1176" s="7" t="s">
        <v>117</v>
      </c>
      <c r="E1176" s="7" t="s">
        <v>118</v>
      </c>
      <c r="F1176" s="20">
        <v>15</v>
      </c>
    </row>
    <row r="1177" spans="2:6" x14ac:dyDescent="0.2">
      <c r="B1177" s="8">
        <v>74518</v>
      </c>
      <c r="C1177" s="6">
        <v>44306</v>
      </c>
      <c r="D1177" s="7" t="s">
        <v>117</v>
      </c>
      <c r="E1177" s="7" t="s">
        <v>108</v>
      </c>
      <c r="F1177" s="20">
        <v>18</v>
      </c>
    </row>
    <row r="1178" spans="2:6" x14ac:dyDescent="0.2">
      <c r="B1178" s="8">
        <v>74519</v>
      </c>
      <c r="C1178" s="6">
        <v>44306</v>
      </c>
      <c r="D1178" s="7" t="s">
        <v>117</v>
      </c>
      <c r="E1178" s="7" t="s">
        <v>137</v>
      </c>
      <c r="F1178" s="20">
        <v>26</v>
      </c>
    </row>
    <row r="1179" spans="2:6" x14ac:dyDescent="0.2">
      <c r="B1179" s="8">
        <v>74520</v>
      </c>
      <c r="C1179" s="6">
        <v>44306</v>
      </c>
      <c r="D1179" s="7" t="s">
        <v>117</v>
      </c>
      <c r="E1179" s="7" t="s">
        <v>133</v>
      </c>
      <c r="F1179" s="20">
        <v>23</v>
      </c>
    </row>
    <row r="1180" spans="2:6" x14ac:dyDescent="0.2">
      <c r="B1180" s="8">
        <v>74521</v>
      </c>
      <c r="C1180" s="6">
        <v>44306</v>
      </c>
      <c r="D1180" s="7" t="s">
        <v>117</v>
      </c>
      <c r="E1180" s="7" t="s">
        <v>138</v>
      </c>
      <c r="F1180" s="20">
        <v>21</v>
      </c>
    </row>
    <row r="1181" spans="2:6" x14ac:dyDescent="0.2">
      <c r="B1181" s="8">
        <v>74522</v>
      </c>
      <c r="C1181" s="6">
        <v>44306</v>
      </c>
      <c r="D1181" s="7" t="s">
        <v>117</v>
      </c>
      <c r="E1181" s="7" t="s">
        <v>26</v>
      </c>
      <c r="F1181" s="20">
        <v>16</v>
      </c>
    </row>
    <row r="1182" spans="2:6" x14ac:dyDescent="0.2">
      <c r="B1182" s="8">
        <v>74523</v>
      </c>
      <c r="C1182" s="6">
        <v>44306</v>
      </c>
      <c r="D1182" s="7" t="s">
        <v>117</v>
      </c>
      <c r="E1182" s="7" t="s">
        <v>120</v>
      </c>
      <c r="F1182" s="20">
        <v>22</v>
      </c>
    </row>
    <row r="1183" spans="2:6" x14ac:dyDescent="0.2">
      <c r="B1183" s="8">
        <v>74524</v>
      </c>
      <c r="C1183" s="6">
        <v>44306</v>
      </c>
      <c r="D1183" s="7" t="s">
        <v>117</v>
      </c>
      <c r="E1183" s="7" t="s">
        <v>118</v>
      </c>
      <c r="F1183" s="20">
        <v>15</v>
      </c>
    </row>
    <row r="1184" spans="2:6" x14ac:dyDescent="0.2">
      <c r="B1184" s="8">
        <v>74525</v>
      </c>
      <c r="C1184" s="6">
        <v>44306</v>
      </c>
      <c r="D1184" s="7" t="s">
        <v>117</v>
      </c>
      <c r="E1184" s="7" t="s">
        <v>108</v>
      </c>
      <c r="F1184" s="20">
        <v>18</v>
      </c>
    </row>
    <row r="1185" spans="2:6" x14ac:dyDescent="0.2">
      <c r="B1185" s="8">
        <v>74526</v>
      </c>
      <c r="C1185" s="6">
        <v>44306</v>
      </c>
      <c r="D1185" s="7" t="s">
        <v>117</v>
      </c>
      <c r="E1185" s="7" t="s">
        <v>137</v>
      </c>
      <c r="F1185" s="20">
        <v>26</v>
      </c>
    </row>
    <row r="1186" spans="2:6" x14ac:dyDescent="0.2">
      <c r="B1186" s="8">
        <v>74527</v>
      </c>
      <c r="C1186" s="6">
        <v>44306</v>
      </c>
      <c r="D1186" s="7" t="s">
        <v>117</v>
      </c>
      <c r="E1186" s="7" t="s">
        <v>133</v>
      </c>
      <c r="F1186" s="20">
        <v>23</v>
      </c>
    </row>
    <row r="1187" spans="2:6" x14ac:dyDescent="0.2">
      <c r="B1187" s="8">
        <v>74528</v>
      </c>
      <c r="C1187" s="6">
        <v>44306</v>
      </c>
      <c r="D1187" s="7" t="s">
        <v>117</v>
      </c>
      <c r="E1187" s="7" t="s">
        <v>26</v>
      </c>
      <c r="F1187" s="20">
        <v>16</v>
      </c>
    </row>
    <row r="1188" spans="2:6" x14ac:dyDescent="0.2">
      <c r="B1188" s="8">
        <v>74529</v>
      </c>
      <c r="C1188" s="6">
        <v>44306</v>
      </c>
      <c r="D1188" s="7" t="s">
        <v>117</v>
      </c>
      <c r="E1188" s="7" t="s">
        <v>138</v>
      </c>
      <c r="F1188" s="20">
        <v>21</v>
      </c>
    </row>
    <row r="1189" spans="2:6" x14ac:dyDescent="0.2">
      <c r="B1189" s="8">
        <v>74530</v>
      </c>
      <c r="C1189" s="6">
        <v>44306</v>
      </c>
      <c r="D1189" s="7" t="s">
        <v>117</v>
      </c>
      <c r="E1189" s="7" t="s">
        <v>120</v>
      </c>
      <c r="F1189" s="20">
        <v>22</v>
      </c>
    </row>
    <row r="1190" spans="2:6" x14ac:dyDescent="0.2">
      <c r="B1190" s="8">
        <v>74531</v>
      </c>
      <c r="C1190" s="6">
        <v>44306</v>
      </c>
      <c r="D1190" s="7" t="s">
        <v>117</v>
      </c>
      <c r="E1190" s="7" t="s">
        <v>118</v>
      </c>
      <c r="F1190" s="20">
        <v>15</v>
      </c>
    </row>
    <row r="1191" spans="2:6" x14ac:dyDescent="0.2">
      <c r="B1191" s="8">
        <v>74532</v>
      </c>
      <c r="C1191" s="6">
        <v>44306</v>
      </c>
      <c r="D1191" s="7" t="s">
        <v>117</v>
      </c>
      <c r="E1191" s="7" t="s">
        <v>108</v>
      </c>
      <c r="F1191" s="20">
        <v>18</v>
      </c>
    </row>
    <row r="1192" spans="2:6" x14ac:dyDescent="0.2">
      <c r="B1192" s="8">
        <v>74533</v>
      </c>
      <c r="C1192" s="6">
        <v>44306</v>
      </c>
      <c r="D1192" s="7" t="s">
        <v>117</v>
      </c>
      <c r="E1192" s="7" t="s">
        <v>137</v>
      </c>
      <c r="F1192" s="20">
        <v>26</v>
      </c>
    </row>
    <row r="1193" spans="2:6" x14ac:dyDescent="0.2">
      <c r="B1193" s="8">
        <v>74534</v>
      </c>
      <c r="C1193" s="6">
        <v>44306</v>
      </c>
      <c r="D1193" s="7" t="s">
        <v>117</v>
      </c>
      <c r="E1193" s="7" t="s">
        <v>133</v>
      </c>
      <c r="F1193" s="20">
        <v>23</v>
      </c>
    </row>
    <row r="1194" spans="2:6" x14ac:dyDescent="0.2">
      <c r="B1194" s="8">
        <v>74535</v>
      </c>
      <c r="C1194" s="6">
        <v>44306</v>
      </c>
      <c r="D1194" s="7" t="s">
        <v>117</v>
      </c>
      <c r="E1194" s="7" t="s">
        <v>26</v>
      </c>
      <c r="F1194" s="20">
        <v>16</v>
      </c>
    </row>
    <row r="1195" spans="2:6" x14ac:dyDescent="0.2">
      <c r="B1195" s="8">
        <v>74536</v>
      </c>
      <c r="C1195" s="6">
        <v>44306</v>
      </c>
      <c r="D1195" s="7" t="s">
        <v>117</v>
      </c>
      <c r="E1195" s="7" t="s">
        <v>138</v>
      </c>
      <c r="F1195" s="20">
        <v>21</v>
      </c>
    </row>
    <row r="1196" spans="2:6" x14ac:dyDescent="0.2">
      <c r="B1196" s="8">
        <v>74537</v>
      </c>
      <c r="C1196" s="6">
        <v>44306</v>
      </c>
      <c r="D1196" s="7" t="s">
        <v>117</v>
      </c>
      <c r="E1196" s="7" t="s">
        <v>120</v>
      </c>
      <c r="F1196" s="20">
        <v>22</v>
      </c>
    </row>
    <row r="1197" spans="2:6" x14ac:dyDescent="0.2">
      <c r="B1197" s="8">
        <v>74538</v>
      </c>
      <c r="C1197" s="6">
        <v>44306</v>
      </c>
      <c r="D1197" s="7" t="s">
        <v>117</v>
      </c>
      <c r="E1197" s="7" t="s">
        <v>118</v>
      </c>
      <c r="F1197" s="20">
        <v>15</v>
      </c>
    </row>
    <row r="1198" spans="2:6" x14ac:dyDescent="0.2">
      <c r="B1198" s="8">
        <v>74539</v>
      </c>
      <c r="C1198" s="6">
        <v>44306</v>
      </c>
      <c r="D1198" s="7" t="s">
        <v>117</v>
      </c>
      <c r="E1198" s="7" t="s">
        <v>108</v>
      </c>
      <c r="F1198" s="20">
        <v>18</v>
      </c>
    </row>
    <row r="1199" spans="2:6" x14ac:dyDescent="0.2">
      <c r="B1199" s="8">
        <v>74540</v>
      </c>
      <c r="C1199" s="6">
        <v>44306</v>
      </c>
      <c r="D1199" s="7" t="s">
        <v>117</v>
      </c>
      <c r="E1199" s="7" t="s">
        <v>137</v>
      </c>
      <c r="F1199" s="20">
        <v>26</v>
      </c>
    </row>
    <row r="1200" spans="2:6" x14ac:dyDescent="0.2">
      <c r="B1200" s="8">
        <v>74541</v>
      </c>
      <c r="C1200" s="6">
        <v>44306</v>
      </c>
      <c r="D1200" s="7" t="s">
        <v>117</v>
      </c>
      <c r="E1200" s="7" t="s">
        <v>133</v>
      </c>
      <c r="F1200" s="20">
        <v>23</v>
      </c>
    </row>
    <row r="1201" spans="2:6" x14ac:dyDescent="0.2">
      <c r="B1201" s="8">
        <v>74542</v>
      </c>
      <c r="C1201" s="6">
        <v>44306</v>
      </c>
      <c r="D1201" s="7" t="s">
        <v>117</v>
      </c>
      <c r="E1201" s="7" t="s">
        <v>26</v>
      </c>
      <c r="F1201" s="20">
        <v>16</v>
      </c>
    </row>
    <row r="1202" spans="2:6" x14ac:dyDescent="0.2">
      <c r="B1202" s="8">
        <v>74543</v>
      </c>
      <c r="C1202" s="6">
        <v>44306</v>
      </c>
      <c r="D1202" s="7" t="s">
        <v>117</v>
      </c>
      <c r="E1202" s="7" t="s">
        <v>138</v>
      </c>
      <c r="F1202" s="20">
        <v>21</v>
      </c>
    </row>
    <row r="1203" spans="2:6" x14ac:dyDescent="0.2">
      <c r="B1203" s="8">
        <v>74544</v>
      </c>
      <c r="C1203" s="6">
        <v>44306</v>
      </c>
      <c r="D1203" s="7" t="s">
        <v>117</v>
      </c>
      <c r="E1203" s="7" t="s">
        <v>120</v>
      </c>
      <c r="F1203" s="20">
        <v>22</v>
      </c>
    </row>
    <row r="1204" spans="2:6" x14ac:dyDescent="0.2">
      <c r="B1204" s="8">
        <v>74545</v>
      </c>
      <c r="C1204" s="6">
        <v>44306</v>
      </c>
      <c r="D1204" s="7" t="s">
        <v>117</v>
      </c>
      <c r="E1204" s="7" t="s">
        <v>118</v>
      </c>
      <c r="F1204" s="20">
        <v>15</v>
      </c>
    </row>
    <row r="1205" spans="2:6" x14ac:dyDescent="0.2">
      <c r="B1205" s="8">
        <v>74546</v>
      </c>
      <c r="C1205" s="6">
        <v>44306</v>
      </c>
      <c r="D1205" s="7" t="s">
        <v>117</v>
      </c>
      <c r="E1205" s="7" t="s">
        <v>108</v>
      </c>
      <c r="F1205" s="20">
        <v>18</v>
      </c>
    </row>
    <row r="1206" spans="2:6" x14ac:dyDescent="0.2">
      <c r="B1206" s="8">
        <v>74547</v>
      </c>
      <c r="C1206" s="6">
        <v>44306</v>
      </c>
      <c r="D1206" s="7" t="s">
        <v>117</v>
      </c>
      <c r="E1206" s="7" t="s">
        <v>137</v>
      </c>
      <c r="F1206" s="20">
        <v>26</v>
      </c>
    </row>
    <row r="1207" spans="2:6" x14ac:dyDescent="0.2">
      <c r="B1207" s="8">
        <v>74548</v>
      </c>
      <c r="C1207" s="6">
        <v>44306</v>
      </c>
      <c r="D1207" s="7" t="s">
        <v>117</v>
      </c>
      <c r="E1207" s="7" t="s">
        <v>133</v>
      </c>
      <c r="F1207" s="20">
        <v>23</v>
      </c>
    </row>
    <row r="1208" spans="2:6" x14ac:dyDescent="0.2">
      <c r="B1208" s="8">
        <v>74549</v>
      </c>
      <c r="C1208" s="6">
        <v>44306</v>
      </c>
      <c r="D1208" s="7" t="s">
        <v>117</v>
      </c>
      <c r="E1208" s="7" t="s">
        <v>26</v>
      </c>
      <c r="F1208" s="20">
        <v>16</v>
      </c>
    </row>
    <row r="1209" spans="2:6" x14ac:dyDescent="0.2">
      <c r="B1209" s="8">
        <v>74550</v>
      </c>
      <c r="C1209" s="6">
        <v>44306</v>
      </c>
      <c r="D1209" s="7" t="s">
        <v>117</v>
      </c>
      <c r="E1209" s="7" t="s">
        <v>138</v>
      </c>
      <c r="F1209" s="20">
        <v>21</v>
      </c>
    </row>
    <row r="1210" spans="2:6" x14ac:dyDescent="0.2">
      <c r="B1210" s="8">
        <v>74551</v>
      </c>
      <c r="C1210" s="6">
        <v>44306</v>
      </c>
      <c r="D1210" s="7" t="s">
        <v>117</v>
      </c>
      <c r="E1210" s="7" t="s">
        <v>118</v>
      </c>
      <c r="F1210" s="20">
        <v>15</v>
      </c>
    </row>
    <row r="1211" spans="2:6" x14ac:dyDescent="0.2">
      <c r="B1211" s="8">
        <v>74552</v>
      </c>
      <c r="C1211" s="6">
        <v>44306</v>
      </c>
      <c r="D1211" s="7" t="s">
        <v>117</v>
      </c>
      <c r="E1211" s="7" t="s">
        <v>108</v>
      </c>
      <c r="F1211" s="20">
        <v>18</v>
      </c>
    </row>
    <row r="1212" spans="2:6" x14ac:dyDescent="0.2">
      <c r="B1212" s="8">
        <v>74553</v>
      </c>
      <c r="C1212" s="6">
        <v>44306</v>
      </c>
      <c r="D1212" s="7" t="s">
        <v>117</v>
      </c>
      <c r="E1212" s="7" t="s">
        <v>137</v>
      </c>
      <c r="F1212" s="20">
        <v>26</v>
      </c>
    </row>
    <row r="1213" spans="2:6" x14ac:dyDescent="0.2">
      <c r="B1213" s="8">
        <v>74554</v>
      </c>
      <c r="C1213" s="6">
        <v>44306</v>
      </c>
      <c r="D1213" s="7" t="s">
        <v>117</v>
      </c>
      <c r="E1213" s="7" t="s">
        <v>133</v>
      </c>
      <c r="F1213" s="20">
        <v>23</v>
      </c>
    </row>
    <row r="1214" spans="2:6" x14ac:dyDescent="0.2">
      <c r="B1214" s="8">
        <v>74555</v>
      </c>
      <c r="C1214" s="6">
        <v>44306</v>
      </c>
      <c r="D1214" s="7" t="s">
        <v>117</v>
      </c>
      <c r="E1214" s="7" t="s">
        <v>26</v>
      </c>
      <c r="F1214" s="20">
        <v>16</v>
      </c>
    </row>
    <row r="1215" spans="2:6" x14ac:dyDescent="0.2">
      <c r="B1215" s="8">
        <v>74556</v>
      </c>
      <c r="C1215" s="6">
        <v>44306</v>
      </c>
      <c r="D1215" s="7" t="s">
        <v>117</v>
      </c>
      <c r="E1215" s="7" t="s">
        <v>138</v>
      </c>
      <c r="F1215" s="20">
        <v>21</v>
      </c>
    </row>
    <row r="1216" spans="2:6" x14ac:dyDescent="0.2">
      <c r="B1216" s="8">
        <v>74557</v>
      </c>
      <c r="C1216" s="6">
        <v>44306</v>
      </c>
      <c r="D1216" s="7" t="s">
        <v>117</v>
      </c>
      <c r="E1216" s="7" t="s">
        <v>118</v>
      </c>
      <c r="F1216" s="20">
        <v>15</v>
      </c>
    </row>
    <row r="1217" spans="2:6" x14ac:dyDescent="0.2">
      <c r="B1217" s="8">
        <v>74558</v>
      </c>
      <c r="C1217" s="6">
        <v>44306</v>
      </c>
      <c r="D1217" s="7" t="s">
        <v>117</v>
      </c>
      <c r="E1217" s="7" t="s">
        <v>137</v>
      </c>
      <c r="F1217" s="20">
        <v>26</v>
      </c>
    </row>
    <row r="1218" spans="2:6" x14ac:dyDescent="0.2">
      <c r="B1218" s="8">
        <v>74559</v>
      </c>
      <c r="C1218" s="6">
        <v>44306</v>
      </c>
      <c r="D1218" s="7" t="s">
        <v>117</v>
      </c>
      <c r="E1218" s="7" t="s">
        <v>133</v>
      </c>
      <c r="F1218" s="20">
        <v>23</v>
      </c>
    </row>
    <row r="1219" spans="2:6" x14ac:dyDescent="0.2">
      <c r="B1219" s="8">
        <v>74560</v>
      </c>
      <c r="C1219" s="6">
        <v>44306</v>
      </c>
      <c r="D1219" s="7" t="s">
        <v>117</v>
      </c>
      <c r="E1219" s="7" t="s">
        <v>108</v>
      </c>
      <c r="F1219" s="20">
        <v>18</v>
      </c>
    </row>
    <row r="1220" spans="2:6" x14ac:dyDescent="0.2">
      <c r="B1220" s="8">
        <v>74561</v>
      </c>
      <c r="C1220" s="6">
        <v>44306</v>
      </c>
      <c r="D1220" s="7" t="s">
        <v>117</v>
      </c>
      <c r="E1220" s="7" t="s">
        <v>26</v>
      </c>
      <c r="F1220" s="20">
        <v>16</v>
      </c>
    </row>
    <row r="1221" spans="2:6" x14ac:dyDescent="0.2">
      <c r="B1221" s="8">
        <v>74562</v>
      </c>
      <c r="C1221" s="6">
        <v>44306</v>
      </c>
      <c r="D1221" s="7" t="s">
        <v>117</v>
      </c>
      <c r="E1221" s="7" t="s">
        <v>138</v>
      </c>
      <c r="F1221" s="20">
        <v>21</v>
      </c>
    </row>
    <row r="1222" spans="2:6" x14ac:dyDescent="0.2">
      <c r="B1222" s="8">
        <v>74563</v>
      </c>
      <c r="C1222" s="6">
        <v>44306</v>
      </c>
      <c r="D1222" s="7" t="s">
        <v>117</v>
      </c>
      <c r="E1222" s="7" t="s">
        <v>118</v>
      </c>
      <c r="F1222" s="20">
        <v>15</v>
      </c>
    </row>
    <row r="1223" spans="2:6" x14ac:dyDescent="0.2">
      <c r="B1223" s="8">
        <v>74564</v>
      </c>
      <c r="C1223" s="6">
        <v>44306</v>
      </c>
      <c r="D1223" s="7" t="s">
        <v>117</v>
      </c>
      <c r="E1223" s="7" t="s">
        <v>137</v>
      </c>
      <c r="F1223" s="20">
        <v>26</v>
      </c>
    </row>
    <row r="1224" spans="2:6" x14ac:dyDescent="0.2">
      <c r="B1224" s="8">
        <v>74565</v>
      </c>
      <c r="C1224" s="6">
        <v>44307</v>
      </c>
      <c r="D1224" s="7"/>
      <c r="E1224" s="7"/>
      <c r="F1224" s="20">
        <v>0</v>
      </c>
    </row>
    <row r="1225" spans="2:6" x14ac:dyDescent="0.2">
      <c r="B1225" s="8">
        <v>74566</v>
      </c>
      <c r="C1225" s="6">
        <v>44307</v>
      </c>
      <c r="D1225" s="7" t="s">
        <v>117</v>
      </c>
      <c r="E1225" s="7" t="s">
        <v>108</v>
      </c>
      <c r="F1225" s="20">
        <v>18</v>
      </c>
    </row>
    <row r="1226" spans="2:6" x14ac:dyDescent="0.2">
      <c r="B1226" s="8">
        <v>74567</v>
      </c>
      <c r="C1226" s="6">
        <v>44307</v>
      </c>
      <c r="D1226" s="7" t="s">
        <v>117</v>
      </c>
      <c r="E1226" s="7" t="s">
        <v>118</v>
      </c>
      <c r="F1226" s="20">
        <v>15</v>
      </c>
    </row>
    <row r="1227" spans="2:6" x14ac:dyDescent="0.2">
      <c r="B1227" s="8">
        <v>74568</v>
      </c>
      <c r="C1227" s="6">
        <v>44307</v>
      </c>
      <c r="D1227" s="7" t="s">
        <v>117</v>
      </c>
      <c r="E1227" s="7" t="s">
        <v>133</v>
      </c>
      <c r="F1227" s="20">
        <v>23</v>
      </c>
    </row>
    <row r="1228" spans="2:6" x14ac:dyDescent="0.2">
      <c r="B1228" s="8">
        <v>74569</v>
      </c>
      <c r="C1228" s="6">
        <v>44307</v>
      </c>
      <c r="D1228" s="7" t="s">
        <v>117</v>
      </c>
      <c r="E1228" s="7" t="s">
        <v>138</v>
      </c>
      <c r="F1228" s="20">
        <v>21</v>
      </c>
    </row>
    <row r="1229" spans="2:6" x14ac:dyDescent="0.2">
      <c r="B1229" s="8">
        <v>74570</v>
      </c>
      <c r="C1229" s="6">
        <v>44307</v>
      </c>
      <c r="D1229" s="7" t="s">
        <v>117</v>
      </c>
      <c r="E1229" s="7" t="s">
        <v>137</v>
      </c>
      <c r="F1229" s="20">
        <v>26</v>
      </c>
    </row>
    <row r="1230" spans="2:6" x14ac:dyDescent="0.2">
      <c r="B1230" s="8">
        <v>74571</v>
      </c>
      <c r="C1230" s="6">
        <v>44307</v>
      </c>
      <c r="D1230" s="7" t="s">
        <v>117</v>
      </c>
      <c r="E1230" s="7" t="s">
        <v>26</v>
      </c>
      <c r="F1230" s="20">
        <v>16</v>
      </c>
    </row>
    <row r="1231" spans="2:6" x14ac:dyDescent="0.2">
      <c r="B1231" s="8">
        <v>74572</v>
      </c>
      <c r="C1231" s="6">
        <v>44307</v>
      </c>
      <c r="D1231" s="7" t="s">
        <v>117</v>
      </c>
      <c r="E1231" s="7" t="s">
        <v>121</v>
      </c>
      <c r="F1231" s="20">
        <v>16</v>
      </c>
    </row>
    <row r="1232" spans="2:6" x14ac:dyDescent="0.2">
      <c r="B1232" s="8">
        <v>74573</v>
      </c>
      <c r="C1232" s="6">
        <v>44307</v>
      </c>
      <c r="D1232" s="7" t="s">
        <v>117</v>
      </c>
      <c r="E1232" s="7" t="s">
        <v>118</v>
      </c>
      <c r="F1232" s="20">
        <v>15</v>
      </c>
    </row>
    <row r="1233" spans="2:6" x14ac:dyDescent="0.2">
      <c r="B1233" s="8">
        <v>74574</v>
      </c>
      <c r="C1233" s="6">
        <v>44307</v>
      </c>
      <c r="D1233" s="7" t="s">
        <v>117</v>
      </c>
      <c r="E1233" s="7" t="s">
        <v>108</v>
      </c>
      <c r="F1233" s="20">
        <v>18</v>
      </c>
    </row>
    <row r="1234" spans="2:6" x14ac:dyDescent="0.2">
      <c r="B1234" s="8">
        <v>74575</v>
      </c>
      <c r="C1234" s="6">
        <v>44307</v>
      </c>
      <c r="D1234" s="7" t="s">
        <v>117</v>
      </c>
      <c r="E1234" s="7" t="s">
        <v>133</v>
      </c>
      <c r="F1234" s="20">
        <v>23</v>
      </c>
    </row>
    <row r="1235" spans="2:6" x14ac:dyDescent="0.2">
      <c r="B1235" s="8">
        <v>74576</v>
      </c>
      <c r="C1235" s="6">
        <v>44307</v>
      </c>
      <c r="D1235" s="7" t="s">
        <v>117</v>
      </c>
      <c r="E1235" s="7" t="s">
        <v>138</v>
      </c>
      <c r="F1235" s="20">
        <v>21</v>
      </c>
    </row>
    <row r="1236" spans="2:6" x14ac:dyDescent="0.2">
      <c r="B1236" s="8">
        <v>74577</v>
      </c>
      <c r="C1236" s="6">
        <v>44307</v>
      </c>
      <c r="D1236" s="7" t="s">
        <v>117</v>
      </c>
      <c r="E1236" s="7" t="s">
        <v>137</v>
      </c>
      <c r="F1236" s="20">
        <v>26</v>
      </c>
    </row>
    <row r="1237" spans="2:6" x14ac:dyDescent="0.2">
      <c r="B1237" s="8">
        <v>74578</v>
      </c>
      <c r="C1237" s="6">
        <v>44307</v>
      </c>
      <c r="D1237" s="7" t="s">
        <v>117</v>
      </c>
      <c r="E1237" s="7" t="s">
        <v>26</v>
      </c>
      <c r="F1237" s="20">
        <v>16</v>
      </c>
    </row>
    <row r="1238" spans="2:6" x14ac:dyDescent="0.2">
      <c r="B1238" s="8">
        <v>74579</v>
      </c>
      <c r="C1238" s="6">
        <v>44307</v>
      </c>
      <c r="D1238" s="7" t="s">
        <v>117</v>
      </c>
      <c r="E1238" s="7" t="s">
        <v>121</v>
      </c>
      <c r="F1238" s="20">
        <v>16</v>
      </c>
    </row>
    <row r="1239" spans="2:6" x14ac:dyDescent="0.2">
      <c r="B1239" s="8">
        <v>74580</v>
      </c>
      <c r="C1239" s="6">
        <v>44307</v>
      </c>
      <c r="D1239" s="7" t="s">
        <v>117</v>
      </c>
      <c r="E1239" s="7" t="s">
        <v>118</v>
      </c>
      <c r="F1239" s="20">
        <v>15</v>
      </c>
    </row>
    <row r="1240" spans="2:6" x14ac:dyDescent="0.2">
      <c r="B1240" s="8">
        <v>74581</v>
      </c>
      <c r="C1240" s="6">
        <v>44307</v>
      </c>
      <c r="D1240" s="7" t="s">
        <v>117</v>
      </c>
      <c r="E1240" s="7" t="s">
        <v>108</v>
      </c>
      <c r="F1240" s="20">
        <v>18</v>
      </c>
    </row>
    <row r="1241" spans="2:6" x14ac:dyDescent="0.2">
      <c r="B1241" s="8">
        <v>74582</v>
      </c>
      <c r="C1241" s="6">
        <v>44307</v>
      </c>
      <c r="D1241" s="7" t="s">
        <v>117</v>
      </c>
      <c r="E1241" s="7" t="s">
        <v>133</v>
      </c>
      <c r="F1241" s="20">
        <v>23</v>
      </c>
    </row>
    <row r="1242" spans="2:6" x14ac:dyDescent="0.2">
      <c r="B1242" s="8">
        <v>74583</v>
      </c>
      <c r="C1242" s="6">
        <v>44307</v>
      </c>
      <c r="D1242" s="7" t="s">
        <v>117</v>
      </c>
      <c r="E1242" s="7" t="s">
        <v>138</v>
      </c>
      <c r="F1242" s="20">
        <v>21</v>
      </c>
    </row>
    <row r="1243" spans="2:6" x14ac:dyDescent="0.2">
      <c r="B1243" s="8">
        <v>74584</v>
      </c>
      <c r="C1243" s="6">
        <v>44307</v>
      </c>
      <c r="D1243" s="7" t="s">
        <v>117</v>
      </c>
      <c r="E1243" s="7" t="s">
        <v>137</v>
      </c>
      <c r="F1243" s="20">
        <v>26</v>
      </c>
    </row>
    <row r="1244" spans="2:6" x14ac:dyDescent="0.2">
      <c r="B1244" s="8">
        <v>74585</v>
      </c>
      <c r="C1244" s="6">
        <v>44307</v>
      </c>
      <c r="D1244" s="7" t="s">
        <v>117</v>
      </c>
      <c r="E1244" s="7" t="s">
        <v>26</v>
      </c>
      <c r="F1244" s="20">
        <v>16</v>
      </c>
    </row>
    <row r="1245" spans="2:6" x14ac:dyDescent="0.2">
      <c r="B1245" s="8">
        <v>74586</v>
      </c>
      <c r="C1245" s="6">
        <v>44307</v>
      </c>
      <c r="D1245" s="7" t="s">
        <v>117</v>
      </c>
      <c r="E1245" s="7" t="s">
        <v>121</v>
      </c>
      <c r="F1245" s="20">
        <v>16</v>
      </c>
    </row>
    <row r="1246" spans="2:6" x14ac:dyDescent="0.2">
      <c r="B1246" s="8">
        <v>74587</v>
      </c>
      <c r="C1246" s="6">
        <v>44307</v>
      </c>
      <c r="D1246" s="7" t="s">
        <v>117</v>
      </c>
      <c r="E1246" s="7" t="s">
        <v>118</v>
      </c>
      <c r="F1246" s="20">
        <v>15</v>
      </c>
    </row>
    <row r="1247" spans="2:6" x14ac:dyDescent="0.2">
      <c r="B1247" s="8">
        <v>74588</v>
      </c>
      <c r="C1247" s="6">
        <v>44307</v>
      </c>
      <c r="D1247" s="7" t="s">
        <v>117</v>
      </c>
      <c r="E1247" s="7" t="s">
        <v>108</v>
      </c>
      <c r="F1247" s="20">
        <v>18</v>
      </c>
    </row>
    <row r="1248" spans="2:6" x14ac:dyDescent="0.2">
      <c r="B1248" s="8">
        <v>74589</v>
      </c>
      <c r="C1248" s="6">
        <v>44307</v>
      </c>
      <c r="D1248" s="7" t="s">
        <v>117</v>
      </c>
      <c r="E1248" s="7" t="s">
        <v>133</v>
      </c>
      <c r="F1248" s="20">
        <v>23</v>
      </c>
    </row>
    <row r="1249" spans="2:6" x14ac:dyDescent="0.2">
      <c r="B1249" s="8">
        <v>74590</v>
      </c>
      <c r="C1249" s="6">
        <v>44307</v>
      </c>
      <c r="D1249" s="7" t="s">
        <v>117</v>
      </c>
      <c r="E1249" s="7" t="s">
        <v>138</v>
      </c>
      <c r="F1249" s="20">
        <v>21</v>
      </c>
    </row>
    <row r="1250" spans="2:6" x14ac:dyDescent="0.2">
      <c r="B1250" s="8">
        <v>74591</v>
      </c>
      <c r="C1250" s="6">
        <v>44307</v>
      </c>
      <c r="D1250" s="7" t="s">
        <v>117</v>
      </c>
      <c r="E1250" s="7" t="s">
        <v>137</v>
      </c>
      <c r="F1250" s="20">
        <v>26</v>
      </c>
    </row>
    <row r="1251" spans="2:6" x14ac:dyDescent="0.2">
      <c r="B1251" s="8">
        <v>74592</v>
      </c>
      <c r="C1251" s="6">
        <v>44307</v>
      </c>
      <c r="D1251" s="7" t="s">
        <v>117</v>
      </c>
      <c r="E1251" s="7" t="s">
        <v>26</v>
      </c>
      <c r="F1251" s="20">
        <v>16</v>
      </c>
    </row>
    <row r="1252" spans="2:6" x14ac:dyDescent="0.2">
      <c r="B1252" s="8">
        <v>74593</v>
      </c>
      <c r="C1252" s="6">
        <v>44307</v>
      </c>
      <c r="D1252" s="7" t="s">
        <v>117</v>
      </c>
      <c r="E1252" s="7" t="s">
        <v>121</v>
      </c>
      <c r="F1252" s="20">
        <v>16</v>
      </c>
    </row>
    <row r="1253" spans="2:6" x14ac:dyDescent="0.2">
      <c r="B1253" s="8">
        <v>74594</v>
      </c>
      <c r="C1253" s="6">
        <v>44307</v>
      </c>
      <c r="D1253" s="7" t="s">
        <v>117</v>
      </c>
      <c r="E1253" s="7" t="s">
        <v>118</v>
      </c>
      <c r="F1253" s="20">
        <v>15</v>
      </c>
    </row>
    <row r="1254" spans="2:6" x14ac:dyDescent="0.2">
      <c r="B1254" s="8">
        <v>74595</v>
      </c>
      <c r="C1254" s="6">
        <v>44307</v>
      </c>
      <c r="D1254" s="7" t="s">
        <v>117</v>
      </c>
      <c r="E1254" s="7" t="s">
        <v>108</v>
      </c>
      <c r="F1254" s="20">
        <v>18</v>
      </c>
    </row>
    <row r="1255" spans="2:6" x14ac:dyDescent="0.2">
      <c r="B1255" s="8">
        <v>74596</v>
      </c>
      <c r="C1255" s="6">
        <v>44307</v>
      </c>
      <c r="D1255" s="7" t="s">
        <v>117</v>
      </c>
      <c r="E1255" s="7" t="s">
        <v>133</v>
      </c>
      <c r="F1255" s="20">
        <v>23</v>
      </c>
    </row>
    <row r="1256" spans="2:6" x14ac:dyDescent="0.2">
      <c r="B1256" s="8">
        <v>74597</v>
      </c>
      <c r="C1256" s="6">
        <v>44307</v>
      </c>
      <c r="D1256" s="7" t="s">
        <v>117</v>
      </c>
      <c r="E1256" s="7" t="s">
        <v>138</v>
      </c>
      <c r="F1256" s="20">
        <v>21</v>
      </c>
    </row>
    <row r="1257" spans="2:6" x14ac:dyDescent="0.2">
      <c r="B1257" s="8">
        <v>74598</v>
      </c>
      <c r="C1257" s="6">
        <v>44307</v>
      </c>
      <c r="D1257" s="7" t="s">
        <v>117</v>
      </c>
      <c r="E1257" s="7" t="s">
        <v>137</v>
      </c>
      <c r="F1257" s="20">
        <v>26</v>
      </c>
    </row>
    <row r="1258" spans="2:6" x14ac:dyDescent="0.2">
      <c r="B1258" s="8">
        <v>74599</v>
      </c>
      <c r="C1258" s="6">
        <v>44307</v>
      </c>
      <c r="D1258" s="7" t="s">
        <v>117</v>
      </c>
      <c r="E1258" s="7" t="s">
        <v>26</v>
      </c>
      <c r="F1258" s="20">
        <v>16</v>
      </c>
    </row>
    <row r="1259" spans="2:6" x14ac:dyDescent="0.2">
      <c r="B1259" s="8">
        <v>74600</v>
      </c>
      <c r="C1259" s="6">
        <v>44307</v>
      </c>
      <c r="D1259" s="7" t="s">
        <v>117</v>
      </c>
      <c r="E1259" s="7" t="s">
        <v>121</v>
      </c>
      <c r="F1259" s="20">
        <v>16</v>
      </c>
    </row>
    <row r="1260" spans="2:6" x14ac:dyDescent="0.2">
      <c r="B1260" s="8">
        <v>74601</v>
      </c>
      <c r="C1260" s="6">
        <v>44307</v>
      </c>
      <c r="D1260" s="7" t="s">
        <v>117</v>
      </c>
      <c r="E1260" s="7" t="s">
        <v>118</v>
      </c>
      <c r="F1260" s="20">
        <v>15</v>
      </c>
    </row>
    <row r="1261" spans="2:6" x14ac:dyDescent="0.2">
      <c r="B1261" s="8">
        <v>74602</v>
      </c>
      <c r="C1261" s="6">
        <v>44307</v>
      </c>
      <c r="D1261" s="7" t="s">
        <v>117</v>
      </c>
      <c r="E1261" s="7" t="s">
        <v>108</v>
      </c>
      <c r="F1261" s="20">
        <v>18</v>
      </c>
    </row>
    <row r="1262" spans="2:6" x14ac:dyDescent="0.2">
      <c r="B1262" s="8">
        <v>74603</v>
      </c>
      <c r="C1262" s="6">
        <v>44307</v>
      </c>
      <c r="D1262" s="7" t="s">
        <v>117</v>
      </c>
      <c r="E1262" s="7" t="s">
        <v>133</v>
      </c>
      <c r="F1262" s="20">
        <v>23</v>
      </c>
    </row>
    <row r="1263" spans="2:6" x14ac:dyDescent="0.2">
      <c r="B1263" s="8">
        <v>74604</v>
      </c>
      <c r="C1263" s="6">
        <v>44307</v>
      </c>
      <c r="D1263" s="7" t="s">
        <v>117</v>
      </c>
      <c r="E1263" s="7" t="s">
        <v>138</v>
      </c>
      <c r="F1263" s="20">
        <v>21</v>
      </c>
    </row>
    <row r="1264" spans="2:6" x14ac:dyDescent="0.2">
      <c r="B1264" s="8">
        <v>74605</v>
      </c>
      <c r="C1264" s="6">
        <v>44307</v>
      </c>
      <c r="D1264" s="7" t="s">
        <v>117</v>
      </c>
      <c r="E1264" s="7" t="s">
        <v>137</v>
      </c>
      <c r="F1264" s="20">
        <v>26</v>
      </c>
    </row>
    <row r="1265" spans="2:6" x14ac:dyDescent="0.2">
      <c r="B1265" s="8">
        <v>74606</v>
      </c>
      <c r="C1265" s="6">
        <v>44307</v>
      </c>
      <c r="D1265" s="7" t="s">
        <v>117</v>
      </c>
      <c r="E1265" s="7" t="s">
        <v>26</v>
      </c>
      <c r="F1265" s="20">
        <v>16</v>
      </c>
    </row>
    <row r="1266" spans="2:6" x14ac:dyDescent="0.2">
      <c r="B1266" s="8">
        <v>74607</v>
      </c>
      <c r="C1266" s="6">
        <v>44307</v>
      </c>
      <c r="D1266" s="7" t="s">
        <v>117</v>
      </c>
      <c r="E1266" s="7" t="s">
        <v>121</v>
      </c>
      <c r="F1266" s="20">
        <v>16</v>
      </c>
    </row>
    <row r="1267" spans="2:6" x14ac:dyDescent="0.2">
      <c r="B1267" s="8">
        <v>74608</v>
      </c>
      <c r="C1267" s="6">
        <v>44307</v>
      </c>
      <c r="D1267" s="7" t="s">
        <v>117</v>
      </c>
      <c r="E1267" s="7" t="s">
        <v>137</v>
      </c>
      <c r="F1267" s="20">
        <v>26</v>
      </c>
    </row>
    <row r="1268" spans="2:6" x14ac:dyDescent="0.2">
      <c r="B1268" s="8">
        <v>74609</v>
      </c>
      <c r="C1268" s="6">
        <v>44307</v>
      </c>
      <c r="D1268" s="7" t="s">
        <v>117</v>
      </c>
      <c r="E1268" s="7" t="s">
        <v>108</v>
      </c>
      <c r="F1268" s="20">
        <v>18</v>
      </c>
    </row>
    <row r="1269" spans="2:6" x14ac:dyDescent="0.2">
      <c r="B1269" s="8">
        <v>74610</v>
      </c>
      <c r="C1269" s="6">
        <v>44307</v>
      </c>
      <c r="D1269" s="7" t="s">
        <v>117</v>
      </c>
      <c r="E1269" s="7" t="s">
        <v>133</v>
      </c>
      <c r="F1269" s="20">
        <v>23</v>
      </c>
    </row>
    <row r="1270" spans="2:6" x14ac:dyDescent="0.2">
      <c r="B1270" s="8">
        <v>74611</v>
      </c>
      <c r="C1270" s="6">
        <v>44307</v>
      </c>
      <c r="D1270" s="7" t="s">
        <v>117</v>
      </c>
      <c r="E1270" s="7" t="s">
        <v>138</v>
      </c>
      <c r="F1270" s="20">
        <v>21</v>
      </c>
    </row>
    <row r="1271" spans="2:6" x14ac:dyDescent="0.2">
      <c r="B1271" s="8">
        <v>74612</v>
      </c>
      <c r="C1271" s="6">
        <v>44307</v>
      </c>
      <c r="D1271" s="7" t="s">
        <v>117</v>
      </c>
      <c r="E1271" s="7" t="s">
        <v>137</v>
      </c>
      <c r="F1271" s="20">
        <v>26</v>
      </c>
    </row>
    <row r="1272" spans="2:6" x14ac:dyDescent="0.2">
      <c r="B1272" s="8">
        <v>74613</v>
      </c>
      <c r="C1272" s="6">
        <v>44307</v>
      </c>
      <c r="D1272" s="7" t="s">
        <v>117</v>
      </c>
      <c r="E1272" s="7" t="s">
        <v>26</v>
      </c>
      <c r="F1272" s="20">
        <v>16</v>
      </c>
    </row>
    <row r="1273" spans="2:6" x14ac:dyDescent="0.2">
      <c r="B1273" s="8">
        <v>74614</v>
      </c>
      <c r="C1273" s="6">
        <v>44307</v>
      </c>
      <c r="D1273" s="7" t="s">
        <v>117</v>
      </c>
      <c r="E1273" s="7" t="s">
        <v>121</v>
      </c>
      <c r="F1273" s="20">
        <v>16</v>
      </c>
    </row>
    <row r="1274" spans="2:6" x14ac:dyDescent="0.2">
      <c r="B1274" s="8">
        <v>74615</v>
      </c>
      <c r="C1274" s="6">
        <v>44307</v>
      </c>
      <c r="D1274" s="7" t="s">
        <v>117</v>
      </c>
      <c r="E1274" s="7" t="s">
        <v>118</v>
      </c>
      <c r="F1274" s="20">
        <v>15</v>
      </c>
    </row>
    <row r="1275" spans="2:6" x14ac:dyDescent="0.2">
      <c r="B1275" s="8">
        <v>74616</v>
      </c>
      <c r="C1275" s="6">
        <v>44307</v>
      </c>
      <c r="D1275" s="7" t="s">
        <v>117</v>
      </c>
      <c r="E1275" s="7" t="s">
        <v>108</v>
      </c>
      <c r="F1275" s="20">
        <v>18</v>
      </c>
    </row>
    <row r="1276" spans="2:6" x14ac:dyDescent="0.2">
      <c r="B1276" s="8">
        <v>74617</v>
      </c>
      <c r="C1276" s="6">
        <v>44307</v>
      </c>
      <c r="D1276" s="7" t="s">
        <v>117</v>
      </c>
      <c r="E1276" s="7" t="s">
        <v>133</v>
      </c>
      <c r="F1276" s="20">
        <v>23</v>
      </c>
    </row>
    <row r="1277" spans="2:6" x14ac:dyDescent="0.2">
      <c r="B1277" s="8">
        <v>74618</v>
      </c>
      <c r="C1277" s="6">
        <v>44307</v>
      </c>
      <c r="D1277" s="7" t="s">
        <v>117</v>
      </c>
      <c r="E1277" s="7" t="s">
        <v>138</v>
      </c>
      <c r="F1277" s="20">
        <v>21</v>
      </c>
    </row>
    <row r="1278" spans="2:6" x14ac:dyDescent="0.2">
      <c r="B1278" s="8">
        <v>74619</v>
      </c>
      <c r="C1278" s="6">
        <v>44307</v>
      </c>
      <c r="D1278" s="7" t="s">
        <v>117</v>
      </c>
      <c r="E1278" s="7" t="s">
        <v>137</v>
      </c>
      <c r="F1278" s="20">
        <v>26</v>
      </c>
    </row>
    <row r="1279" spans="2:6" x14ac:dyDescent="0.2">
      <c r="B1279" s="8">
        <v>74620</v>
      </c>
      <c r="C1279" s="6">
        <v>44307</v>
      </c>
      <c r="D1279" s="7" t="s">
        <v>117</v>
      </c>
      <c r="E1279" s="7" t="s">
        <v>26</v>
      </c>
      <c r="F1279" s="20">
        <v>16</v>
      </c>
    </row>
    <row r="1280" spans="2:6" x14ac:dyDescent="0.2">
      <c r="B1280" s="8">
        <v>74621</v>
      </c>
      <c r="C1280" s="6">
        <v>44309</v>
      </c>
      <c r="D1280" s="7" t="s">
        <v>117</v>
      </c>
      <c r="E1280" s="7" t="s">
        <v>137</v>
      </c>
      <c r="F1280" s="20">
        <v>26</v>
      </c>
    </row>
    <row r="1281" spans="2:6" x14ac:dyDescent="0.2">
      <c r="B1281" s="8">
        <v>74622</v>
      </c>
      <c r="C1281" s="6">
        <v>44309</v>
      </c>
      <c r="D1281" s="7" t="s">
        <v>117</v>
      </c>
      <c r="E1281" s="7" t="s">
        <v>118</v>
      </c>
      <c r="F1281" s="20">
        <v>15</v>
      </c>
    </row>
    <row r="1282" spans="2:6" x14ac:dyDescent="0.2">
      <c r="B1282" s="8">
        <v>74623</v>
      </c>
      <c r="C1282" s="6">
        <v>44309</v>
      </c>
      <c r="D1282" s="7" t="s">
        <v>117</v>
      </c>
      <c r="E1282" s="7" t="s">
        <v>133</v>
      </c>
      <c r="F1282" s="20">
        <v>23</v>
      </c>
    </row>
    <row r="1283" spans="2:6" x14ac:dyDescent="0.2">
      <c r="B1283" s="8">
        <v>74624</v>
      </c>
      <c r="C1283" s="6">
        <v>44309</v>
      </c>
      <c r="D1283" s="7" t="s">
        <v>117</v>
      </c>
      <c r="E1283" s="7" t="s">
        <v>108</v>
      </c>
      <c r="F1283" s="20">
        <v>18</v>
      </c>
    </row>
    <row r="1284" spans="2:6" x14ac:dyDescent="0.2">
      <c r="B1284" s="8">
        <v>74625</v>
      </c>
      <c r="C1284" s="6">
        <v>44309</v>
      </c>
      <c r="D1284" s="7" t="s">
        <v>117</v>
      </c>
      <c r="E1284" s="7" t="s">
        <v>26</v>
      </c>
      <c r="F1284" s="20">
        <v>16</v>
      </c>
    </row>
    <row r="1285" spans="2:6" x14ac:dyDescent="0.2">
      <c r="B1285" s="8">
        <v>74626</v>
      </c>
      <c r="C1285" s="6">
        <v>44309</v>
      </c>
      <c r="D1285" s="7" t="s">
        <v>117</v>
      </c>
      <c r="E1285" s="7" t="s">
        <v>121</v>
      </c>
      <c r="F1285" s="20">
        <v>16</v>
      </c>
    </row>
    <row r="1286" spans="2:6" x14ac:dyDescent="0.2">
      <c r="B1286" s="8">
        <v>74627</v>
      </c>
      <c r="C1286" s="6">
        <v>44309</v>
      </c>
      <c r="D1286" s="7" t="s">
        <v>117</v>
      </c>
      <c r="E1286" s="7" t="s">
        <v>120</v>
      </c>
      <c r="F1286" s="20">
        <v>22</v>
      </c>
    </row>
    <row r="1287" spans="2:6" x14ac:dyDescent="0.2">
      <c r="B1287" s="8">
        <v>74628</v>
      </c>
      <c r="C1287" s="6">
        <v>44309</v>
      </c>
      <c r="D1287" s="7" t="s">
        <v>117</v>
      </c>
      <c r="E1287" s="7" t="s">
        <v>118</v>
      </c>
      <c r="F1287" s="20">
        <v>15</v>
      </c>
    </row>
    <row r="1288" spans="2:6" x14ac:dyDescent="0.2">
      <c r="B1288" s="8">
        <v>74629</v>
      </c>
      <c r="C1288" s="6">
        <v>44309</v>
      </c>
      <c r="D1288" s="7" t="s">
        <v>117</v>
      </c>
      <c r="E1288" s="7" t="s">
        <v>108</v>
      </c>
      <c r="F1288" s="20">
        <v>18</v>
      </c>
    </row>
    <row r="1289" spans="2:6" x14ac:dyDescent="0.2">
      <c r="B1289" s="8">
        <v>74630</v>
      </c>
      <c r="C1289" s="6">
        <v>44309</v>
      </c>
      <c r="D1289" s="7" t="s">
        <v>117</v>
      </c>
      <c r="E1289" s="7" t="s">
        <v>137</v>
      </c>
      <c r="F1289" s="20">
        <v>26</v>
      </c>
    </row>
    <row r="1290" spans="2:6" x14ac:dyDescent="0.2">
      <c r="B1290" s="8">
        <v>74631</v>
      </c>
      <c r="C1290" s="6">
        <v>44309</v>
      </c>
      <c r="D1290" s="7" t="s">
        <v>117</v>
      </c>
      <c r="E1290" s="7" t="s">
        <v>121</v>
      </c>
      <c r="F1290" s="20">
        <v>16</v>
      </c>
    </row>
    <row r="1291" spans="2:6" x14ac:dyDescent="0.2">
      <c r="B1291" s="8">
        <v>74632</v>
      </c>
      <c r="C1291" s="6">
        <v>44309</v>
      </c>
      <c r="D1291" s="7" t="s">
        <v>117</v>
      </c>
      <c r="E1291" s="7" t="s">
        <v>26</v>
      </c>
      <c r="F1291" s="20">
        <v>16</v>
      </c>
    </row>
    <row r="1292" spans="2:6" x14ac:dyDescent="0.2">
      <c r="B1292" s="8">
        <v>74633</v>
      </c>
      <c r="C1292" s="6">
        <v>44309</v>
      </c>
      <c r="D1292" s="7" t="s">
        <v>117</v>
      </c>
      <c r="E1292" s="7" t="s">
        <v>120</v>
      </c>
      <c r="F1292" s="20">
        <v>22</v>
      </c>
    </row>
    <row r="1293" spans="2:6" x14ac:dyDescent="0.2">
      <c r="B1293" s="8">
        <v>74634</v>
      </c>
      <c r="C1293" s="6">
        <v>44309</v>
      </c>
      <c r="D1293" s="7" t="s">
        <v>117</v>
      </c>
      <c r="E1293" s="7" t="s">
        <v>108</v>
      </c>
      <c r="F1293" s="20">
        <v>18</v>
      </c>
    </row>
    <row r="1294" spans="2:6" x14ac:dyDescent="0.2">
      <c r="B1294" s="8">
        <v>74635</v>
      </c>
      <c r="C1294" s="6">
        <v>44309</v>
      </c>
      <c r="D1294" s="7" t="s">
        <v>117</v>
      </c>
      <c r="E1294" s="7" t="s">
        <v>121</v>
      </c>
      <c r="F1294" s="20">
        <v>16</v>
      </c>
    </row>
    <row r="1295" spans="2:6" x14ac:dyDescent="0.2">
      <c r="B1295" s="8">
        <v>74636</v>
      </c>
      <c r="C1295" s="6">
        <v>44309</v>
      </c>
      <c r="D1295" s="7" t="s">
        <v>117</v>
      </c>
      <c r="E1295" s="7" t="s">
        <v>118</v>
      </c>
      <c r="F1295" s="20">
        <v>15</v>
      </c>
    </row>
    <row r="1296" spans="2:6" x14ac:dyDescent="0.2">
      <c r="B1296" s="8">
        <v>74637</v>
      </c>
      <c r="C1296" s="6">
        <v>44309</v>
      </c>
      <c r="D1296" s="7" t="s">
        <v>117</v>
      </c>
      <c r="E1296" s="7" t="s">
        <v>137</v>
      </c>
      <c r="F1296" s="20">
        <v>26</v>
      </c>
    </row>
    <row r="1297" spans="2:6" x14ac:dyDescent="0.2">
      <c r="B1297" s="8">
        <v>74638</v>
      </c>
      <c r="C1297" s="6">
        <v>44309</v>
      </c>
      <c r="D1297" s="7" t="s">
        <v>117</v>
      </c>
      <c r="E1297" s="7" t="s">
        <v>26</v>
      </c>
      <c r="F1297" s="20">
        <v>16</v>
      </c>
    </row>
    <row r="1298" spans="2:6" x14ac:dyDescent="0.2">
      <c r="B1298" s="8">
        <v>74639</v>
      </c>
      <c r="C1298" s="6">
        <v>44309</v>
      </c>
      <c r="D1298" s="7" t="s">
        <v>117</v>
      </c>
      <c r="E1298" s="7" t="s">
        <v>120</v>
      </c>
      <c r="F1298" s="20">
        <v>22</v>
      </c>
    </row>
    <row r="1299" spans="2:6" x14ac:dyDescent="0.2">
      <c r="B1299" s="8">
        <v>74640</v>
      </c>
      <c r="C1299" s="6">
        <v>44309</v>
      </c>
      <c r="D1299" s="7" t="s">
        <v>117</v>
      </c>
      <c r="E1299" s="7" t="s">
        <v>108</v>
      </c>
      <c r="F1299" s="20">
        <v>18</v>
      </c>
    </row>
    <row r="1300" spans="2:6" x14ac:dyDescent="0.2">
      <c r="B1300" s="8">
        <v>74641</v>
      </c>
      <c r="C1300" s="6">
        <v>44309</v>
      </c>
      <c r="D1300" s="7" t="s">
        <v>117</v>
      </c>
      <c r="E1300" s="7" t="s">
        <v>137</v>
      </c>
      <c r="F1300" s="20">
        <v>26</v>
      </c>
    </row>
    <row r="1301" spans="2:6" x14ac:dyDescent="0.2">
      <c r="B1301" s="8">
        <v>74642</v>
      </c>
      <c r="C1301" s="6">
        <v>44309</v>
      </c>
      <c r="D1301" s="7" t="s">
        <v>117</v>
      </c>
      <c r="E1301" s="7" t="s">
        <v>121</v>
      </c>
      <c r="F1301" s="20">
        <v>16</v>
      </c>
    </row>
    <row r="1302" spans="2:6" x14ac:dyDescent="0.2">
      <c r="B1302" s="8">
        <v>74643</v>
      </c>
      <c r="C1302" s="6">
        <v>44309</v>
      </c>
      <c r="D1302" s="7" t="s">
        <v>117</v>
      </c>
      <c r="E1302" s="7" t="s">
        <v>137</v>
      </c>
      <c r="F1302" s="20">
        <v>26</v>
      </c>
    </row>
    <row r="1303" spans="2:6" x14ac:dyDescent="0.2">
      <c r="B1303" s="8">
        <v>74644</v>
      </c>
      <c r="C1303" s="6">
        <v>44309</v>
      </c>
      <c r="D1303" s="7" t="s">
        <v>117</v>
      </c>
      <c r="E1303" s="7" t="s">
        <v>26</v>
      </c>
      <c r="F1303" s="20">
        <v>16</v>
      </c>
    </row>
    <row r="1304" spans="2:6" x14ac:dyDescent="0.2">
      <c r="B1304" s="8">
        <v>74645</v>
      </c>
      <c r="C1304" s="6">
        <v>44309</v>
      </c>
      <c r="D1304" s="7" t="s">
        <v>117</v>
      </c>
      <c r="E1304" s="7" t="s">
        <v>120</v>
      </c>
      <c r="F1304" s="20">
        <v>22</v>
      </c>
    </row>
    <row r="1305" spans="2:6" x14ac:dyDescent="0.2">
      <c r="B1305" s="8">
        <v>74646</v>
      </c>
      <c r="C1305" s="6">
        <v>44309</v>
      </c>
      <c r="D1305" s="7" t="s">
        <v>117</v>
      </c>
      <c r="E1305" s="7" t="s">
        <v>108</v>
      </c>
      <c r="F1305" s="20">
        <v>18</v>
      </c>
    </row>
    <row r="1306" spans="2:6" x14ac:dyDescent="0.2">
      <c r="B1306" s="8">
        <v>74647</v>
      </c>
      <c r="C1306" s="6">
        <v>44309</v>
      </c>
      <c r="D1306" s="7" t="s">
        <v>117</v>
      </c>
      <c r="E1306" s="7" t="s">
        <v>118</v>
      </c>
      <c r="F1306" s="20">
        <v>15</v>
      </c>
    </row>
    <row r="1307" spans="2:6" x14ac:dyDescent="0.2">
      <c r="B1307" s="8">
        <v>74648</v>
      </c>
      <c r="C1307" s="6">
        <v>44309</v>
      </c>
      <c r="D1307" s="7" t="s">
        <v>117</v>
      </c>
      <c r="E1307" s="7" t="s">
        <v>121</v>
      </c>
      <c r="F1307" s="20">
        <v>16</v>
      </c>
    </row>
    <row r="1308" spans="2:6" x14ac:dyDescent="0.2">
      <c r="B1308" s="8">
        <v>74649</v>
      </c>
      <c r="C1308" s="6">
        <v>44309</v>
      </c>
      <c r="D1308" s="7" t="s">
        <v>117</v>
      </c>
      <c r="E1308" s="7" t="s">
        <v>137</v>
      </c>
      <c r="F1308" s="20">
        <v>26</v>
      </c>
    </row>
    <row r="1309" spans="2:6" x14ac:dyDescent="0.2">
      <c r="B1309" s="8">
        <v>74650</v>
      </c>
      <c r="C1309" s="6">
        <v>44309</v>
      </c>
      <c r="D1309" s="7" t="s">
        <v>117</v>
      </c>
      <c r="E1309" s="7" t="s">
        <v>26</v>
      </c>
      <c r="F1309" s="20">
        <v>16</v>
      </c>
    </row>
    <row r="1310" spans="2:6" x14ac:dyDescent="0.2">
      <c r="B1310" s="8">
        <v>74651</v>
      </c>
      <c r="C1310" s="6">
        <v>44307</v>
      </c>
      <c r="D1310" s="7" t="s">
        <v>145</v>
      </c>
      <c r="E1310" s="7" t="s">
        <v>55</v>
      </c>
      <c r="F1310" s="20">
        <v>20</v>
      </c>
    </row>
    <row r="1311" spans="2:6" x14ac:dyDescent="0.2">
      <c r="B1311" s="8">
        <v>74652</v>
      </c>
      <c r="C1311" s="6">
        <v>44307</v>
      </c>
      <c r="D1311" s="7" t="s">
        <v>149</v>
      </c>
      <c r="E1311" s="7" t="s">
        <v>11</v>
      </c>
      <c r="F1311" s="20">
        <v>21</v>
      </c>
    </row>
    <row r="1312" spans="2:6" x14ac:dyDescent="0.2">
      <c r="B1312" s="8">
        <v>74653</v>
      </c>
      <c r="C1312" s="6">
        <v>44307</v>
      </c>
      <c r="D1312" s="7" t="s">
        <v>149</v>
      </c>
      <c r="E1312" s="7" t="s">
        <v>9</v>
      </c>
      <c r="F1312" s="20">
        <v>17</v>
      </c>
    </row>
    <row r="1313" spans="2:6" x14ac:dyDescent="0.2">
      <c r="B1313" s="8">
        <v>74654</v>
      </c>
      <c r="C1313" s="6">
        <v>44307</v>
      </c>
      <c r="D1313" s="7" t="s">
        <v>149</v>
      </c>
      <c r="E1313" s="7" t="s">
        <v>8</v>
      </c>
      <c r="F1313" s="20">
        <v>21</v>
      </c>
    </row>
    <row r="1314" spans="2:6" x14ac:dyDescent="0.2">
      <c r="B1314" s="8">
        <v>74655</v>
      </c>
      <c r="C1314" s="6">
        <v>44307</v>
      </c>
      <c r="D1314" s="7" t="s">
        <v>149</v>
      </c>
      <c r="E1314" s="7" t="s">
        <v>6</v>
      </c>
      <c r="F1314" s="20">
        <v>20</v>
      </c>
    </row>
    <row r="1315" spans="2:6" x14ac:dyDescent="0.2">
      <c r="B1315" s="8">
        <v>74656</v>
      </c>
      <c r="C1315" s="6">
        <v>44307</v>
      </c>
      <c r="D1315" s="7" t="s">
        <v>149</v>
      </c>
      <c r="E1315" s="7" t="s">
        <v>66</v>
      </c>
      <c r="F1315" s="20">
        <v>21</v>
      </c>
    </row>
    <row r="1316" spans="2:6" x14ac:dyDescent="0.2">
      <c r="B1316" s="8">
        <v>74657</v>
      </c>
      <c r="C1316" s="6">
        <v>44307</v>
      </c>
      <c r="D1316" s="7" t="s">
        <v>149</v>
      </c>
      <c r="E1316" s="7" t="s">
        <v>9</v>
      </c>
      <c r="F1316" s="20">
        <v>17</v>
      </c>
    </row>
    <row r="1317" spans="2:6" x14ac:dyDescent="0.2">
      <c r="B1317" s="8">
        <v>74658</v>
      </c>
      <c r="C1317" s="6">
        <v>44307</v>
      </c>
      <c r="D1317" s="7" t="s">
        <v>68</v>
      </c>
      <c r="E1317" s="7" t="s">
        <v>69</v>
      </c>
      <c r="F1317" s="20">
        <v>20</v>
      </c>
    </row>
    <row r="1318" spans="2:6" x14ac:dyDescent="0.2">
      <c r="B1318" s="8">
        <v>74659</v>
      </c>
      <c r="C1318" s="6">
        <v>44307</v>
      </c>
      <c r="D1318" s="7" t="s">
        <v>68</v>
      </c>
      <c r="E1318" s="7" t="s">
        <v>70</v>
      </c>
      <c r="F1318" s="20">
        <v>20</v>
      </c>
    </row>
    <row r="1319" spans="2:6" x14ac:dyDescent="0.2">
      <c r="B1319" s="8">
        <v>74660</v>
      </c>
      <c r="C1319" s="6">
        <v>44307</v>
      </c>
      <c r="D1319" s="7" t="s">
        <v>149</v>
      </c>
      <c r="E1319" s="7" t="s">
        <v>11</v>
      </c>
      <c r="F1319" s="20">
        <v>21</v>
      </c>
    </row>
    <row r="1320" spans="2:6" x14ac:dyDescent="0.2">
      <c r="B1320" s="8">
        <v>74661</v>
      </c>
      <c r="C1320" s="6">
        <v>44307</v>
      </c>
      <c r="D1320" s="7" t="s">
        <v>172</v>
      </c>
      <c r="E1320" s="7" t="s">
        <v>173</v>
      </c>
      <c r="F1320" s="20">
        <v>20</v>
      </c>
    </row>
    <row r="1321" spans="2:6" x14ac:dyDescent="0.2">
      <c r="B1321" s="8">
        <v>74662</v>
      </c>
      <c r="C1321" s="6">
        <v>44307</v>
      </c>
      <c r="D1321" s="7" t="s">
        <v>149</v>
      </c>
      <c r="E1321" s="7" t="s">
        <v>6</v>
      </c>
      <c r="F1321" s="20">
        <v>20</v>
      </c>
    </row>
    <row r="1322" spans="2:6" x14ac:dyDescent="0.2">
      <c r="B1322" s="8">
        <v>74663</v>
      </c>
      <c r="C1322" s="6">
        <v>44307</v>
      </c>
      <c r="D1322" s="7" t="s">
        <v>149</v>
      </c>
      <c r="E1322" s="7" t="s">
        <v>8</v>
      </c>
      <c r="F1322" s="20">
        <v>21</v>
      </c>
    </row>
    <row r="1323" spans="2:6" x14ac:dyDescent="0.2">
      <c r="B1323" s="8">
        <v>74664</v>
      </c>
      <c r="C1323" s="6">
        <v>44307</v>
      </c>
      <c r="D1323" s="7" t="s">
        <v>149</v>
      </c>
      <c r="E1323" s="7" t="s">
        <v>6</v>
      </c>
      <c r="F1323" s="20">
        <v>20</v>
      </c>
    </row>
    <row r="1324" spans="2:6" x14ac:dyDescent="0.2">
      <c r="B1324" s="8">
        <v>74665</v>
      </c>
      <c r="C1324" s="6">
        <v>44307</v>
      </c>
      <c r="D1324" s="7" t="s">
        <v>145</v>
      </c>
      <c r="E1324" s="7" t="s">
        <v>55</v>
      </c>
      <c r="F1324" s="20">
        <v>20</v>
      </c>
    </row>
    <row r="1325" spans="2:6" x14ac:dyDescent="0.2">
      <c r="B1325" s="8">
        <v>74666</v>
      </c>
      <c r="C1325" s="6">
        <v>44307</v>
      </c>
      <c r="D1325" s="7" t="s">
        <v>149</v>
      </c>
      <c r="E1325" s="7" t="s">
        <v>9</v>
      </c>
      <c r="F1325" s="20">
        <v>17</v>
      </c>
    </row>
    <row r="1326" spans="2:6" x14ac:dyDescent="0.2">
      <c r="B1326" s="8">
        <v>74667</v>
      </c>
      <c r="C1326" s="6">
        <v>44307</v>
      </c>
      <c r="D1326" s="7" t="s">
        <v>68</v>
      </c>
      <c r="E1326" s="7" t="s">
        <v>69</v>
      </c>
      <c r="F1326" s="20">
        <v>20</v>
      </c>
    </row>
    <row r="1327" spans="2:6" x14ac:dyDescent="0.2">
      <c r="B1327" s="8">
        <v>74668</v>
      </c>
      <c r="C1327" s="6">
        <v>44307</v>
      </c>
      <c r="D1327" s="7" t="s">
        <v>68</v>
      </c>
      <c r="E1327" s="7" t="s">
        <v>70</v>
      </c>
      <c r="F1327" s="20">
        <v>20</v>
      </c>
    </row>
    <row r="1328" spans="2:6" x14ac:dyDescent="0.2">
      <c r="B1328" s="8">
        <v>74669</v>
      </c>
      <c r="C1328" s="6">
        <v>44307</v>
      </c>
      <c r="D1328" s="7" t="s">
        <v>171</v>
      </c>
      <c r="E1328" s="7" t="s">
        <v>174</v>
      </c>
      <c r="F1328" s="20">
        <v>6</v>
      </c>
    </row>
    <row r="1329" spans="2:6" x14ac:dyDescent="0.2">
      <c r="B1329" s="8">
        <v>74670</v>
      </c>
      <c r="C1329" s="6">
        <v>44308</v>
      </c>
      <c r="D1329" s="7" t="s">
        <v>172</v>
      </c>
      <c r="E1329" s="7" t="s">
        <v>173</v>
      </c>
      <c r="F1329" s="20">
        <v>20</v>
      </c>
    </row>
    <row r="1330" spans="2:6" x14ac:dyDescent="0.2">
      <c r="B1330" s="8">
        <v>74671</v>
      </c>
      <c r="C1330" s="6">
        <v>44308</v>
      </c>
      <c r="D1330" s="7" t="s">
        <v>164</v>
      </c>
      <c r="E1330" s="7" t="s">
        <v>26</v>
      </c>
      <c r="F1330" s="20">
        <v>16</v>
      </c>
    </row>
    <row r="1331" spans="2:6" x14ac:dyDescent="0.2">
      <c r="B1331" s="8">
        <v>74672</v>
      </c>
      <c r="C1331" s="6">
        <v>44308</v>
      </c>
      <c r="D1331" s="7" t="s">
        <v>148</v>
      </c>
      <c r="E1331" s="7" t="s">
        <v>11</v>
      </c>
      <c r="F1331" s="20">
        <v>21</v>
      </c>
    </row>
    <row r="1332" spans="2:6" x14ac:dyDescent="0.2">
      <c r="B1332" s="8">
        <v>74673</v>
      </c>
      <c r="C1332" s="6">
        <v>44308</v>
      </c>
      <c r="D1332" s="7" t="s">
        <v>145</v>
      </c>
      <c r="E1332" s="7" t="s">
        <v>55</v>
      </c>
      <c r="F1332" s="20">
        <v>20</v>
      </c>
    </row>
    <row r="1333" spans="2:6" x14ac:dyDescent="0.2">
      <c r="B1333" s="8">
        <v>74674</v>
      </c>
      <c r="C1333" s="6">
        <v>44308</v>
      </c>
      <c r="D1333" s="7" t="s">
        <v>175</v>
      </c>
      <c r="E1333" s="7" t="s">
        <v>176</v>
      </c>
      <c r="F1333" s="20">
        <v>7</v>
      </c>
    </row>
    <row r="1334" spans="2:6" x14ac:dyDescent="0.2">
      <c r="B1334" s="8">
        <v>74675</v>
      </c>
      <c r="C1334" s="6">
        <v>44308</v>
      </c>
      <c r="D1334" s="7" t="s">
        <v>175</v>
      </c>
      <c r="E1334" s="7" t="s">
        <v>176</v>
      </c>
      <c r="F1334" s="20">
        <v>7</v>
      </c>
    </row>
    <row r="1335" spans="2:6" x14ac:dyDescent="0.2">
      <c r="B1335" s="8">
        <v>74676</v>
      </c>
      <c r="C1335" s="6">
        <v>44309</v>
      </c>
      <c r="D1335" s="7" t="s">
        <v>145</v>
      </c>
      <c r="E1335" s="7" t="s">
        <v>55</v>
      </c>
      <c r="F1335" s="20">
        <v>20</v>
      </c>
    </row>
    <row r="1336" spans="2:6" x14ac:dyDescent="0.2">
      <c r="B1336" s="8">
        <v>74677</v>
      </c>
      <c r="C1336" s="6">
        <v>44309</v>
      </c>
      <c r="D1336" s="7" t="s">
        <v>154</v>
      </c>
      <c r="E1336" s="7" t="s">
        <v>163</v>
      </c>
      <c r="F1336" s="20">
        <v>17.5</v>
      </c>
    </row>
    <row r="1337" spans="2:6" x14ac:dyDescent="0.2">
      <c r="B1337" s="8">
        <v>74678</v>
      </c>
      <c r="C1337" s="6">
        <v>44309</v>
      </c>
      <c r="D1337" s="7" t="s">
        <v>154</v>
      </c>
      <c r="E1337" s="7" t="s">
        <v>157</v>
      </c>
      <c r="F1337" s="20">
        <v>17.5</v>
      </c>
    </row>
    <row r="1338" spans="2:6" x14ac:dyDescent="0.2">
      <c r="B1338" s="8">
        <v>74679</v>
      </c>
      <c r="C1338" s="6">
        <v>44309</v>
      </c>
      <c r="D1338" s="7" t="s">
        <v>154</v>
      </c>
      <c r="E1338" s="7" t="s">
        <v>155</v>
      </c>
      <c r="F1338" s="20">
        <v>17.5</v>
      </c>
    </row>
    <row r="1339" spans="2:6" x14ac:dyDescent="0.2">
      <c r="B1339" s="8">
        <v>74680</v>
      </c>
      <c r="C1339" s="6">
        <v>44309</v>
      </c>
      <c r="D1339" s="7" t="s">
        <v>154</v>
      </c>
      <c r="E1339" s="7" t="s">
        <v>156</v>
      </c>
      <c r="F1339" s="20">
        <v>17.5</v>
      </c>
    </row>
    <row r="1340" spans="2:6" x14ac:dyDescent="0.2">
      <c r="B1340" s="8">
        <v>74681</v>
      </c>
      <c r="C1340" s="6">
        <v>44309</v>
      </c>
      <c r="D1340" s="7"/>
      <c r="E1340" s="7"/>
      <c r="F1340" s="20"/>
    </row>
    <row r="1341" spans="2:6" x14ac:dyDescent="0.2">
      <c r="B1341" s="8">
        <v>74682</v>
      </c>
      <c r="C1341" s="6">
        <v>44309</v>
      </c>
      <c r="D1341" s="7" t="s">
        <v>12</v>
      </c>
      <c r="E1341" s="7" t="s">
        <v>9</v>
      </c>
      <c r="F1341" s="20">
        <v>17</v>
      </c>
    </row>
    <row r="1342" spans="2:6" x14ac:dyDescent="0.2">
      <c r="B1342" s="8">
        <v>74683</v>
      </c>
      <c r="C1342" s="6">
        <v>44309</v>
      </c>
      <c r="D1342" s="7" t="s">
        <v>154</v>
      </c>
      <c r="E1342" s="7" t="s">
        <v>159</v>
      </c>
      <c r="F1342" s="20">
        <v>17.5</v>
      </c>
    </row>
    <row r="1343" spans="2:6" x14ac:dyDescent="0.2">
      <c r="B1343" s="8">
        <v>74684</v>
      </c>
      <c r="C1343" s="6">
        <v>44309</v>
      </c>
      <c r="D1343" s="7" t="s">
        <v>160</v>
      </c>
      <c r="E1343" s="7" t="s">
        <v>161</v>
      </c>
      <c r="F1343" s="20">
        <v>15</v>
      </c>
    </row>
    <row r="1344" spans="2:6" x14ac:dyDescent="0.2">
      <c r="B1344" s="8">
        <v>74685</v>
      </c>
      <c r="C1344" s="6">
        <v>44309</v>
      </c>
      <c r="D1344" s="7"/>
      <c r="E1344" s="7"/>
      <c r="F1344" s="20">
        <v>0</v>
      </c>
    </row>
    <row r="1345" spans="2:6" x14ac:dyDescent="0.2">
      <c r="B1345" s="8">
        <v>74686</v>
      </c>
      <c r="C1345" s="6">
        <v>44309</v>
      </c>
      <c r="D1345" s="7" t="s">
        <v>177</v>
      </c>
      <c r="E1345" s="7" t="s">
        <v>178</v>
      </c>
      <c r="F1345" s="20">
        <v>15</v>
      </c>
    </row>
    <row r="1346" spans="2:6" x14ac:dyDescent="0.2">
      <c r="B1346" s="8">
        <v>74687</v>
      </c>
      <c r="C1346" s="6">
        <v>44309</v>
      </c>
      <c r="D1346" s="7" t="s">
        <v>177</v>
      </c>
      <c r="E1346" s="7" t="s">
        <v>178</v>
      </c>
      <c r="F1346" s="20">
        <v>15</v>
      </c>
    </row>
    <row r="1347" spans="2:6" x14ac:dyDescent="0.2">
      <c r="B1347" s="8">
        <v>74688</v>
      </c>
      <c r="C1347" s="6">
        <v>44309</v>
      </c>
      <c r="D1347" s="7" t="s">
        <v>13</v>
      </c>
      <c r="E1347" s="7" t="s">
        <v>6</v>
      </c>
      <c r="F1347" s="20">
        <v>20</v>
      </c>
    </row>
    <row r="1348" spans="2:6" x14ac:dyDescent="0.2">
      <c r="B1348" s="8">
        <v>74689</v>
      </c>
      <c r="C1348" s="6">
        <v>44309</v>
      </c>
      <c r="D1348" s="7" t="s">
        <v>145</v>
      </c>
      <c r="E1348" s="7" t="s">
        <v>55</v>
      </c>
      <c r="F1348" s="20">
        <v>20</v>
      </c>
    </row>
    <row r="1349" spans="2:6" x14ac:dyDescent="0.2">
      <c r="B1349" s="8">
        <v>74690</v>
      </c>
      <c r="C1349" s="6">
        <v>44309</v>
      </c>
      <c r="D1349" s="7" t="s">
        <v>68</v>
      </c>
      <c r="E1349" s="7" t="s">
        <v>70</v>
      </c>
      <c r="F1349" s="20">
        <v>20</v>
      </c>
    </row>
    <row r="1350" spans="2:6" x14ac:dyDescent="0.2">
      <c r="B1350" s="8">
        <v>74691</v>
      </c>
      <c r="C1350" s="6">
        <v>44309</v>
      </c>
      <c r="D1350" s="7" t="s">
        <v>117</v>
      </c>
      <c r="E1350" s="7" t="s">
        <v>137</v>
      </c>
      <c r="F1350" s="20">
        <v>26</v>
      </c>
    </row>
    <row r="1351" spans="2:6" x14ac:dyDescent="0.2">
      <c r="B1351" s="8">
        <v>74692</v>
      </c>
      <c r="C1351" s="6">
        <v>44309</v>
      </c>
      <c r="D1351" s="7" t="s">
        <v>68</v>
      </c>
      <c r="E1351" s="7" t="s">
        <v>70</v>
      </c>
      <c r="F1351" s="20">
        <v>20</v>
      </c>
    </row>
    <row r="1352" spans="2:6" x14ac:dyDescent="0.2">
      <c r="B1352" s="8">
        <v>74693</v>
      </c>
      <c r="C1352" s="6">
        <v>44309</v>
      </c>
      <c r="D1352" s="7" t="s">
        <v>145</v>
      </c>
      <c r="E1352" s="7" t="s">
        <v>55</v>
      </c>
      <c r="F1352" s="20">
        <v>20</v>
      </c>
    </row>
    <row r="1353" spans="2:6" x14ac:dyDescent="0.2">
      <c r="B1353" s="8">
        <v>74694</v>
      </c>
      <c r="C1353" s="6">
        <v>44309</v>
      </c>
      <c r="D1353" s="7" t="s">
        <v>68</v>
      </c>
      <c r="E1353" s="7" t="s">
        <v>179</v>
      </c>
      <c r="F1353" s="20">
        <v>7</v>
      </c>
    </row>
    <row r="1354" spans="2:6" x14ac:dyDescent="0.2">
      <c r="B1354" s="8">
        <v>74695</v>
      </c>
      <c r="C1354" s="6">
        <v>44309</v>
      </c>
      <c r="D1354" s="7" t="s">
        <v>177</v>
      </c>
      <c r="E1354" s="7" t="s">
        <v>178</v>
      </c>
      <c r="F1354" s="20">
        <v>15</v>
      </c>
    </row>
    <row r="1355" spans="2:6" x14ac:dyDescent="0.2">
      <c r="B1355" s="8">
        <v>74696</v>
      </c>
      <c r="C1355" s="6">
        <v>44309</v>
      </c>
      <c r="D1355" s="7" t="s">
        <v>177</v>
      </c>
      <c r="E1355" s="7" t="s">
        <v>178</v>
      </c>
      <c r="F1355" s="20">
        <v>15</v>
      </c>
    </row>
    <row r="1356" spans="2:6" x14ac:dyDescent="0.2">
      <c r="B1356" s="8">
        <v>74697</v>
      </c>
      <c r="C1356" s="6">
        <v>44309</v>
      </c>
      <c r="D1356" s="7" t="s">
        <v>68</v>
      </c>
      <c r="E1356" s="7" t="s">
        <v>70</v>
      </c>
      <c r="F1356" s="20">
        <v>20</v>
      </c>
    </row>
    <row r="1357" spans="2:6" x14ac:dyDescent="0.2">
      <c r="B1357" s="8">
        <v>74698</v>
      </c>
      <c r="C1357" s="6">
        <v>44309</v>
      </c>
      <c r="D1357" s="7" t="s">
        <v>145</v>
      </c>
      <c r="E1357" s="7" t="s">
        <v>55</v>
      </c>
      <c r="F1357" s="20">
        <v>20</v>
      </c>
    </row>
    <row r="1358" spans="2:6" x14ac:dyDescent="0.2">
      <c r="B1358" s="8">
        <v>74699</v>
      </c>
      <c r="C1358" s="6">
        <v>44309</v>
      </c>
      <c r="D1358" s="7" t="s">
        <v>68</v>
      </c>
      <c r="E1358" s="7" t="s">
        <v>179</v>
      </c>
      <c r="F1358" s="20">
        <v>7</v>
      </c>
    </row>
    <row r="1359" spans="2:6" x14ac:dyDescent="0.2">
      <c r="B1359" s="8">
        <v>74700</v>
      </c>
      <c r="C1359" s="6">
        <v>44309</v>
      </c>
      <c r="D1359" s="7" t="s">
        <v>68</v>
      </c>
      <c r="E1359" s="7" t="s">
        <v>70</v>
      </c>
      <c r="F1359" s="20">
        <v>20</v>
      </c>
    </row>
    <row r="1360" spans="2:6" x14ac:dyDescent="0.2">
      <c r="B1360" s="8">
        <v>74701</v>
      </c>
      <c r="C1360" s="6">
        <v>44309</v>
      </c>
      <c r="D1360" s="7" t="s">
        <v>117</v>
      </c>
      <c r="E1360" s="7" t="s">
        <v>108</v>
      </c>
      <c r="F1360" s="20">
        <v>18</v>
      </c>
    </row>
    <row r="1361" spans="2:6" x14ac:dyDescent="0.2">
      <c r="B1361" s="8">
        <v>74702</v>
      </c>
      <c r="C1361" s="6">
        <v>44309</v>
      </c>
      <c r="D1361" s="7" t="s">
        <v>117</v>
      </c>
      <c r="E1361" s="7" t="s">
        <v>120</v>
      </c>
      <c r="F1361" s="20">
        <v>22</v>
      </c>
    </row>
    <row r="1362" spans="2:6" x14ac:dyDescent="0.2">
      <c r="B1362" s="8">
        <v>74703</v>
      </c>
      <c r="C1362" s="6">
        <v>44309</v>
      </c>
      <c r="D1362" s="7" t="s">
        <v>117</v>
      </c>
      <c r="E1362" s="7" t="s">
        <v>118</v>
      </c>
      <c r="F1362" s="20">
        <v>15</v>
      </c>
    </row>
    <row r="1363" spans="2:6" x14ac:dyDescent="0.2">
      <c r="B1363" s="8">
        <v>74704</v>
      </c>
      <c r="C1363" s="6">
        <v>44309</v>
      </c>
      <c r="D1363" s="7" t="s">
        <v>117</v>
      </c>
      <c r="E1363" s="7" t="s">
        <v>121</v>
      </c>
      <c r="F1363" s="20">
        <v>16</v>
      </c>
    </row>
    <row r="1364" spans="2:6" x14ac:dyDescent="0.2">
      <c r="B1364" s="8">
        <v>74705</v>
      </c>
      <c r="C1364" s="6">
        <v>44309</v>
      </c>
      <c r="D1364" s="7" t="s">
        <v>117</v>
      </c>
      <c r="E1364" s="7" t="s">
        <v>137</v>
      </c>
      <c r="F1364" s="20">
        <v>26</v>
      </c>
    </row>
    <row r="1365" spans="2:6" x14ac:dyDescent="0.2">
      <c r="B1365" s="8">
        <v>74706</v>
      </c>
      <c r="C1365" s="6">
        <v>44309</v>
      </c>
      <c r="D1365" s="7" t="s">
        <v>117</v>
      </c>
      <c r="E1365" s="7" t="s">
        <v>26</v>
      </c>
      <c r="F1365" s="20">
        <v>16</v>
      </c>
    </row>
    <row r="1366" spans="2:6" x14ac:dyDescent="0.2">
      <c r="B1366" s="8">
        <v>74707</v>
      </c>
      <c r="C1366" s="6">
        <v>44309</v>
      </c>
      <c r="D1366" s="7" t="s">
        <v>117</v>
      </c>
      <c r="E1366" s="7" t="s">
        <v>108</v>
      </c>
      <c r="F1366" s="20">
        <v>18</v>
      </c>
    </row>
    <row r="1367" spans="2:6" x14ac:dyDescent="0.2">
      <c r="B1367" s="8">
        <v>74708</v>
      </c>
      <c r="C1367" s="6">
        <v>44309</v>
      </c>
      <c r="D1367" s="7" t="s">
        <v>117</v>
      </c>
      <c r="E1367" s="7" t="s">
        <v>120</v>
      </c>
      <c r="F1367" s="20">
        <v>22</v>
      </c>
    </row>
    <row r="1368" spans="2:6" x14ac:dyDescent="0.2">
      <c r="B1368" s="8">
        <v>74709</v>
      </c>
      <c r="C1368" s="6">
        <v>44309</v>
      </c>
      <c r="D1368" s="7" t="s">
        <v>117</v>
      </c>
      <c r="E1368" s="7" t="s">
        <v>118</v>
      </c>
      <c r="F1368" s="20">
        <v>15</v>
      </c>
    </row>
    <row r="1369" spans="2:6" x14ac:dyDescent="0.2">
      <c r="B1369" s="8">
        <v>74710</v>
      </c>
      <c r="C1369" s="6">
        <v>44309</v>
      </c>
      <c r="D1369" s="7" t="s">
        <v>117</v>
      </c>
      <c r="E1369" s="7" t="s">
        <v>121</v>
      </c>
      <c r="F1369" s="20">
        <v>16</v>
      </c>
    </row>
    <row r="1370" spans="2:6" x14ac:dyDescent="0.2">
      <c r="B1370" s="8">
        <v>74711</v>
      </c>
      <c r="C1370" s="6">
        <v>44309</v>
      </c>
      <c r="D1370" s="7" t="s">
        <v>117</v>
      </c>
      <c r="E1370" s="7" t="s">
        <v>137</v>
      </c>
      <c r="F1370" s="20">
        <v>26</v>
      </c>
    </row>
    <row r="1371" spans="2:6" x14ac:dyDescent="0.2">
      <c r="B1371" s="8">
        <v>74712</v>
      </c>
      <c r="C1371" s="6">
        <v>44309</v>
      </c>
      <c r="D1371" s="7" t="s">
        <v>117</v>
      </c>
      <c r="E1371" s="7" t="s">
        <v>26</v>
      </c>
      <c r="F1371" s="20">
        <v>16</v>
      </c>
    </row>
    <row r="1372" spans="2:6" x14ac:dyDescent="0.2">
      <c r="B1372" s="8">
        <v>74713</v>
      </c>
      <c r="C1372" s="6">
        <v>44309</v>
      </c>
      <c r="D1372" s="7" t="s">
        <v>117</v>
      </c>
      <c r="E1372" s="7" t="s">
        <v>108</v>
      </c>
      <c r="F1372" s="20">
        <v>18</v>
      </c>
    </row>
    <row r="1373" spans="2:6" x14ac:dyDescent="0.2">
      <c r="B1373" s="8">
        <v>74714</v>
      </c>
      <c r="C1373" s="6">
        <v>44309</v>
      </c>
      <c r="D1373" s="7" t="s">
        <v>117</v>
      </c>
      <c r="E1373" s="7" t="s">
        <v>120</v>
      </c>
      <c r="F1373" s="20">
        <v>22</v>
      </c>
    </row>
    <row r="1374" spans="2:6" x14ac:dyDescent="0.2">
      <c r="B1374" s="8">
        <v>74715</v>
      </c>
      <c r="C1374" s="6">
        <v>44309</v>
      </c>
      <c r="D1374" s="7" t="s">
        <v>117</v>
      </c>
      <c r="E1374" s="7" t="s">
        <v>118</v>
      </c>
      <c r="F1374" s="20">
        <v>15</v>
      </c>
    </row>
    <row r="1375" spans="2:6" x14ac:dyDescent="0.2">
      <c r="B1375" s="8">
        <v>74716</v>
      </c>
      <c r="C1375" s="6">
        <v>44309</v>
      </c>
      <c r="D1375" s="7" t="s">
        <v>117</v>
      </c>
      <c r="E1375" s="7" t="s">
        <v>121</v>
      </c>
      <c r="F1375" s="20">
        <v>16</v>
      </c>
    </row>
    <row r="1376" spans="2:6" x14ac:dyDescent="0.2">
      <c r="B1376" s="8">
        <v>74717</v>
      </c>
      <c r="C1376" s="6">
        <v>44309</v>
      </c>
      <c r="D1376" s="7" t="s">
        <v>117</v>
      </c>
      <c r="E1376" s="7" t="s">
        <v>137</v>
      </c>
      <c r="F1376" s="20">
        <v>26</v>
      </c>
    </row>
    <row r="1377" spans="2:6" x14ac:dyDescent="0.2">
      <c r="B1377" s="8">
        <v>74718</v>
      </c>
      <c r="C1377" s="6">
        <v>44309</v>
      </c>
      <c r="D1377" s="7" t="s">
        <v>117</v>
      </c>
      <c r="E1377" s="7" t="s">
        <v>26</v>
      </c>
      <c r="F1377" s="20">
        <v>16</v>
      </c>
    </row>
    <row r="1378" spans="2:6" x14ac:dyDescent="0.2">
      <c r="B1378" s="8">
        <v>74719</v>
      </c>
      <c r="C1378" s="6">
        <v>44312</v>
      </c>
      <c r="D1378" s="7" t="s">
        <v>117</v>
      </c>
      <c r="E1378" s="7" t="s">
        <v>121</v>
      </c>
      <c r="F1378" s="20">
        <v>16</v>
      </c>
    </row>
    <row r="1379" spans="2:6" x14ac:dyDescent="0.2">
      <c r="B1379" s="8">
        <v>74720</v>
      </c>
      <c r="C1379" s="6">
        <v>44312</v>
      </c>
      <c r="D1379" s="7" t="s">
        <v>117</v>
      </c>
      <c r="E1379" s="7" t="s">
        <v>118</v>
      </c>
      <c r="F1379" s="20">
        <v>15</v>
      </c>
    </row>
    <row r="1380" spans="2:6" x14ac:dyDescent="0.2">
      <c r="B1380" s="8">
        <v>74721</v>
      </c>
      <c r="C1380" s="6">
        <v>44312</v>
      </c>
      <c r="D1380" s="7" t="s">
        <v>117</v>
      </c>
      <c r="E1380" s="7" t="s">
        <v>120</v>
      </c>
      <c r="F1380" s="20">
        <v>22</v>
      </c>
    </row>
    <row r="1381" spans="2:6" x14ac:dyDescent="0.2">
      <c r="B1381" s="8">
        <v>74722</v>
      </c>
      <c r="C1381" s="6">
        <v>44312</v>
      </c>
      <c r="D1381" s="7" t="s">
        <v>117</v>
      </c>
      <c r="E1381" s="7" t="s">
        <v>26</v>
      </c>
      <c r="F1381" s="20">
        <v>16</v>
      </c>
    </row>
    <row r="1382" spans="2:6" x14ac:dyDescent="0.2">
      <c r="B1382" s="8">
        <v>74723</v>
      </c>
      <c r="C1382" s="6">
        <v>44312</v>
      </c>
      <c r="D1382" s="7" t="s">
        <v>117</v>
      </c>
      <c r="E1382" s="7" t="s">
        <v>26</v>
      </c>
      <c r="F1382" s="20">
        <v>16</v>
      </c>
    </row>
    <row r="1383" spans="2:6" x14ac:dyDescent="0.2">
      <c r="B1383" s="8">
        <v>74724</v>
      </c>
      <c r="C1383" s="6">
        <v>44312</v>
      </c>
      <c r="D1383" s="7" t="s">
        <v>117</v>
      </c>
      <c r="E1383" s="7" t="s">
        <v>121</v>
      </c>
      <c r="F1383" s="20">
        <v>16</v>
      </c>
    </row>
    <row r="1384" spans="2:6" x14ac:dyDescent="0.2">
      <c r="B1384" s="8">
        <v>74725</v>
      </c>
      <c r="C1384" s="6">
        <v>44312</v>
      </c>
      <c r="D1384" s="7" t="s">
        <v>117</v>
      </c>
      <c r="E1384" s="7" t="s">
        <v>118</v>
      </c>
      <c r="F1384" s="20">
        <v>15</v>
      </c>
    </row>
    <row r="1385" spans="2:6" x14ac:dyDescent="0.2">
      <c r="B1385" s="8">
        <v>74726</v>
      </c>
      <c r="C1385" s="6">
        <v>44312</v>
      </c>
      <c r="D1385" s="7" t="s">
        <v>117</v>
      </c>
      <c r="E1385" s="7" t="s">
        <v>120</v>
      </c>
      <c r="F1385" s="20">
        <v>22</v>
      </c>
    </row>
    <row r="1386" spans="2:6" x14ac:dyDescent="0.2">
      <c r="B1386" s="8">
        <v>74727</v>
      </c>
      <c r="C1386" s="6">
        <v>44312</v>
      </c>
      <c r="D1386" s="7" t="s">
        <v>117</v>
      </c>
      <c r="E1386" s="7" t="s">
        <v>121</v>
      </c>
      <c r="F1386" s="20">
        <v>16</v>
      </c>
    </row>
    <row r="1387" spans="2:6" x14ac:dyDescent="0.2">
      <c r="B1387" s="8">
        <v>74728</v>
      </c>
      <c r="C1387" s="6">
        <v>44312</v>
      </c>
      <c r="D1387" s="7" t="s">
        <v>117</v>
      </c>
      <c r="E1387" s="7" t="s">
        <v>26</v>
      </c>
      <c r="F1387" s="20">
        <v>16</v>
      </c>
    </row>
    <row r="1388" spans="2:6" x14ac:dyDescent="0.2">
      <c r="B1388" s="8">
        <v>74729</v>
      </c>
      <c r="C1388" s="6">
        <v>44312</v>
      </c>
      <c r="D1388" s="7" t="s">
        <v>117</v>
      </c>
      <c r="E1388" s="7" t="s">
        <v>26</v>
      </c>
      <c r="F1388" s="20">
        <v>16</v>
      </c>
    </row>
    <row r="1389" spans="2:6" x14ac:dyDescent="0.2">
      <c r="B1389" s="8">
        <v>74730</v>
      </c>
      <c r="C1389" s="6">
        <v>44312</v>
      </c>
      <c r="D1389" s="7" t="s">
        <v>117</v>
      </c>
      <c r="E1389" s="7" t="s">
        <v>121</v>
      </c>
      <c r="F1389" s="20">
        <v>16</v>
      </c>
    </row>
    <row r="1390" spans="2:6" x14ac:dyDescent="0.2">
      <c r="B1390" s="8">
        <v>74731</v>
      </c>
      <c r="C1390" s="6">
        <v>44312</v>
      </c>
      <c r="D1390" s="7" t="s">
        <v>117</v>
      </c>
      <c r="E1390" s="7" t="s">
        <v>26</v>
      </c>
      <c r="F1390" s="20">
        <v>16</v>
      </c>
    </row>
    <row r="1391" spans="2:6" x14ac:dyDescent="0.2">
      <c r="B1391" s="8">
        <v>74732</v>
      </c>
      <c r="C1391" s="6">
        <v>44312</v>
      </c>
      <c r="D1391" s="7" t="s">
        <v>117</v>
      </c>
      <c r="E1391" s="7" t="s">
        <v>120</v>
      </c>
      <c r="F1391" s="20">
        <v>22</v>
      </c>
    </row>
    <row r="1392" spans="2:6" x14ac:dyDescent="0.2">
      <c r="B1392" s="8">
        <v>74733</v>
      </c>
      <c r="C1392" s="6">
        <v>44312</v>
      </c>
      <c r="D1392" s="7" t="s">
        <v>117</v>
      </c>
      <c r="E1392" s="7" t="s">
        <v>120</v>
      </c>
      <c r="F1392" s="20">
        <v>22</v>
      </c>
    </row>
    <row r="1393" spans="2:6" x14ac:dyDescent="0.2">
      <c r="B1393" s="8">
        <v>74734</v>
      </c>
      <c r="C1393" s="6">
        <v>44312</v>
      </c>
      <c r="D1393" s="7" t="s">
        <v>117</v>
      </c>
      <c r="E1393" s="7" t="s">
        <v>121</v>
      </c>
      <c r="F1393" s="20">
        <v>16</v>
      </c>
    </row>
    <row r="1394" spans="2:6" x14ac:dyDescent="0.2">
      <c r="B1394" s="8">
        <v>74735</v>
      </c>
      <c r="C1394" s="6">
        <v>44312</v>
      </c>
      <c r="D1394" s="7" t="s">
        <v>117</v>
      </c>
      <c r="E1394" s="7" t="s">
        <v>121</v>
      </c>
      <c r="F1394" s="20">
        <v>16</v>
      </c>
    </row>
    <row r="1395" spans="2:6" x14ac:dyDescent="0.2">
      <c r="B1395" s="8">
        <v>74736</v>
      </c>
      <c r="C1395" s="6">
        <v>44312</v>
      </c>
      <c r="D1395" s="7" t="s">
        <v>117</v>
      </c>
      <c r="E1395" s="7" t="s">
        <v>120</v>
      </c>
      <c r="F1395" s="20">
        <v>22</v>
      </c>
    </row>
    <row r="1396" spans="2:6" x14ac:dyDescent="0.2">
      <c r="B1396" s="8">
        <v>74737</v>
      </c>
      <c r="C1396" s="6">
        <v>44312</v>
      </c>
      <c r="D1396" s="7" t="s">
        <v>117</v>
      </c>
      <c r="E1396" s="7" t="s">
        <v>26</v>
      </c>
      <c r="F1396" s="20">
        <v>16</v>
      </c>
    </row>
    <row r="1397" spans="2:6" x14ac:dyDescent="0.2">
      <c r="B1397" s="8">
        <v>74738</v>
      </c>
      <c r="C1397" s="6">
        <v>44312</v>
      </c>
      <c r="D1397" s="7" t="s">
        <v>117</v>
      </c>
      <c r="E1397" s="7" t="s">
        <v>121</v>
      </c>
      <c r="F1397" s="20">
        <v>16</v>
      </c>
    </row>
    <row r="1398" spans="2:6" x14ac:dyDescent="0.2">
      <c r="B1398" s="8">
        <v>74739</v>
      </c>
      <c r="C1398" s="6">
        <v>44312</v>
      </c>
      <c r="D1398" s="7" t="s">
        <v>117</v>
      </c>
      <c r="E1398" s="7" t="s">
        <v>26</v>
      </c>
      <c r="F1398" s="20">
        <v>16</v>
      </c>
    </row>
    <row r="1399" spans="2:6" x14ac:dyDescent="0.2">
      <c r="B1399" s="8">
        <v>74740</v>
      </c>
      <c r="C1399" s="6">
        <v>44312</v>
      </c>
      <c r="D1399" s="7" t="s">
        <v>117</v>
      </c>
      <c r="E1399" s="7" t="s">
        <v>120</v>
      </c>
      <c r="F1399" s="20">
        <v>22</v>
      </c>
    </row>
    <row r="1400" spans="2:6" x14ac:dyDescent="0.2">
      <c r="B1400" s="8">
        <v>74741</v>
      </c>
      <c r="C1400" s="6">
        <v>44312</v>
      </c>
      <c r="D1400" s="7" t="s">
        <v>117</v>
      </c>
      <c r="E1400" s="7" t="s">
        <v>121</v>
      </c>
      <c r="F1400" s="20">
        <v>16</v>
      </c>
    </row>
    <row r="1401" spans="2:6" x14ac:dyDescent="0.2">
      <c r="B1401" s="8">
        <v>74742</v>
      </c>
      <c r="C1401" s="6">
        <v>44312</v>
      </c>
      <c r="D1401" s="7" t="s">
        <v>117</v>
      </c>
      <c r="E1401" s="7" t="s">
        <v>26</v>
      </c>
      <c r="F1401" s="20">
        <v>16</v>
      </c>
    </row>
    <row r="1402" spans="2:6" x14ac:dyDescent="0.2">
      <c r="B1402" s="8">
        <v>74743</v>
      </c>
      <c r="C1402" s="6">
        <v>44313</v>
      </c>
      <c r="D1402" s="7" t="s">
        <v>117</v>
      </c>
      <c r="E1402" s="7" t="s">
        <v>133</v>
      </c>
      <c r="F1402" s="20">
        <v>23</v>
      </c>
    </row>
    <row r="1403" spans="2:6" x14ac:dyDescent="0.2">
      <c r="B1403" s="8">
        <v>74744</v>
      </c>
      <c r="C1403" s="6">
        <v>44313</v>
      </c>
      <c r="D1403" s="7" t="s">
        <v>117</v>
      </c>
      <c r="E1403" s="7" t="s">
        <v>118</v>
      </c>
      <c r="F1403" s="20">
        <v>15</v>
      </c>
    </row>
    <row r="1404" spans="2:6" x14ac:dyDescent="0.2">
      <c r="B1404" s="8">
        <v>74745</v>
      </c>
      <c r="C1404" s="6">
        <v>44313</v>
      </c>
      <c r="D1404" s="7" t="s">
        <v>117</v>
      </c>
      <c r="E1404" s="7" t="s">
        <v>26</v>
      </c>
      <c r="F1404" s="20">
        <v>16</v>
      </c>
    </row>
    <row r="1405" spans="2:6" x14ac:dyDescent="0.2">
      <c r="B1405" s="8">
        <v>74746</v>
      </c>
      <c r="C1405" s="6">
        <v>44313</v>
      </c>
      <c r="D1405" s="7" t="s">
        <v>117</v>
      </c>
      <c r="E1405" s="7" t="s">
        <v>121</v>
      </c>
      <c r="F1405" s="20">
        <v>16</v>
      </c>
    </row>
    <row r="1406" spans="2:6" x14ac:dyDescent="0.2">
      <c r="B1406" s="8">
        <v>74747</v>
      </c>
      <c r="C1406" s="6">
        <v>44313</v>
      </c>
      <c r="D1406" s="7" t="s">
        <v>117</v>
      </c>
      <c r="E1406" s="7" t="s">
        <v>120</v>
      </c>
      <c r="F1406" s="20">
        <v>22</v>
      </c>
    </row>
    <row r="1407" spans="2:6" x14ac:dyDescent="0.2">
      <c r="B1407" s="8">
        <v>74748</v>
      </c>
      <c r="C1407" s="6">
        <v>44313</v>
      </c>
      <c r="D1407" s="7" t="s">
        <v>117</v>
      </c>
      <c r="E1407" s="7" t="s">
        <v>118</v>
      </c>
      <c r="F1407" s="20">
        <v>15</v>
      </c>
    </row>
    <row r="1408" spans="2:6" x14ac:dyDescent="0.2">
      <c r="B1408" s="8">
        <v>74749</v>
      </c>
      <c r="C1408" s="6">
        <v>44313</v>
      </c>
      <c r="D1408" s="7" t="s">
        <v>117</v>
      </c>
      <c r="E1408" s="7" t="s">
        <v>26</v>
      </c>
      <c r="F1408" s="20">
        <v>16</v>
      </c>
    </row>
    <row r="1409" spans="2:6" x14ac:dyDescent="0.2">
      <c r="B1409" s="8">
        <v>74750</v>
      </c>
      <c r="C1409" s="6">
        <v>44313</v>
      </c>
      <c r="D1409" s="7" t="s">
        <v>117</v>
      </c>
      <c r="E1409" s="7" t="s">
        <v>133</v>
      </c>
      <c r="F1409" s="20">
        <v>23</v>
      </c>
    </row>
    <row r="1410" spans="2:6" x14ac:dyDescent="0.2">
      <c r="B1410" s="8">
        <v>74751</v>
      </c>
      <c r="C1410" s="6">
        <v>44313</v>
      </c>
      <c r="D1410" s="7" t="s">
        <v>117</v>
      </c>
      <c r="E1410" s="7" t="s">
        <v>108</v>
      </c>
      <c r="F1410" s="20">
        <v>18</v>
      </c>
    </row>
    <row r="1411" spans="2:6" x14ac:dyDescent="0.2">
      <c r="B1411" s="8">
        <v>74752</v>
      </c>
      <c r="C1411" s="6">
        <v>44313</v>
      </c>
      <c r="D1411" s="7" t="s">
        <v>117</v>
      </c>
      <c r="E1411" s="7" t="s">
        <v>121</v>
      </c>
      <c r="F1411" s="20">
        <v>16</v>
      </c>
    </row>
    <row r="1412" spans="2:6" x14ac:dyDescent="0.2">
      <c r="B1412" s="8">
        <v>74753</v>
      </c>
      <c r="C1412" s="6">
        <v>44313</v>
      </c>
      <c r="D1412" s="7" t="s">
        <v>117</v>
      </c>
      <c r="E1412" s="7" t="s">
        <v>120</v>
      </c>
      <c r="F1412" s="20">
        <v>22</v>
      </c>
    </row>
    <row r="1413" spans="2:6" x14ac:dyDescent="0.2">
      <c r="B1413" s="8">
        <v>74754</v>
      </c>
      <c r="C1413" s="6">
        <v>44313</v>
      </c>
      <c r="D1413" s="7" t="s">
        <v>117</v>
      </c>
      <c r="E1413" s="7" t="s">
        <v>118</v>
      </c>
      <c r="F1413" s="20">
        <v>15</v>
      </c>
    </row>
    <row r="1414" spans="2:6" x14ac:dyDescent="0.2">
      <c r="B1414" s="8">
        <v>74755</v>
      </c>
      <c r="C1414" s="6">
        <v>44313</v>
      </c>
      <c r="D1414" s="7" t="s">
        <v>117</v>
      </c>
      <c r="E1414" s="7" t="s">
        <v>26</v>
      </c>
      <c r="F1414" s="20">
        <v>16</v>
      </c>
    </row>
    <row r="1415" spans="2:6" x14ac:dyDescent="0.2">
      <c r="B1415" s="8">
        <v>74756</v>
      </c>
      <c r="C1415" s="6">
        <v>44313</v>
      </c>
      <c r="D1415" s="7" t="s">
        <v>117</v>
      </c>
      <c r="E1415" s="7" t="s">
        <v>133</v>
      </c>
      <c r="F1415" s="20">
        <v>23</v>
      </c>
    </row>
    <row r="1416" spans="2:6" x14ac:dyDescent="0.2">
      <c r="B1416" s="8">
        <v>74757</v>
      </c>
      <c r="C1416" s="6">
        <v>44313</v>
      </c>
      <c r="D1416" s="7" t="s">
        <v>117</v>
      </c>
      <c r="E1416" s="7" t="s">
        <v>121</v>
      </c>
      <c r="F1416" s="20">
        <v>16</v>
      </c>
    </row>
    <row r="1417" spans="2:6" x14ac:dyDescent="0.2">
      <c r="B1417" s="8">
        <v>74758</v>
      </c>
      <c r="C1417" s="6">
        <v>44313</v>
      </c>
      <c r="D1417" s="7" t="s">
        <v>117</v>
      </c>
      <c r="E1417" s="7" t="s">
        <v>120</v>
      </c>
      <c r="F1417" s="20">
        <v>22</v>
      </c>
    </row>
    <row r="1418" spans="2:6" x14ac:dyDescent="0.2">
      <c r="B1418" s="8">
        <v>74759</v>
      </c>
      <c r="C1418" s="6">
        <v>44313</v>
      </c>
      <c r="D1418" s="7" t="s">
        <v>117</v>
      </c>
      <c r="E1418" s="7" t="s">
        <v>118</v>
      </c>
      <c r="F1418" s="20">
        <v>15</v>
      </c>
    </row>
    <row r="1419" spans="2:6" x14ac:dyDescent="0.2">
      <c r="B1419" s="8">
        <v>74760</v>
      </c>
      <c r="C1419" s="6">
        <v>44313</v>
      </c>
      <c r="D1419" s="7" t="s">
        <v>117</v>
      </c>
      <c r="E1419" s="7" t="s">
        <v>26</v>
      </c>
      <c r="F1419" s="20">
        <v>16</v>
      </c>
    </row>
    <row r="1420" spans="2:6" x14ac:dyDescent="0.2">
      <c r="B1420" s="8">
        <v>74761</v>
      </c>
      <c r="C1420" s="6">
        <v>44313</v>
      </c>
      <c r="D1420" s="7" t="s">
        <v>117</v>
      </c>
      <c r="E1420" s="7" t="s">
        <v>133</v>
      </c>
      <c r="F1420" s="20">
        <v>23</v>
      </c>
    </row>
    <row r="1421" spans="2:6" x14ac:dyDescent="0.2">
      <c r="B1421" s="8">
        <v>74762</v>
      </c>
      <c r="C1421" s="6">
        <v>44313</v>
      </c>
      <c r="D1421" s="7" t="s">
        <v>117</v>
      </c>
      <c r="E1421" s="7" t="s">
        <v>121</v>
      </c>
      <c r="F1421" s="20">
        <v>16</v>
      </c>
    </row>
    <row r="1422" spans="2:6" x14ac:dyDescent="0.2">
      <c r="B1422" s="8">
        <v>74763</v>
      </c>
      <c r="C1422" s="6">
        <v>44313</v>
      </c>
      <c r="D1422" s="7" t="s">
        <v>117</v>
      </c>
      <c r="E1422" s="7" t="s">
        <v>120</v>
      </c>
      <c r="F1422" s="20">
        <v>22</v>
      </c>
    </row>
    <row r="1423" spans="2:6" x14ac:dyDescent="0.2">
      <c r="B1423" s="8">
        <v>74764</v>
      </c>
      <c r="C1423" s="6">
        <v>44313</v>
      </c>
      <c r="D1423" s="7" t="s">
        <v>117</v>
      </c>
      <c r="E1423" s="7" t="s">
        <v>118</v>
      </c>
      <c r="F1423" s="20">
        <v>15</v>
      </c>
    </row>
    <row r="1424" spans="2:6" x14ac:dyDescent="0.2">
      <c r="B1424" s="8">
        <v>74765</v>
      </c>
      <c r="C1424" s="6">
        <v>44313</v>
      </c>
      <c r="D1424" s="7" t="s">
        <v>117</v>
      </c>
      <c r="E1424" s="7" t="s">
        <v>26</v>
      </c>
      <c r="F1424" s="20">
        <v>16</v>
      </c>
    </row>
    <row r="1425" spans="2:6" x14ac:dyDescent="0.2">
      <c r="B1425" s="8">
        <v>74766</v>
      </c>
      <c r="C1425" s="6">
        <v>44313</v>
      </c>
      <c r="D1425" s="7" t="s">
        <v>117</v>
      </c>
      <c r="E1425" s="7" t="s">
        <v>133</v>
      </c>
      <c r="F1425" s="20">
        <v>23</v>
      </c>
    </row>
    <row r="1426" spans="2:6" x14ac:dyDescent="0.2">
      <c r="B1426" s="8">
        <v>74767</v>
      </c>
      <c r="C1426" s="6">
        <v>44313</v>
      </c>
      <c r="D1426" s="7" t="s">
        <v>117</v>
      </c>
      <c r="E1426" s="7" t="s">
        <v>121</v>
      </c>
      <c r="F1426" s="20">
        <v>16</v>
      </c>
    </row>
    <row r="1427" spans="2:6" x14ac:dyDescent="0.2">
      <c r="B1427" s="8">
        <v>74768</v>
      </c>
      <c r="C1427" s="6">
        <v>44313</v>
      </c>
      <c r="D1427" s="7" t="s">
        <v>117</v>
      </c>
      <c r="E1427" s="7" t="s">
        <v>120</v>
      </c>
      <c r="F1427" s="20">
        <v>22</v>
      </c>
    </row>
    <row r="1428" spans="2:6" x14ac:dyDescent="0.2">
      <c r="B1428" s="8">
        <v>74769</v>
      </c>
      <c r="C1428" s="6">
        <v>44313</v>
      </c>
      <c r="D1428" s="7" t="s">
        <v>117</v>
      </c>
      <c r="E1428" s="7" t="s">
        <v>118</v>
      </c>
      <c r="F1428" s="20">
        <v>15</v>
      </c>
    </row>
    <row r="1429" spans="2:6" x14ac:dyDescent="0.2">
      <c r="B1429" s="8">
        <v>74770</v>
      </c>
      <c r="C1429" s="6">
        <v>44313</v>
      </c>
      <c r="D1429" s="7" t="s">
        <v>117</v>
      </c>
      <c r="E1429" s="7" t="s">
        <v>133</v>
      </c>
      <c r="F1429" s="20">
        <v>23</v>
      </c>
    </row>
    <row r="1430" spans="2:6" x14ac:dyDescent="0.2">
      <c r="B1430" s="8">
        <v>74771</v>
      </c>
      <c r="C1430" s="6">
        <v>44313</v>
      </c>
      <c r="D1430" s="7" t="s">
        <v>117</v>
      </c>
      <c r="E1430" s="7" t="s">
        <v>121</v>
      </c>
      <c r="F1430" s="20">
        <v>16</v>
      </c>
    </row>
    <row r="1431" spans="2:6" x14ac:dyDescent="0.2">
      <c r="B1431" s="8">
        <v>74772</v>
      </c>
      <c r="C1431" s="6">
        <v>44313</v>
      </c>
      <c r="D1431" s="7" t="s">
        <v>117</v>
      </c>
      <c r="E1431" s="7" t="s">
        <v>120</v>
      </c>
      <c r="F1431" s="20">
        <v>22</v>
      </c>
    </row>
    <row r="1432" spans="2:6" x14ac:dyDescent="0.2">
      <c r="B1432" s="8">
        <v>74773</v>
      </c>
      <c r="C1432" s="6">
        <v>44313</v>
      </c>
      <c r="D1432" s="7" t="s">
        <v>117</v>
      </c>
      <c r="E1432" s="7" t="s">
        <v>118</v>
      </c>
      <c r="F1432" s="20">
        <v>15</v>
      </c>
    </row>
    <row r="1433" spans="2:6" x14ac:dyDescent="0.2">
      <c r="B1433" s="8">
        <v>74774</v>
      </c>
      <c r="C1433" s="6">
        <v>44313</v>
      </c>
      <c r="D1433" s="7" t="s">
        <v>117</v>
      </c>
      <c r="E1433" s="7" t="s">
        <v>133</v>
      </c>
      <c r="F1433" s="20">
        <v>23</v>
      </c>
    </row>
    <row r="1434" spans="2:6" x14ac:dyDescent="0.2">
      <c r="B1434" s="8">
        <v>74775</v>
      </c>
      <c r="C1434" s="6">
        <v>44313</v>
      </c>
      <c r="D1434" s="7" t="s">
        <v>117</v>
      </c>
      <c r="E1434" s="7" t="s">
        <v>108</v>
      </c>
      <c r="F1434" s="20">
        <v>18</v>
      </c>
    </row>
    <row r="1435" spans="2:6" x14ac:dyDescent="0.2">
      <c r="B1435" s="8">
        <v>74776</v>
      </c>
      <c r="C1435" s="6">
        <v>44313</v>
      </c>
      <c r="D1435" s="7" t="s">
        <v>117</v>
      </c>
      <c r="E1435" s="7" t="s">
        <v>121</v>
      </c>
      <c r="F1435" s="20">
        <v>16</v>
      </c>
    </row>
    <row r="1436" spans="2:6" x14ac:dyDescent="0.2">
      <c r="B1436" s="8">
        <v>74777</v>
      </c>
      <c r="C1436" s="6">
        <v>44313</v>
      </c>
      <c r="D1436" s="7" t="s">
        <v>117</v>
      </c>
      <c r="E1436" s="7" t="s">
        <v>120</v>
      </c>
      <c r="F1436" s="20">
        <v>22</v>
      </c>
    </row>
    <row r="1437" spans="2:6" x14ac:dyDescent="0.2">
      <c r="B1437" s="8">
        <v>74778</v>
      </c>
      <c r="C1437" s="6">
        <v>44313</v>
      </c>
      <c r="D1437" s="7" t="s">
        <v>117</v>
      </c>
      <c r="E1437" s="7" t="s">
        <v>118</v>
      </c>
      <c r="F1437" s="20">
        <v>15</v>
      </c>
    </row>
    <row r="1438" spans="2:6" x14ac:dyDescent="0.2">
      <c r="B1438" s="8">
        <v>74779</v>
      </c>
      <c r="C1438" s="6">
        <v>44313</v>
      </c>
      <c r="D1438" s="7" t="s">
        <v>117</v>
      </c>
      <c r="E1438" s="7" t="s">
        <v>133</v>
      </c>
      <c r="F1438" s="20">
        <v>23</v>
      </c>
    </row>
    <row r="1439" spans="2:6" x14ac:dyDescent="0.2">
      <c r="B1439" s="8">
        <v>74780</v>
      </c>
      <c r="C1439" s="6">
        <v>44313</v>
      </c>
      <c r="D1439" s="7" t="s">
        <v>117</v>
      </c>
      <c r="E1439" s="7" t="s">
        <v>121</v>
      </c>
      <c r="F1439" s="20">
        <v>16</v>
      </c>
    </row>
    <row r="1440" spans="2:6" x14ac:dyDescent="0.2">
      <c r="B1440" s="8">
        <v>74781</v>
      </c>
      <c r="C1440" s="6">
        <v>44313</v>
      </c>
      <c r="D1440" s="7" t="s">
        <v>117</v>
      </c>
      <c r="E1440" s="7" t="s">
        <v>120</v>
      </c>
      <c r="F1440" s="20">
        <v>22</v>
      </c>
    </row>
    <row r="1441" spans="2:6" x14ac:dyDescent="0.2">
      <c r="B1441" s="8">
        <v>74782</v>
      </c>
      <c r="C1441" s="6">
        <v>44313</v>
      </c>
      <c r="D1441" s="7" t="s">
        <v>117</v>
      </c>
      <c r="E1441" s="7" t="s">
        <v>118</v>
      </c>
      <c r="F1441" s="20">
        <v>15</v>
      </c>
    </row>
    <row r="1442" spans="2:6" x14ac:dyDescent="0.2">
      <c r="B1442" s="8">
        <v>74783</v>
      </c>
      <c r="C1442" s="6">
        <v>44313</v>
      </c>
      <c r="D1442" s="7" t="s">
        <v>117</v>
      </c>
      <c r="E1442" s="7" t="s">
        <v>108</v>
      </c>
      <c r="F1442" s="20">
        <v>18</v>
      </c>
    </row>
    <row r="1443" spans="2:6" x14ac:dyDescent="0.2">
      <c r="B1443" s="8">
        <v>74784</v>
      </c>
      <c r="C1443" s="6">
        <v>44313</v>
      </c>
      <c r="D1443" s="7" t="s">
        <v>117</v>
      </c>
      <c r="E1443" s="7" t="s">
        <v>121</v>
      </c>
      <c r="F1443" s="20">
        <v>16</v>
      </c>
    </row>
    <row r="1444" spans="2:6" x14ac:dyDescent="0.2">
      <c r="B1444" s="8">
        <v>74785</v>
      </c>
      <c r="C1444" s="6">
        <v>44313</v>
      </c>
      <c r="D1444" s="7" t="s">
        <v>117</v>
      </c>
      <c r="E1444" s="7" t="s">
        <v>108</v>
      </c>
      <c r="F1444" s="20">
        <v>18</v>
      </c>
    </row>
    <row r="1445" spans="2:6" x14ac:dyDescent="0.2">
      <c r="B1445" s="8">
        <v>74786</v>
      </c>
      <c r="C1445" s="6">
        <v>44314</v>
      </c>
      <c r="D1445" s="7" t="s">
        <v>117</v>
      </c>
      <c r="E1445" s="7" t="s">
        <v>133</v>
      </c>
      <c r="F1445" s="20">
        <v>23</v>
      </c>
    </row>
    <row r="1446" spans="2:6" x14ac:dyDescent="0.2">
      <c r="B1446" s="8">
        <v>74787</v>
      </c>
      <c r="C1446" s="6">
        <v>44314</v>
      </c>
      <c r="D1446" s="7" t="s">
        <v>117</v>
      </c>
      <c r="E1446" s="7" t="s">
        <v>121</v>
      </c>
      <c r="F1446" s="20">
        <v>16</v>
      </c>
    </row>
    <row r="1447" spans="2:6" x14ac:dyDescent="0.2">
      <c r="B1447" s="8">
        <v>74788</v>
      </c>
      <c r="C1447" s="6">
        <v>44314</v>
      </c>
      <c r="D1447" s="7" t="s">
        <v>117</v>
      </c>
      <c r="E1447" s="7" t="s">
        <v>120</v>
      </c>
      <c r="F1447" s="20">
        <v>22</v>
      </c>
    </row>
    <row r="1448" spans="2:6" x14ac:dyDescent="0.2">
      <c r="B1448" s="8">
        <v>74789</v>
      </c>
      <c r="C1448" s="6">
        <v>44314</v>
      </c>
      <c r="D1448" s="7" t="s">
        <v>117</v>
      </c>
      <c r="E1448" s="7" t="s">
        <v>26</v>
      </c>
      <c r="F1448" s="20">
        <v>16</v>
      </c>
    </row>
    <row r="1449" spans="2:6" x14ac:dyDescent="0.2">
      <c r="B1449" s="8">
        <v>74790</v>
      </c>
      <c r="C1449" s="6">
        <v>44314</v>
      </c>
      <c r="D1449" s="7" t="s">
        <v>117</v>
      </c>
      <c r="E1449" s="7" t="s">
        <v>108</v>
      </c>
      <c r="F1449" s="20">
        <v>18</v>
      </c>
    </row>
    <row r="1450" spans="2:6" x14ac:dyDescent="0.2">
      <c r="B1450" s="8">
        <v>74791</v>
      </c>
      <c r="C1450" s="6">
        <v>44314</v>
      </c>
      <c r="D1450" s="7" t="s">
        <v>117</v>
      </c>
      <c r="E1450" s="7" t="s">
        <v>121</v>
      </c>
      <c r="F1450" s="20">
        <v>16</v>
      </c>
    </row>
    <row r="1451" spans="2:6" x14ac:dyDescent="0.2">
      <c r="B1451" s="8">
        <v>74792</v>
      </c>
      <c r="C1451" s="6">
        <v>44314</v>
      </c>
      <c r="D1451" s="7" t="s">
        <v>117</v>
      </c>
      <c r="E1451" s="7" t="s">
        <v>133</v>
      </c>
      <c r="F1451" s="20">
        <v>23</v>
      </c>
    </row>
    <row r="1452" spans="2:6" x14ac:dyDescent="0.2">
      <c r="B1452" s="8">
        <v>74793</v>
      </c>
      <c r="C1452" s="6">
        <v>44314</v>
      </c>
      <c r="D1452" s="7" t="s">
        <v>117</v>
      </c>
      <c r="E1452" s="7" t="s">
        <v>120</v>
      </c>
      <c r="F1452" s="20">
        <v>22</v>
      </c>
    </row>
    <row r="1453" spans="2:6" x14ac:dyDescent="0.2">
      <c r="B1453" s="8">
        <v>74794</v>
      </c>
      <c r="C1453" s="6">
        <v>44314</v>
      </c>
      <c r="D1453" s="7" t="s">
        <v>117</v>
      </c>
      <c r="E1453" s="7" t="s">
        <v>26</v>
      </c>
      <c r="F1453" s="20">
        <v>16</v>
      </c>
    </row>
    <row r="1454" spans="2:6" x14ac:dyDescent="0.2">
      <c r="B1454" s="8">
        <v>74795</v>
      </c>
      <c r="C1454" s="6">
        <v>44314</v>
      </c>
      <c r="D1454" s="7" t="s">
        <v>117</v>
      </c>
      <c r="E1454" s="7" t="s">
        <v>108</v>
      </c>
      <c r="F1454" s="20">
        <v>18</v>
      </c>
    </row>
    <row r="1455" spans="2:6" x14ac:dyDescent="0.2">
      <c r="B1455" s="8">
        <v>74796</v>
      </c>
      <c r="C1455" s="6">
        <v>44314</v>
      </c>
      <c r="D1455" s="7" t="s">
        <v>117</v>
      </c>
      <c r="E1455" s="7" t="s">
        <v>121</v>
      </c>
      <c r="F1455" s="20">
        <v>16</v>
      </c>
    </row>
    <row r="1456" spans="2:6" x14ac:dyDescent="0.2">
      <c r="B1456" s="8">
        <v>74797</v>
      </c>
      <c r="C1456" s="6">
        <v>44314</v>
      </c>
      <c r="D1456" s="7" t="s">
        <v>117</v>
      </c>
      <c r="E1456" s="7" t="s">
        <v>133</v>
      </c>
      <c r="F1456" s="20">
        <v>23</v>
      </c>
    </row>
    <row r="1457" spans="2:6" x14ac:dyDescent="0.2">
      <c r="B1457" s="8">
        <v>74798</v>
      </c>
      <c r="C1457" s="6">
        <v>44314</v>
      </c>
      <c r="D1457" s="7" t="s">
        <v>117</v>
      </c>
      <c r="E1457" s="7" t="s">
        <v>120</v>
      </c>
      <c r="F1457" s="20">
        <v>22</v>
      </c>
    </row>
    <row r="1458" spans="2:6" x14ac:dyDescent="0.2">
      <c r="B1458" s="8">
        <v>74799</v>
      </c>
      <c r="C1458" s="6">
        <v>44314</v>
      </c>
      <c r="D1458" s="7" t="s">
        <v>117</v>
      </c>
      <c r="E1458" s="7" t="s">
        <v>26</v>
      </c>
      <c r="F1458" s="20">
        <v>16</v>
      </c>
    </row>
    <row r="1459" spans="2:6" x14ac:dyDescent="0.2">
      <c r="B1459" s="8">
        <v>74800</v>
      </c>
      <c r="C1459" s="6">
        <v>44314</v>
      </c>
      <c r="D1459" s="7" t="s">
        <v>117</v>
      </c>
      <c r="E1459" s="7" t="s">
        <v>108</v>
      </c>
      <c r="F1459" s="20">
        <v>18</v>
      </c>
    </row>
    <row r="1460" spans="2:6" x14ac:dyDescent="0.2">
      <c r="B1460" s="8">
        <v>74801</v>
      </c>
      <c r="C1460" s="6">
        <v>44312</v>
      </c>
      <c r="D1460" s="7" t="s">
        <v>172</v>
      </c>
      <c r="E1460" s="7" t="s">
        <v>180</v>
      </c>
      <c r="F1460" s="20">
        <v>20</v>
      </c>
    </row>
    <row r="1461" spans="2:6" x14ac:dyDescent="0.2">
      <c r="B1461" s="8">
        <v>74802</v>
      </c>
      <c r="C1461" s="6">
        <v>44312</v>
      </c>
      <c r="D1461" s="7" t="s">
        <v>145</v>
      </c>
      <c r="E1461" s="7" t="s">
        <v>55</v>
      </c>
      <c r="F1461" s="20">
        <v>20</v>
      </c>
    </row>
    <row r="1462" spans="2:6" x14ac:dyDescent="0.2">
      <c r="B1462" s="8">
        <v>74803</v>
      </c>
      <c r="C1462" s="6">
        <v>44312</v>
      </c>
      <c r="D1462" s="7" t="s">
        <v>148</v>
      </c>
      <c r="E1462" s="7" t="s">
        <v>11</v>
      </c>
      <c r="F1462" s="20">
        <v>21</v>
      </c>
    </row>
    <row r="1463" spans="2:6" x14ac:dyDescent="0.2">
      <c r="B1463" s="8">
        <v>74804</v>
      </c>
      <c r="C1463" s="6">
        <v>44312</v>
      </c>
      <c r="D1463" s="7" t="s">
        <v>135</v>
      </c>
      <c r="E1463" s="7" t="s">
        <v>126</v>
      </c>
      <c r="F1463" s="20">
        <v>18</v>
      </c>
    </row>
    <row r="1464" spans="2:6" x14ac:dyDescent="0.2">
      <c r="B1464" s="8">
        <v>74805</v>
      </c>
      <c r="C1464" s="6">
        <v>44312</v>
      </c>
      <c r="D1464" s="7" t="s">
        <v>23</v>
      </c>
      <c r="E1464" s="7" t="s">
        <v>181</v>
      </c>
      <c r="F1464" s="20">
        <v>8</v>
      </c>
    </row>
    <row r="1465" spans="2:6" x14ac:dyDescent="0.2">
      <c r="B1465" s="8">
        <v>74806</v>
      </c>
      <c r="C1465" s="6">
        <v>44312</v>
      </c>
      <c r="D1465" s="7" t="s">
        <v>145</v>
      </c>
      <c r="E1465" s="7" t="s">
        <v>55</v>
      </c>
      <c r="F1465" s="20">
        <v>20</v>
      </c>
    </row>
    <row r="1466" spans="2:6" x14ac:dyDescent="0.2">
      <c r="B1466" s="8">
        <v>74807</v>
      </c>
      <c r="C1466" s="6">
        <v>44312</v>
      </c>
      <c r="D1466" s="7" t="s">
        <v>68</v>
      </c>
      <c r="E1466" s="7" t="s">
        <v>182</v>
      </c>
      <c r="F1466" s="20">
        <v>6</v>
      </c>
    </row>
    <row r="1467" spans="2:6" x14ac:dyDescent="0.2">
      <c r="B1467" s="8">
        <v>74808</v>
      </c>
      <c r="C1467" s="6">
        <v>44312</v>
      </c>
      <c r="D1467" s="7" t="s">
        <v>68</v>
      </c>
      <c r="E1467" s="7" t="s">
        <v>100</v>
      </c>
      <c r="F1467" s="20">
        <v>20</v>
      </c>
    </row>
    <row r="1468" spans="2:6" x14ac:dyDescent="0.2">
      <c r="B1468" s="8">
        <v>74809</v>
      </c>
      <c r="C1468" s="6">
        <v>44312</v>
      </c>
      <c r="D1468" s="7"/>
      <c r="E1468" s="7"/>
      <c r="F1468" s="20"/>
    </row>
    <row r="1469" spans="2:6" x14ac:dyDescent="0.2">
      <c r="B1469" s="8">
        <v>74810</v>
      </c>
      <c r="C1469" s="6">
        <v>44312</v>
      </c>
      <c r="D1469" s="7" t="s">
        <v>177</v>
      </c>
      <c r="E1469" s="7" t="s">
        <v>183</v>
      </c>
      <c r="F1469" s="20">
        <v>15</v>
      </c>
    </row>
    <row r="1470" spans="2:6" x14ac:dyDescent="0.2">
      <c r="B1470" s="8">
        <v>74811</v>
      </c>
      <c r="C1470" s="6">
        <v>44312</v>
      </c>
      <c r="D1470" s="7" t="s">
        <v>177</v>
      </c>
      <c r="E1470" s="7" t="s">
        <v>178</v>
      </c>
      <c r="F1470" s="20">
        <v>15</v>
      </c>
    </row>
    <row r="1471" spans="2:6" x14ac:dyDescent="0.2">
      <c r="B1471" s="8">
        <v>74812</v>
      </c>
      <c r="C1471" s="6">
        <v>44312</v>
      </c>
      <c r="D1471" s="7" t="s">
        <v>145</v>
      </c>
      <c r="E1471" s="7" t="s">
        <v>55</v>
      </c>
      <c r="F1471" s="20">
        <v>20</v>
      </c>
    </row>
    <row r="1472" spans="2:6" x14ac:dyDescent="0.2">
      <c r="B1472" s="8">
        <v>74813</v>
      </c>
      <c r="C1472" s="6">
        <v>44313</v>
      </c>
      <c r="D1472" s="7" t="s">
        <v>145</v>
      </c>
      <c r="E1472" s="7" t="s">
        <v>55</v>
      </c>
      <c r="F1472" s="20">
        <v>20</v>
      </c>
    </row>
    <row r="1473" spans="2:6" x14ac:dyDescent="0.2">
      <c r="B1473" s="8">
        <v>74814</v>
      </c>
      <c r="C1473" s="6">
        <v>44313</v>
      </c>
      <c r="D1473" s="7" t="s">
        <v>145</v>
      </c>
      <c r="E1473" s="7" t="s">
        <v>184</v>
      </c>
      <c r="F1473" s="20">
        <v>15</v>
      </c>
    </row>
    <row r="1474" spans="2:6" x14ac:dyDescent="0.2">
      <c r="B1474" s="8">
        <v>74815</v>
      </c>
      <c r="C1474" s="6">
        <v>44313</v>
      </c>
      <c r="D1474" s="7" t="s">
        <v>7</v>
      </c>
      <c r="E1474" s="7" t="s">
        <v>11</v>
      </c>
      <c r="F1474" s="20">
        <v>21</v>
      </c>
    </row>
    <row r="1475" spans="2:6" x14ac:dyDescent="0.2">
      <c r="B1475" s="8">
        <v>74816</v>
      </c>
      <c r="C1475" s="6">
        <v>44313</v>
      </c>
      <c r="D1475" s="7" t="s">
        <v>7</v>
      </c>
      <c r="E1475" s="7" t="s">
        <v>6</v>
      </c>
      <c r="F1475" s="20">
        <v>20</v>
      </c>
    </row>
    <row r="1476" spans="2:6" x14ac:dyDescent="0.2">
      <c r="B1476" s="8">
        <v>74817</v>
      </c>
      <c r="C1476" s="6">
        <v>44313</v>
      </c>
      <c r="D1476" s="7" t="s">
        <v>135</v>
      </c>
      <c r="E1476" s="7" t="s">
        <v>8</v>
      </c>
      <c r="F1476" s="20">
        <v>21</v>
      </c>
    </row>
    <row r="1477" spans="2:6" x14ac:dyDescent="0.2">
      <c r="B1477" s="8">
        <v>74818</v>
      </c>
      <c r="C1477" s="6">
        <v>44313</v>
      </c>
      <c r="D1477" s="7" t="s">
        <v>135</v>
      </c>
      <c r="E1477" s="7" t="s">
        <v>6</v>
      </c>
      <c r="F1477" s="20">
        <v>20</v>
      </c>
    </row>
    <row r="1478" spans="2:6" x14ac:dyDescent="0.2">
      <c r="B1478" s="8">
        <v>74819</v>
      </c>
      <c r="C1478" s="6"/>
      <c r="D1478" s="7"/>
      <c r="E1478" s="7"/>
      <c r="F1478" s="20"/>
    </row>
    <row r="1479" spans="2:6" x14ac:dyDescent="0.2">
      <c r="B1479" s="8">
        <v>74820</v>
      </c>
      <c r="C1479" s="6">
        <v>44313</v>
      </c>
      <c r="D1479" s="7" t="s">
        <v>68</v>
      </c>
      <c r="E1479" s="7" t="s">
        <v>70</v>
      </c>
      <c r="F1479" s="20">
        <v>20</v>
      </c>
    </row>
    <row r="1480" spans="2:6" x14ac:dyDescent="0.2">
      <c r="B1480" s="8">
        <v>74821</v>
      </c>
      <c r="C1480" s="6">
        <v>44313</v>
      </c>
      <c r="D1480" s="7" t="s">
        <v>68</v>
      </c>
      <c r="E1480" s="7" t="s">
        <v>69</v>
      </c>
      <c r="F1480" s="20">
        <v>20</v>
      </c>
    </row>
    <row r="1481" spans="2:6" x14ac:dyDescent="0.2">
      <c r="B1481" s="8">
        <v>74822</v>
      </c>
      <c r="C1481" s="6">
        <v>44313</v>
      </c>
      <c r="D1481" s="7" t="s">
        <v>171</v>
      </c>
      <c r="E1481" s="7" t="s">
        <v>174</v>
      </c>
      <c r="F1481" s="20">
        <v>10</v>
      </c>
    </row>
    <row r="1482" spans="2:6" x14ac:dyDescent="0.2">
      <c r="B1482" s="8">
        <v>74823</v>
      </c>
      <c r="C1482" s="6">
        <v>44313</v>
      </c>
      <c r="D1482" s="7" t="s">
        <v>68</v>
      </c>
      <c r="E1482" s="7" t="s">
        <v>69</v>
      </c>
      <c r="F1482" s="20">
        <v>20</v>
      </c>
    </row>
    <row r="1483" spans="2:6" x14ac:dyDescent="0.2">
      <c r="B1483" s="8">
        <v>74824</v>
      </c>
      <c r="C1483" s="6">
        <v>44313</v>
      </c>
      <c r="D1483" s="7" t="s">
        <v>12</v>
      </c>
      <c r="E1483" s="7" t="s">
        <v>11</v>
      </c>
      <c r="F1483" s="20">
        <v>21</v>
      </c>
    </row>
    <row r="1484" spans="2:6" x14ac:dyDescent="0.2">
      <c r="B1484" s="8">
        <v>74825</v>
      </c>
      <c r="C1484" s="6">
        <v>44313</v>
      </c>
      <c r="D1484" s="7" t="s">
        <v>68</v>
      </c>
      <c r="E1484" s="7" t="s">
        <v>70</v>
      </c>
      <c r="F1484" s="20">
        <v>20</v>
      </c>
    </row>
    <row r="1485" spans="2:6" x14ac:dyDescent="0.2">
      <c r="B1485" s="8">
        <v>74826</v>
      </c>
      <c r="C1485" s="6">
        <v>44313</v>
      </c>
      <c r="D1485" s="7" t="s">
        <v>68</v>
      </c>
      <c r="E1485" s="7" t="s">
        <v>69</v>
      </c>
      <c r="F1485" s="20">
        <v>20</v>
      </c>
    </row>
    <row r="1486" spans="2:6" x14ac:dyDescent="0.2">
      <c r="B1486" s="8">
        <v>74827</v>
      </c>
      <c r="C1486" s="6">
        <v>44313</v>
      </c>
      <c r="D1486" s="7" t="s">
        <v>149</v>
      </c>
      <c r="E1486" s="7" t="s">
        <v>11</v>
      </c>
      <c r="F1486" s="20">
        <v>21</v>
      </c>
    </row>
    <row r="1487" spans="2:6" x14ac:dyDescent="0.2">
      <c r="B1487" s="8">
        <v>74828</v>
      </c>
      <c r="C1487" s="6">
        <v>44313</v>
      </c>
      <c r="D1487" s="7" t="s">
        <v>149</v>
      </c>
      <c r="E1487" s="7" t="s">
        <v>26</v>
      </c>
      <c r="F1487" s="20">
        <v>16</v>
      </c>
    </row>
    <row r="1488" spans="2:6" x14ac:dyDescent="0.2">
      <c r="B1488" s="8">
        <v>74829</v>
      </c>
      <c r="C1488" s="6">
        <v>44313</v>
      </c>
      <c r="D1488" s="7" t="s">
        <v>68</v>
      </c>
      <c r="E1488" s="7" t="s">
        <v>69</v>
      </c>
      <c r="F1488" s="20">
        <v>20</v>
      </c>
    </row>
    <row r="1489" spans="2:6" x14ac:dyDescent="0.2">
      <c r="B1489" s="8">
        <v>74830</v>
      </c>
      <c r="C1489" s="6">
        <v>44313</v>
      </c>
      <c r="D1489" s="7" t="s">
        <v>149</v>
      </c>
      <c r="E1489" s="7" t="s">
        <v>11</v>
      </c>
      <c r="F1489" s="20">
        <v>21</v>
      </c>
    </row>
    <row r="1490" spans="2:6" x14ac:dyDescent="0.2">
      <c r="B1490" s="8">
        <v>74831</v>
      </c>
      <c r="C1490" s="6">
        <v>44313</v>
      </c>
      <c r="D1490" s="7" t="s">
        <v>149</v>
      </c>
      <c r="E1490" s="7" t="s">
        <v>26</v>
      </c>
      <c r="F1490" s="20">
        <v>16</v>
      </c>
    </row>
    <row r="1491" spans="2:6" x14ac:dyDescent="0.2">
      <c r="B1491" s="8">
        <v>74832</v>
      </c>
      <c r="C1491" s="6">
        <v>44313</v>
      </c>
      <c r="D1491" s="7" t="s">
        <v>145</v>
      </c>
      <c r="E1491" s="7" t="s">
        <v>55</v>
      </c>
      <c r="F1491" s="20">
        <v>20</v>
      </c>
    </row>
    <row r="1492" spans="2:6" x14ac:dyDescent="0.2">
      <c r="B1492" s="8">
        <v>74833</v>
      </c>
      <c r="C1492" s="6">
        <v>44313</v>
      </c>
      <c r="D1492" s="7" t="s">
        <v>68</v>
      </c>
      <c r="E1492" s="7" t="s">
        <v>69</v>
      </c>
      <c r="F1492" s="20">
        <v>20</v>
      </c>
    </row>
    <row r="1493" spans="2:6" x14ac:dyDescent="0.2">
      <c r="B1493" s="8">
        <v>74834</v>
      </c>
      <c r="C1493" s="6">
        <v>44313</v>
      </c>
      <c r="D1493" s="7" t="s">
        <v>68</v>
      </c>
      <c r="E1493" s="7" t="s">
        <v>69</v>
      </c>
      <c r="F1493" s="20">
        <v>20</v>
      </c>
    </row>
    <row r="1494" spans="2:6" x14ac:dyDescent="0.2">
      <c r="B1494" s="8">
        <v>74835</v>
      </c>
      <c r="C1494" s="6">
        <v>44314</v>
      </c>
      <c r="D1494" s="7" t="s">
        <v>68</v>
      </c>
      <c r="E1494" s="7" t="s">
        <v>69</v>
      </c>
      <c r="F1494" s="20">
        <v>20</v>
      </c>
    </row>
    <row r="1495" spans="2:6" x14ac:dyDescent="0.2">
      <c r="B1495" s="8">
        <v>74836</v>
      </c>
      <c r="C1495" s="6">
        <v>44314</v>
      </c>
      <c r="D1495" s="7" t="s">
        <v>145</v>
      </c>
      <c r="E1495" s="7" t="s">
        <v>55</v>
      </c>
      <c r="F1495" s="20">
        <v>20</v>
      </c>
    </row>
    <row r="1496" spans="2:6" x14ac:dyDescent="0.2">
      <c r="B1496" s="8">
        <v>74837</v>
      </c>
      <c r="C1496" s="6">
        <v>44314</v>
      </c>
      <c r="D1496" s="7" t="s">
        <v>172</v>
      </c>
      <c r="E1496" s="7" t="s">
        <v>185</v>
      </c>
      <c r="F1496" s="20">
        <v>20</v>
      </c>
    </row>
    <row r="1497" spans="2:6" x14ac:dyDescent="0.2">
      <c r="B1497" s="8">
        <v>74838</v>
      </c>
      <c r="C1497" s="6">
        <v>44314</v>
      </c>
      <c r="D1497" s="7" t="s">
        <v>186</v>
      </c>
      <c r="E1497" s="7" t="s">
        <v>9</v>
      </c>
      <c r="F1497" s="20">
        <v>17</v>
      </c>
    </row>
    <row r="1498" spans="2:6" x14ac:dyDescent="0.2">
      <c r="B1498" s="8">
        <v>74839</v>
      </c>
      <c r="C1498" s="6">
        <v>44314</v>
      </c>
      <c r="D1498" s="7" t="s">
        <v>68</v>
      </c>
      <c r="E1498" s="7" t="s">
        <v>69</v>
      </c>
      <c r="F1498" s="20">
        <v>20</v>
      </c>
    </row>
    <row r="1499" spans="2:6" x14ac:dyDescent="0.2">
      <c r="B1499" s="8">
        <v>74840</v>
      </c>
      <c r="C1499" s="6">
        <v>44314</v>
      </c>
      <c r="D1499" s="7" t="s">
        <v>149</v>
      </c>
      <c r="E1499" s="7" t="s">
        <v>9</v>
      </c>
      <c r="F1499" s="20">
        <v>17</v>
      </c>
    </row>
    <row r="1500" spans="2:6" x14ac:dyDescent="0.2">
      <c r="B1500" s="8">
        <v>74841</v>
      </c>
      <c r="C1500" s="6">
        <v>44314</v>
      </c>
      <c r="D1500" s="7" t="s">
        <v>149</v>
      </c>
      <c r="E1500" s="7" t="s">
        <v>26</v>
      </c>
      <c r="F1500" s="20">
        <v>16</v>
      </c>
    </row>
    <row r="1501" spans="2:6" x14ac:dyDescent="0.2">
      <c r="B1501" s="8">
        <v>74842</v>
      </c>
      <c r="C1501" s="6">
        <v>44314</v>
      </c>
      <c r="D1501" s="7" t="s">
        <v>149</v>
      </c>
      <c r="E1501" s="7" t="s">
        <v>9</v>
      </c>
      <c r="F1501" s="20">
        <v>17</v>
      </c>
    </row>
    <row r="1502" spans="2:6" x14ac:dyDescent="0.2">
      <c r="B1502" s="8">
        <v>74843</v>
      </c>
      <c r="C1502" s="6">
        <v>44314</v>
      </c>
      <c r="D1502" s="7" t="s">
        <v>149</v>
      </c>
      <c r="E1502" s="7" t="s">
        <v>26</v>
      </c>
      <c r="F1502" s="20">
        <v>16</v>
      </c>
    </row>
    <row r="1503" spans="2:6" x14ac:dyDescent="0.2">
      <c r="B1503" s="8">
        <v>74844</v>
      </c>
      <c r="C1503" s="6">
        <v>44314</v>
      </c>
      <c r="D1503" s="7"/>
      <c r="E1503" s="7"/>
      <c r="F1503" s="20">
        <v>0</v>
      </c>
    </row>
    <row r="1504" spans="2:6" x14ac:dyDescent="0.2">
      <c r="B1504" s="8">
        <v>74845</v>
      </c>
      <c r="C1504" s="6">
        <v>44314</v>
      </c>
      <c r="D1504" s="7" t="s">
        <v>68</v>
      </c>
      <c r="E1504" s="7" t="s">
        <v>69</v>
      </c>
      <c r="F1504" s="20">
        <v>20</v>
      </c>
    </row>
    <row r="1505" spans="2:6" x14ac:dyDescent="0.2">
      <c r="B1505" s="8">
        <v>74846</v>
      </c>
      <c r="C1505" s="6">
        <v>44315</v>
      </c>
      <c r="D1505" s="7" t="s">
        <v>68</v>
      </c>
      <c r="E1505" s="7" t="s">
        <v>69</v>
      </c>
      <c r="F1505" s="20">
        <v>20</v>
      </c>
    </row>
    <row r="1506" spans="2:6" x14ac:dyDescent="0.2">
      <c r="B1506" s="8">
        <v>74847</v>
      </c>
      <c r="C1506" s="6">
        <v>44314</v>
      </c>
      <c r="D1506" s="7" t="s">
        <v>154</v>
      </c>
      <c r="E1506" s="7" t="s">
        <v>159</v>
      </c>
      <c r="F1506" s="20">
        <v>17.5</v>
      </c>
    </row>
    <row r="1507" spans="2:6" x14ac:dyDescent="0.2">
      <c r="B1507" s="8">
        <v>74848</v>
      </c>
      <c r="C1507" s="6">
        <v>44314</v>
      </c>
      <c r="D1507" s="7" t="s">
        <v>68</v>
      </c>
      <c r="E1507" s="7" t="s">
        <v>69</v>
      </c>
      <c r="F1507" s="20">
        <v>20</v>
      </c>
    </row>
    <row r="1508" spans="2:6" x14ac:dyDescent="0.2">
      <c r="B1508" s="8">
        <v>74849</v>
      </c>
      <c r="C1508" s="6">
        <v>44315</v>
      </c>
      <c r="D1508" s="7" t="s">
        <v>152</v>
      </c>
      <c r="E1508" s="7" t="s">
        <v>9</v>
      </c>
      <c r="F1508" s="20">
        <v>17</v>
      </c>
    </row>
    <row r="1509" spans="2:6" x14ac:dyDescent="0.2">
      <c r="B1509" s="8">
        <v>74850</v>
      </c>
      <c r="C1509" s="6">
        <v>44315</v>
      </c>
      <c r="D1509" s="7" t="s">
        <v>68</v>
      </c>
      <c r="E1509" s="7" t="s">
        <v>69</v>
      </c>
      <c r="F1509" s="20">
        <v>20</v>
      </c>
    </row>
    <row r="1510" spans="2:6" x14ac:dyDescent="0.2">
      <c r="B1510" s="8">
        <v>74851</v>
      </c>
      <c r="C1510" s="6">
        <v>44313</v>
      </c>
      <c r="D1510" s="7" t="s">
        <v>117</v>
      </c>
      <c r="E1510" s="7" t="s">
        <v>121</v>
      </c>
      <c r="F1510" s="20">
        <v>16</v>
      </c>
    </row>
    <row r="1511" spans="2:6" x14ac:dyDescent="0.2">
      <c r="B1511" s="8">
        <v>74852</v>
      </c>
      <c r="C1511" s="6">
        <v>44314</v>
      </c>
      <c r="D1511" s="7" t="s">
        <v>117</v>
      </c>
      <c r="E1511" s="7" t="s">
        <v>133</v>
      </c>
      <c r="F1511" s="20">
        <v>23</v>
      </c>
    </row>
    <row r="1512" spans="2:6" x14ac:dyDescent="0.2">
      <c r="B1512" s="8">
        <v>74853</v>
      </c>
      <c r="C1512" s="6">
        <v>44314</v>
      </c>
      <c r="D1512" s="7" t="s">
        <v>117</v>
      </c>
      <c r="E1512" s="7" t="s">
        <v>118</v>
      </c>
      <c r="F1512" s="20">
        <v>15</v>
      </c>
    </row>
    <row r="1513" spans="2:6" x14ac:dyDescent="0.2">
      <c r="B1513" s="8">
        <v>74854</v>
      </c>
      <c r="C1513" s="6">
        <v>44314</v>
      </c>
      <c r="D1513" s="7" t="s">
        <v>117</v>
      </c>
      <c r="E1513" s="7" t="s">
        <v>120</v>
      </c>
      <c r="F1513" s="20">
        <v>22</v>
      </c>
    </row>
    <row r="1514" spans="2:6" x14ac:dyDescent="0.2">
      <c r="B1514" s="8">
        <v>74855</v>
      </c>
      <c r="C1514" s="6">
        <v>44314</v>
      </c>
      <c r="D1514" s="7" t="s">
        <v>117</v>
      </c>
      <c r="E1514" s="7" t="s">
        <v>26</v>
      </c>
      <c r="F1514" s="20">
        <v>16</v>
      </c>
    </row>
    <row r="1515" spans="2:6" x14ac:dyDescent="0.2">
      <c r="B1515" s="8">
        <v>74856</v>
      </c>
      <c r="C1515" s="6">
        <v>44314</v>
      </c>
      <c r="D1515" s="7" t="s">
        <v>117</v>
      </c>
      <c r="E1515" s="7" t="s">
        <v>108</v>
      </c>
      <c r="F1515" s="20">
        <v>18</v>
      </c>
    </row>
    <row r="1516" spans="2:6" x14ac:dyDescent="0.2">
      <c r="B1516" s="8">
        <v>74857</v>
      </c>
      <c r="C1516" s="6">
        <v>44314</v>
      </c>
      <c r="D1516" s="7" t="s">
        <v>117</v>
      </c>
      <c r="E1516" s="7" t="s">
        <v>121</v>
      </c>
      <c r="F1516" s="20">
        <v>16</v>
      </c>
    </row>
    <row r="1517" spans="2:6" x14ac:dyDescent="0.2">
      <c r="B1517" s="8">
        <v>74858</v>
      </c>
      <c r="C1517" s="6">
        <v>44314</v>
      </c>
      <c r="D1517" s="7" t="s">
        <v>117</v>
      </c>
      <c r="E1517" s="7" t="s">
        <v>133</v>
      </c>
      <c r="F1517" s="20">
        <v>23</v>
      </c>
    </row>
    <row r="1518" spans="2:6" x14ac:dyDescent="0.2">
      <c r="B1518" s="8">
        <v>74859</v>
      </c>
      <c r="C1518" s="6">
        <v>44314</v>
      </c>
      <c r="D1518" s="7" t="s">
        <v>117</v>
      </c>
      <c r="E1518" s="7" t="s">
        <v>187</v>
      </c>
      <c r="F1518" s="20">
        <v>15</v>
      </c>
    </row>
    <row r="1519" spans="2:6" x14ac:dyDescent="0.2">
      <c r="B1519" s="8">
        <v>74860</v>
      </c>
      <c r="C1519" s="6">
        <v>44314</v>
      </c>
      <c r="D1519" s="7" t="s">
        <v>117</v>
      </c>
      <c r="E1519" s="7" t="s">
        <v>120</v>
      </c>
      <c r="F1519" s="20">
        <v>22</v>
      </c>
    </row>
    <row r="1520" spans="2:6" x14ac:dyDescent="0.2">
      <c r="B1520" s="8">
        <v>74861</v>
      </c>
      <c r="C1520" s="6">
        <v>44314</v>
      </c>
      <c r="D1520" s="7" t="s">
        <v>117</v>
      </c>
      <c r="E1520" s="7" t="s">
        <v>108</v>
      </c>
      <c r="F1520" s="20">
        <v>18</v>
      </c>
    </row>
    <row r="1521" spans="2:6" x14ac:dyDescent="0.2">
      <c r="B1521" s="8">
        <v>74862</v>
      </c>
      <c r="C1521" s="6">
        <v>44314</v>
      </c>
      <c r="D1521" s="7" t="s">
        <v>117</v>
      </c>
      <c r="E1521" s="7" t="s">
        <v>121</v>
      </c>
      <c r="F1521" s="20">
        <v>16</v>
      </c>
    </row>
    <row r="1522" spans="2:6" x14ac:dyDescent="0.2">
      <c r="B1522" s="8">
        <v>74863</v>
      </c>
      <c r="C1522" s="6">
        <v>44314</v>
      </c>
      <c r="D1522" s="7" t="s">
        <v>117</v>
      </c>
      <c r="E1522" s="7" t="s">
        <v>133</v>
      </c>
      <c r="F1522" s="20">
        <v>23</v>
      </c>
    </row>
    <row r="1523" spans="2:6" x14ac:dyDescent="0.2">
      <c r="B1523" s="8">
        <v>74864</v>
      </c>
      <c r="C1523" s="6">
        <v>44314</v>
      </c>
      <c r="D1523" s="7" t="s">
        <v>117</v>
      </c>
      <c r="E1523" s="7" t="s">
        <v>118</v>
      </c>
      <c r="F1523" s="20">
        <v>15</v>
      </c>
    </row>
    <row r="1524" spans="2:6" x14ac:dyDescent="0.2">
      <c r="B1524" s="8">
        <v>74865</v>
      </c>
      <c r="C1524" s="6">
        <v>44314</v>
      </c>
      <c r="D1524" s="7" t="s">
        <v>117</v>
      </c>
      <c r="E1524" s="7" t="s">
        <v>120</v>
      </c>
      <c r="F1524" s="20">
        <v>22</v>
      </c>
    </row>
    <row r="1525" spans="2:6" x14ac:dyDescent="0.2">
      <c r="B1525" s="8">
        <v>74866</v>
      </c>
      <c r="C1525" s="6">
        <v>44314</v>
      </c>
      <c r="D1525" s="7" t="s">
        <v>117</v>
      </c>
      <c r="E1525" s="7" t="s">
        <v>108</v>
      </c>
      <c r="F1525" s="20">
        <v>18</v>
      </c>
    </row>
    <row r="1526" spans="2:6" x14ac:dyDescent="0.2">
      <c r="B1526" s="8">
        <v>74867</v>
      </c>
      <c r="C1526" s="6">
        <v>44314</v>
      </c>
      <c r="D1526" s="7" t="s">
        <v>117</v>
      </c>
      <c r="E1526" s="7" t="s">
        <v>121</v>
      </c>
      <c r="F1526" s="20">
        <v>16</v>
      </c>
    </row>
    <row r="1527" spans="2:6" x14ac:dyDescent="0.2">
      <c r="B1527" s="8">
        <v>74868</v>
      </c>
      <c r="C1527" s="6">
        <v>44314</v>
      </c>
      <c r="D1527" s="7" t="s">
        <v>117</v>
      </c>
      <c r="E1527" s="7" t="s">
        <v>188</v>
      </c>
      <c r="F1527" s="20">
        <v>20</v>
      </c>
    </row>
    <row r="1528" spans="2:6" x14ac:dyDescent="0.2">
      <c r="B1528" s="8">
        <v>74869</v>
      </c>
      <c r="C1528" s="6">
        <v>44314</v>
      </c>
      <c r="D1528" s="7" t="s">
        <v>117</v>
      </c>
      <c r="E1528" s="7" t="s">
        <v>118</v>
      </c>
      <c r="F1528" s="20">
        <v>15</v>
      </c>
    </row>
    <row r="1529" spans="2:6" x14ac:dyDescent="0.2">
      <c r="B1529" s="8">
        <v>74870</v>
      </c>
      <c r="C1529" s="6">
        <v>44314</v>
      </c>
      <c r="D1529" s="7" t="s">
        <v>117</v>
      </c>
      <c r="E1529" s="7" t="s">
        <v>120</v>
      </c>
      <c r="F1529" s="20">
        <v>22</v>
      </c>
    </row>
    <row r="1530" spans="2:6" x14ac:dyDescent="0.2">
      <c r="B1530" s="8">
        <v>74871</v>
      </c>
      <c r="C1530" s="6">
        <v>44314</v>
      </c>
      <c r="D1530" s="7" t="s">
        <v>117</v>
      </c>
      <c r="E1530" s="7" t="s">
        <v>133</v>
      </c>
      <c r="F1530" s="20">
        <v>23</v>
      </c>
    </row>
    <row r="1531" spans="2:6" x14ac:dyDescent="0.2">
      <c r="B1531" s="8">
        <v>74872</v>
      </c>
      <c r="C1531" s="6">
        <v>44314</v>
      </c>
      <c r="D1531" s="7" t="s">
        <v>117</v>
      </c>
      <c r="E1531" s="7" t="s">
        <v>108</v>
      </c>
      <c r="F1531" s="20">
        <v>18</v>
      </c>
    </row>
    <row r="1532" spans="2:6" x14ac:dyDescent="0.2">
      <c r="B1532" s="8">
        <v>74873</v>
      </c>
      <c r="C1532" s="6">
        <v>44314</v>
      </c>
      <c r="D1532" s="7" t="s">
        <v>117</v>
      </c>
      <c r="E1532" s="7" t="s">
        <v>121</v>
      </c>
      <c r="F1532" s="20">
        <v>16</v>
      </c>
    </row>
    <row r="1533" spans="2:6" x14ac:dyDescent="0.2">
      <c r="B1533" s="8">
        <v>74874</v>
      </c>
      <c r="C1533" s="6">
        <v>44314</v>
      </c>
      <c r="D1533" s="7" t="s">
        <v>117</v>
      </c>
      <c r="E1533" s="7" t="s">
        <v>188</v>
      </c>
      <c r="F1533" s="20">
        <v>20</v>
      </c>
    </row>
    <row r="1534" spans="2:6" x14ac:dyDescent="0.2">
      <c r="B1534" s="8">
        <v>74875</v>
      </c>
      <c r="C1534" s="6">
        <v>44314</v>
      </c>
      <c r="D1534" s="7" t="s">
        <v>117</v>
      </c>
      <c r="E1534" s="7" t="s">
        <v>133</v>
      </c>
      <c r="F1534" s="20">
        <v>23</v>
      </c>
    </row>
    <row r="1535" spans="2:6" x14ac:dyDescent="0.2">
      <c r="B1535" s="8">
        <v>74876</v>
      </c>
      <c r="C1535" s="6">
        <v>44314</v>
      </c>
      <c r="D1535" s="7" t="s">
        <v>117</v>
      </c>
      <c r="E1535" s="7" t="s">
        <v>118</v>
      </c>
      <c r="F1535" s="20">
        <v>15</v>
      </c>
    </row>
    <row r="1536" spans="2:6" x14ac:dyDescent="0.2">
      <c r="B1536" s="8">
        <v>74877</v>
      </c>
      <c r="C1536" s="6">
        <v>44314</v>
      </c>
      <c r="D1536" s="7" t="s">
        <v>117</v>
      </c>
      <c r="E1536" s="7" t="s">
        <v>26</v>
      </c>
      <c r="F1536" s="20">
        <v>16</v>
      </c>
    </row>
    <row r="1537" spans="2:6" x14ac:dyDescent="0.2">
      <c r="B1537" s="8">
        <v>74878</v>
      </c>
      <c r="C1537" s="6">
        <v>44314</v>
      </c>
      <c r="D1537" s="7" t="s">
        <v>117</v>
      </c>
      <c r="E1537" s="7" t="s">
        <v>120</v>
      </c>
      <c r="F1537" s="20">
        <v>22</v>
      </c>
    </row>
    <row r="1538" spans="2:6" x14ac:dyDescent="0.2">
      <c r="B1538" s="8">
        <v>74879</v>
      </c>
      <c r="C1538" s="6">
        <v>44314</v>
      </c>
      <c r="D1538" s="7" t="s">
        <v>117</v>
      </c>
      <c r="E1538" s="7" t="s">
        <v>108</v>
      </c>
      <c r="F1538" s="20">
        <v>18</v>
      </c>
    </row>
    <row r="1539" spans="2:6" x14ac:dyDescent="0.2">
      <c r="B1539" s="8">
        <v>74880</v>
      </c>
      <c r="C1539" s="6">
        <v>44304</v>
      </c>
      <c r="D1539" s="7" t="s">
        <v>117</v>
      </c>
      <c r="E1539" s="7" t="s">
        <v>121</v>
      </c>
      <c r="F1539" s="20">
        <v>16</v>
      </c>
    </row>
    <row r="1540" spans="2:6" x14ac:dyDescent="0.2">
      <c r="B1540" s="8">
        <v>74881</v>
      </c>
      <c r="C1540" s="6">
        <v>44315</v>
      </c>
      <c r="D1540" s="7" t="s">
        <v>117</v>
      </c>
      <c r="E1540" s="7" t="s">
        <v>118</v>
      </c>
      <c r="F1540" s="20">
        <v>15</v>
      </c>
    </row>
    <row r="1541" spans="2:6" x14ac:dyDescent="0.2">
      <c r="B1541" s="8">
        <v>74882</v>
      </c>
      <c r="C1541" s="6">
        <v>44315</v>
      </c>
      <c r="D1541" s="7" t="s">
        <v>117</v>
      </c>
      <c r="E1541" s="7" t="s">
        <v>133</v>
      </c>
      <c r="F1541" s="20">
        <v>23</v>
      </c>
    </row>
    <row r="1542" spans="2:6" x14ac:dyDescent="0.2">
      <c r="B1542" s="8">
        <v>74883</v>
      </c>
      <c r="C1542" s="6">
        <v>44315</v>
      </c>
      <c r="D1542" s="7" t="s">
        <v>117</v>
      </c>
      <c r="E1542" s="7" t="s">
        <v>188</v>
      </c>
      <c r="F1542" s="20">
        <v>20</v>
      </c>
    </row>
    <row r="1543" spans="2:6" x14ac:dyDescent="0.2">
      <c r="B1543" s="8">
        <v>74884</v>
      </c>
      <c r="C1543" s="6">
        <v>44315</v>
      </c>
      <c r="D1543" s="7" t="s">
        <v>117</v>
      </c>
      <c r="E1543" s="7" t="s">
        <v>121</v>
      </c>
      <c r="F1543" s="20">
        <v>16</v>
      </c>
    </row>
    <row r="1544" spans="2:6" x14ac:dyDescent="0.2">
      <c r="B1544" s="8">
        <v>74885</v>
      </c>
      <c r="C1544" s="6">
        <v>44315</v>
      </c>
      <c r="D1544" s="7" t="s">
        <v>117</v>
      </c>
      <c r="E1544" s="7" t="s">
        <v>120</v>
      </c>
      <c r="F1544" s="20">
        <v>22</v>
      </c>
    </row>
    <row r="1545" spans="2:6" x14ac:dyDescent="0.2">
      <c r="B1545" s="8">
        <v>74886</v>
      </c>
      <c r="C1545" s="6">
        <v>44315</v>
      </c>
      <c r="D1545" s="7" t="s">
        <v>117</v>
      </c>
      <c r="E1545" s="7" t="s">
        <v>108</v>
      </c>
      <c r="F1545" s="20">
        <v>18</v>
      </c>
    </row>
    <row r="1546" spans="2:6" x14ac:dyDescent="0.2">
      <c r="B1546" s="8">
        <v>74887</v>
      </c>
      <c r="C1546" s="6">
        <v>44315</v>
      </c>
      <c r="D1546" s="7" t="s">
        <v>117</v>
      </c>
      <c r="E1546" s="7" t="s">
        <v>121</v>
      </c>
      <c r="F1546" s="20">
        <v>16</v>
      </c>
    </row>
    <row r="1547" spans="2:6" x14ac:dyDescent="0.2">
      <c r="B1547" s="8">
        <v>74888</v>
      </c>
      <c r="C1547" s="6">
        <v>44315</v>
      </c>
      <c r="D1547" s="7" t="s">
        <v>117</v>
      </c>
      <c r="E1547" s="7" t="s">
        <v>118</v>
      </c>
      <c r="F1547" s="20">
        <v>15</v>
      </c>
    </row>
    <row r="1548" spans="2:6" x14ac:dyDescent="0.2">
      <c r="B1548" s="8">
        <v>74889</v>
      </c>
      <c r="C1548" s="6">
        <v>44315</v>
      </c>
      <c r="D1548" s="7" t="s">
        <v>117</v>
      </c>
      <c r="E1548" s="7" t="s">
        <v>133</v>
      </c>
      <c r="F1548" s="20">
        <v>23</v>
      </c>
    </row>
    <row r="1549" spans="2:6" x14ac:dyDescent="0.2">
      <c r="B1549" s="8">
        <v>74890</v>
      </c>
      <c r="C1549" s="6">
        <v>44315</v>
      </c>
      <c r="D1549" s="7" t="s">
        <v>117</v>
      </c>
      <c r="E1549" s="7" t="s">
        <v>188</v>
      </c>
      <c r="F1549" s="20">
        <v>20</v>
      </c>
    </row>
    <row r="1550" spans="2:6" x14ac:dyDescent="0.2">
      <c r="B1550" s="8">
        <v>74891</v>
      </c>
      <c r="C1550" s="6">
        <v>44315</v>
      </c>
      <c r="D1550" s="7" t="s">
        <v>117</v>
      </c>
      <c r="E1550" s="7" t="s">
        <v>120</v>
      </c>
      <c r="F1550" s="20">
        <v>22</v>
      </c>
    </row>
    <row r="1551" spans="2:6" x14ac:dyDescent="0.2">
      <c r="B1551" s="8">
        <v>74892</v>
      </c>
      <c r="C1551" s="6">
        <v>44315</v>
      </c>
      <c r="D1551" s="7" t="s">
        <v>117</v>
      </c>
      <c r="E1551" s="7" t="s">
        <v>108</v>
      </c>
      <c r="F1551" s="20">
        <v>18</v>
      </c>
    </row>
    <row r="1552" spans="2:6" x14ac:dyDescent="0.2">
      <c r="B1552" s="8">
        <v>74893</v>
      </c>
      <c r="C1552" s="6">
        <v>44315</v>
      </c>
      <c r="D1552" s="7" t="s">
        <v>117</v>
      </c>
      <c r="E1552" s="7" t="s">
        <v>121</v>
      </c>
      <c r="F1552" s="20">
        <v>16</v>
      </c>
    </row>
    <row r="1553" spans="2:6" x14ac:dyDescent="0.2">
      <c r="B1553" s="8">
        <v>74894</v>
      </c>
      <c r="C1553" s="6">
        <v>44315</v>
      </c>
      <c r="D1553" s="7" t="s">
        <v>117</v>
      </c>
      <c r="E1553" s="7" t="s">
        <v>118</v>
      </c>
      <c r="F1553" s="20">
        <v>15</v>
      </c>
    </row>
    <row r="1554" spans="2:6" x14ac:dyDescent="0.2">
      <c r="B1554" s="8">
        <v>74895</v>
      </c>
      <c r="C1554" s="6">
        <v>44315</v>
      </c>
      <c r="D1554" s="7" t="s">
        <v>117</v>
      </c>
      <c r="E1554" s="7" t="s">
        <v>133</v>
      </c>
      <c r="F1554" s="20">
        <v>23</v>
      </c>
    </row>
    <row r="1555" spans="2:6" x14ac:dyDescent="0.2">
      <c r="B1555" s="8">
        <v>74896</v>
      </c>
      <c r="C1555" s="6">
        <v>44315</v>
      </c>
      <c r="D1555" s="7" t="s">
        <v>117</v>
      </c>
      <c r="E1555" s="7" t="s">
        <v>188</v>
      </c>
      <c r="F1555" s="20">
        <v>20</v>
      </c>
    </row>
    <row r="1556" spans="2:6" x14ac:dyDescent="0.2">
      <c r="B1556" s="8">
        <v>74897</v>
      </c>
      <c r="C1556" s="6">
        <v>44315</v>
      </c>
      <c r="D1556" s="7" t="s">
        <v>117</v>
      </c>
      <c r="E1556" s="7" t="s">
        <v>120</v>
      </c>
      <c r="F1556" s="20">
        <v>22</v>
      </c>
    </row>
    <row r="1557" spans="2:6" x14ac:dyDescent="0.2">
      <c r="B1557" s="8">
        <v>74898</v>
      </c>
      <c r="C1557" s="6">
        <v>44315</v>
      </c>
      <c r="D1557" s="7" t="s">
        <v>117</v>
      </c>
      <c r="E1557" s="7" t="s">
        <v>108</v>
      </c>
      <c r="F1557" s="20">
        <v>18</v>
      </c>
    </row>
    <row r="1558" spans="2:6" x14ac:dyDescent="0.2">
      <c r="B1558" s="8">
        <v>74899</v>
      </c>
      <c r="C1558" s="6">
        <v>44315</v>
      </c>
      <c r="D1558" s="7" t="s">
        <v>117</v>
      </c>
      <c r="E1558" s="7" t="s">
        <v>121</v>
      </c>
      <c r="F1558" s="20">
        <v>16</v>
      </c>
    </row>
    <row r="1559" spans="2:6" x14ac:dyDescent="0.2">
      <c r="B1559" s="8">
        <v>74900</v>
      </c>
      <c r="C1559" s="6">
        <v>44315</v>
      </c>
      <c r="D1559" s="7" t="s">
        <v>117</v>
      </c>
      <c r="E1559" s="7" t="s">
        <v>118</v>
      </c>
      <c r="F1559" s="20">
        <v>15</v>
      </c>
    </row>
    <row r="1560" spans="2:6" x14ac:dyDescent="0.2">
      <c r="B1560" s="8">
        <v>74901</v>
      </c>
      <c r="C1560" s="6">
        <v>44315</v>
      </c>
      <c r="D1560" s="7" t="s">
        <v>117</v>
      </c>
      <c r="E1560" s="7" t="s">
        <v>26</v>
      </c>
      <c r="F1560" s="20">
        <v>16</v>
      </c>
    </row>
    <row r="1561" spans="2:6" x14ac:dyDescent="0.2">
      <c r="B1561" s="8">
        <v>74902</v>
      </c>
      <c r="C1561" s="6">
        <v>44315</v>
      </c>
      <c r="D1561" s="7" t="s">
        <v>117</v>
      </c>
      <c r="E1561" s="7" t="s">
        <v>133</v>
      </c>
      <c r="F1561" s="20">
        <v>23</v>
      </c>
    </row>
    <row r="1562" spans="2:6" x14ac:dyDescent="0.2">
      <c r="B1562" s="8">
        <v>74903</v>
      </c>
      <c r="C1562" s="6">
        <v>44315</v>
      </c>
      <c r="D1562" s="7" t="s">
        <v>117</v>
      </c>
      <c r="E1562" s="7" t="s">
        <v>188</v>
      </c>
      <c r="F1562" s="20">
        <v>20</v>
      </c>
    </row>
    <row r="1563" spans="2:6" x14ac:dyDescent="0.2">
      <c r="B1563" s="8">
        <v>74904</v>
      </c>
      <c r="C1563" s="6">
        <v>44315</v>
      </c>
      <c r="D1563" s="7" t="s">
        <v>117</v>
      </c>
      <c r="E1563" s="7" t="s">
        <v>120</v>
      </c>
      <c r="F1563" s="20">
        <v>22</v>
      </c>
    </row>
    <row r="1564" spans="2:6" x14ac:dyDescent="0.2">
      <c r="B1564" s="8">
        <v>74905</v>
      </c>
      <c r="C1564" s="6">
        <v>44315</v>
      </c>
      <c r="D1564" s="7" t="s">
        <v>117</v>
      </c>
      <c r="E1564" s="7" t="s">
        <v>108</v>
      </c>
      <c r="F1564" s="20">
        <v>18</v>
      </c>
    </row>
    <row r="1565" spans="2:6" x14ac:dyDescent="0.2">
      <c r="B1565" s="8">
        <v>74906</v>
      </c>
      <c r="C1565" s="6">
        <v>44315</v>
      </c>
      <c r="D1565" s="7" t="s">
        <v>117</v>
      </c>
      <c r="E1565" s="7" t="s">
        <v>121</v>
      </c>
      <c r="F1565" s="20">
        <v>16</v>
      </c>
    </row>
    <row r="1566" spans="2:6" x14ac:dyDescent="0.2">
      <c r="B1566" s="8">
        <v>74907</v>
      </c>
      <c r="C1566" s="6">
        <v>44315</v>
      </c>
      <c r="D1566" s="7" t="s">
        <v>117</v>
      </c>
      <c r="E1566" s="7" t="s">
        <v>118</v>
      </c>
      <c r="F1566" s="20">
        <v>15</v>
      </c>
    </row>
    <row r="1567" spans="2:6" x14ac:dyDescent="0.2">
      <c r="B1567" s="8">
        <v>74908</v>
      </c>
      <c r="C1567" s="6">
        <v>44315</v>
      </c>
      <c r="D1567" s="7" t="s">
        <v>117</v>
      </c>
      <c r="E1567" s="7" t="s">
        <v>26</v>
      </c>
      <c r="F1567" s="20">
        <v>16</v>
      </c>
    </row>
    <row r="1568" spans="2:6" x14ac:dyDescent="0.2">
      <c r="B1568" s="8">
        <v>74909</v>
      </c>
      <c r="C1568" s="6">
        <v>44315</v>
      </c>
      <c r="D1568" s="7" t="s">
        <v>117</v>
      </c>
      <c r="E1568" s="7" t="s">
        <v>133</v>
      </c>
      <c r="F1568" s="20">
        <v>23</v>
      </c>
    </row>
    <row r="1569" spans="2:6" x14ac:dyDescent="0.2">
      <c r="B1569" s="8">
        <v>74910</v>
      </c>
      <c r="C1569" s="6">
        <v>44315</v>
      </c>
      <c r="D1569" s="7" t="s">
        <v>117</v>
      </c>
      <c r="E1569" s="7" t="s">
        <v>188</v>
      </c>
      <c r="F1569" s="20">
        <v>20</v>
      </c>
    </row>
    <row r="1570" spans="2:6" x14ac:dyDescent="0.2">
      <c r="B1570" s="8">
        <v>74911</v>
      </c>
      <c r="C1570" s="6">
        <v>44315</v>
      </c>
      <c r="D1570" s="7" t="s">
        <v>117</v>
      </c>
      <c r="E1570" s="7" t="s">
        <v>120</v>
      </c>
      <c r="F1570" s="20">
        <v>22</v>
      </c>
    </row>
    <row r="1571" spans="2:6" x14ac:dyDescent="0.2">
      <c r="B1571" s="8">
        <v>74912</v>
      </c>
      <c r="C1571" s="6">
        <v>44315</v>
      </c>
      <c r="D1571" s="7" t="s">
        <v>117</v>
      </c>
      <c r="E1571" s="7" t="s">
        <v>108</v>
      </c>
      <c r="F1571" s="20">
        <v>18</v>
      </c>
    </row>
    <row r="1572" spans="2:6" x14ac:dyDescent="0.2">
      <c r="B1572" s="8">
        <v>74913</v>
      </c>
      <c r="C1572" s="6">
        <v>44315</v>
      </c>
      <c r="D1572" s="7" t="s">
        <v>117</v>
      </c>
      <c r="E1572" s="7" t="s">
        <v>121</v>
      </c>
      <c r="F1572" s="20">
        <v>16</v>
      </c>
    </row>
    <row r="1573" spans="2:6" x14ac:dyDescent="0.2">
      <c r="B1573" s="8">
        <v>74914</v>
      </c>
      <c r="C1573" s="6">
        <v>44315</v>
      </c>
      <c r="D1573" s="7" t="s">
        <v>117</v>
      </c>
      <c r="E1573" s="7" t="s">
        <v>118</v>
      </c>
      <c r="F1573" s="20">
        <v>15</v>
      </c>
    </row>
    <row r="1574" spans="2:6" x14ac:dyDescent="0.2">
      <c r="B1574" s="8">
        <v>74915</v>
      </c>
      <c r="C1574" s="6">
        <v>44315</v>
      </c>
      <c r="D1574" s="7" t="s">
        <v>117</v>
      </c>
      <c r="E1574" s="7" t="s">
        <v>133</v>
      </c>
      <c r="F1574" s="20">
        <v>23</v>
      </c>
    </row>
    <row r="1575" spans="2:6" x14ac:dyDescent="0.2">
      <c r="B1575" s="8">
        <v>74916</v>
      </c>
      <c r="C1575" s="6">
        <v>44315</v>
      </c>
      <c r="D1575" s="7" t="s">
        <v>117</v>
      </c>
      <c r="E1575" s="7" t="s">
        <v>188</v>
      </c>
      <c r="F1575" s="20">
        <v>20</v>
      </c>
    </row>
    <row r="1576" spans="2:6" x14ac:dyDescent="0.2">
      <c r="B1576" s="8">
        <v>74917</v>
      </c>
      <c r="C1576" s="6">
        <v>44315</v>
      </c>
      <c r="D1576" s="7" t="s">
        <v>117</v>
      </c>
      <c r="E1576" s="7" t="s">
        <v>120</v>
      </c>
      <c r="F1576" s="20">
        <v>22</v>
      </c>
    </row>
    <row r="1577" spans="2:6" x14ac:dyDescent="0.2">
      <c r="B1577" s="8">
        <v>74918</v>
      </c>
      <c r="C1577" s="6">
        <v>44315</v>
      </c>
      <c r="D1577" s="7" t="s">
        <v>117</v>
      </c>
      <c r="E1577" s="7" t="s">
        <v>108</v>
      </c>
      <c r="F1577" s="20">
        <v>18</v>
      </c>
    </row>
    <row r="1578" spans="2:6" x14ac:dyDescent="0.2">
      <c r="B1578" s="8">
        <v>74919</v>
      </c>
      <c r="C1578" s="6">
        <v>44315</v>
      </c>
      <c r="D1578" s="7" t="s">
        <v>117</v>
      </c>
      <c r="E1578" s="7" t="s">
        <v>121</v>
      </c>
      <c r="F1578" s="20">
        <v>16</v>
      </c>
    </row>
    <row r="1579" spans="2:6" x14ac:dyDescent="0.2">
      <c r="B1579" s="8">
        <v>74920</v>
      </c>
      <c r="C1579" s="6">
        <v>44315</v>
      </c>
      <c r="D1579" s="7" t="s">
        <v>117</v>
      </c>
      <c r="E1579" s="7" t="s">
        <v>118</v>
      </c>
      <c r="F1579" s="20">
        <v>15</v>
      </c>
    </row>
    <row r="1580" spans="2:6" x14ac:dyDescent="0.2">
      <c r="B1580" s="8">
        <v>74921</v>
      </c>
      <c r="C1580" s="6">
        <v>44315</v>
      </c>
      <c r="D1580" s="7" t="s">
        <v>117</v>
      </c>
      <c r="E1580" s="7" t="s">
        <v>133</v>
      </c>
      <c r="F1580" s="20">
        <v>23</v>
      </c>
    </row>
    <row r="1581" spans="2:6" x14ac:dyDescent="0.2">
      <c r="B1581" s="8">
        <v>74922</v>
      </c>
      <c r="C1581" s="6">
        <v>44315</v>
      </c>
      <c r="D1581" s="7" t="s">
        <v>117</v>
      </c>
      <c r="E1581" s="7" t="s">
        <v>120</v>
      </c>
      <c r="F1581" s="20">
        <v>22</v>
      </c>
    </row>
    <row r="1582" spans="2:6" x14ac:dyDescent="0.2">
      <c r="B1582" s="8">
        <v>74923</v>
      </c>
      <c r="C1582" s="6">
        <v>44315</v>
      </c>
      <c r="D1582" s="7" t="s">
        <v>117</v>
      </c>
      <c r="E1582" s="7" t="s">
        <v>108</v>
      </c>
      <c r="F1582" s="20">
        <v>18</v>
      </c>
    </row>
    <row r="1583" spans="2:6" x14ac:dyDescent="0.2">
      <c r="B1583" s="8">
        <v>74924</v>
      </c>
      <c r="C1583" s="6">
        <v>44315</v>
      </c>
      <c r="D1583" s="7" t="s">
        <v>117</v>
      </c>
      <c r="E1583" s="7" t="s">
        <v>188</v>
      </c>
      <c r="F1583" s="20">
        <v>20</v>
      </c>
    </row>
    <row r="1584" spans="2:6" x14ac:dyDescent="0.2">
      <c r="B1584" s="8">
        <v>74925</v>
      </c>
      <c r="C1584" s="6">
        <v>44315</v>
      </c>
      <c r="D1584" s="7" t="s">
        <v>117</v>
      </c>
      <c r="E1584" s="7" t="s">
        <v>121</v>
      </c>
      <c r="F1584" s="20">
        <v>16</v>
      </c>
    </row>
    <row r="1585" spans="2:6" x14ac:dyDescent="0.2">
      <c r="B1585" s="8">
        <v>74926</v>
      </c>
      <c r="C1585" s="6">
        <v>44315</v>
      </c>
      <c r="D1585" s="7" t="s">
        <v>117</v>
      </c>
      <c r="E1585" s="7" t="s">
        <v>118</v>
      </c>
      <c r="F1585" s="20">
        <v>15</v>
      </c>
    </row>
    <row r="1586" spans="2:6" x14ac:dyDescent="0.2">
      <c r="B1586" s="8">
        <v>74927</v>
      </c>
      <c r="C1586" s="6">
        <v>44315</v>
      </c>
      <c r="D1586" s="7" t="s">
        <v>117</v>
      </c>
      <c r="E1586" s="7" t="s">
        <v>133</v>
      </c>
      <c r="F1586" s="20">
        <v>23</v>
      </c>
    </row>
    <row r="1587" spans="2:6" x14ac:dyDescent="0.2">
      <c r="B1587" s="8">
        <v>74928</v>
      </c>
      <c r="C1587" s="6">
        <v>44315</v>
      </c>
      <c r="D1587" s="7" t="s">
        <v>117</v>
      </c>
      <c r="E1587" s="7" t="s">
        <v>120</v>
      </c>
      <c r="F1587" s="20">
        <v>22</v>
      </c>
    </row>
    <row r="1588" spans="2:6" x14ac:dyDescent="0.2">
      <c r="B1588" s="8">
        <v>74929</v>
      </c>
      <c r="C1588" s="6">
        <v>44315</v>
      </c>
      <c r="D1588" s="7" t="s">
        <v>117</v>
      </c>
      <c r="E1588" s="7" t="s">
        <v>108</v>
      </c>
      <c r="F1588" s="20">
        <v>18</v>
      </c>
    </row>
    <row r="1589" spans="2:6" x14ac:dyDescent="0.2">
      <c r="B1589" s="8">
        <v>74951</v>
      </c>
      <c r="C1589" s="6">
        <v>44315</v>
      </c>
      <c r="D1589" s="7" t="s">
        <v>145</v>
      </c>
      <c r="E1589" s="7" t="s">
        <v>55</v>
      </c>
      <c r="F1589" s="20">
        <v>20</v>
      </c>
    </row>
    <row r="1590" spans="2:6" x14ac:dyDescent="0.2">
      <c r="B1590" s="8">
        <v>74952</v>
      </c>
      <c r="C1590" s="6">
        <v>44315</v>
      </c>
      <c r="D1590" s="7" t="s">
        <v>142</v>
      </c>
      <c r="E1590" s="7" t="s">
        <v>6</v>
      </c>
      <c r="F1590" s="20">
        <v>20</v>
      </c>
    </row>
    <row r="1591" spans="2:6" x14ac:dyDescent="0.2">
      <c r="B1591" s="8">
        <v>74953</v>
      </c>
      <c r="C1591" s="6">
        <v>44315</v>
      </c>
      <c r="D1591" s="7" t="s">
        <v>189</v>
      </c>
      <c r="E1591" s="7" t="s">
        <v>8</v>
      </c>
      <c r="F1591" s="20">
        <v>21</v>
      </c>
    </row>
    <row r="1592" spans="2:6" x14ac:dyDescent="0.2">
      <c r="B1592" s="8">
        <v>74954</v>
      </c>
      <c r="C1592" s="6">
        <v>44315</v>
      </c>
      <c r="D1592" s="7" t="s">
        <v>23</v>
      </c>
      <c r="E1592" s="7" t="s">
        <v>181</v>
      </c>
      <c r="F1592" s="20">
        <v>8</v>
      </c>
    </row>
    <row r="1593" spans="2:6" x14ac:dyDescent="0.2">
      <c r="B1593" s="8">
        <v>74955</v>
      </c>
      <c r="C1593" s="6">
        <v>44315</v>
      </c>
      <c r="D1593" s="7" t="s">
        <v>68</v>
      </c>
      <c r="E1593" s="7" t="s">
        <v>69</v>
      </c>
      <c r="F1593" s="20">
        <v>20</v>
      </c>
    </row>
    <row r="1594" spans="2:6" x14ac:dyDescent="0.2">
      <c r="B1594" s="8">
        <v>74956</v>
      </c>
      <c r="C1594" s="6">
        <v>44315</v>
      </c>
      <c r="D1594" s="7" t="s">
        <v>13</v>
      </c>
      <c r="E1594" s="7" t="s">
        <v>6</v>
      </c>
      <c r="F1594" s="20">
        <v>20</v>
      </c>
    </row>
    <row r="1595" spans="2:6" x14ac:dyDescent="0.2">
      <c r="B1595" s="8">
        <v>74957</v>
      </c>
      <c r="C1595" s="6">
        <v>44315</v>
      </c>
      <c r="D1595" s="7" t="s">
        <v>145</v>
      </c>
      <c r="E1595" s="7" t="s">
        <v>55</v>
      </c>
      <c r="F1595" s="20">
        <v>20</v>
      </c>
    </row>
    <row r="1596" spans="2:6" x14ac:dyDescent="0.2">
      <c r="B1596" s="8">
        <v>74958</v>
      </c>
      <c r="C1596" s="6">
        <v>44315</v>
      </c>
      <c r="D1596" s="7" t="s">
        <v>140</v>
      </c>
      <c r="E1596" s="7" t="s">
        <v>190</v>
      </c>
      <c r="F1596" s="20">
        <v>20</v>
      </c>
    </row>
    <row r="1597" spans="2:6" x14ac:dyDescent="0.2">
      <c r="B1597" s="8">
        <v>74959</v>
      </c>
      <c r="C1597" s="6">
        <v>44315</v>
      </c>
      <c r="D1597" s="6" t="s">
        <v>68</v>
      </c>
      <c r="E1597" s="7" t="s">
        <v>69</v>
      </c>
      <c r="F1597" s="20">
        <v>20</v>
      </c>
    </row>
    <row r="1598" spans="2:6" x14ac:dyDescent="0.2">
      <c r="B1598" s="8">
        <v>74960</v>
      </c>
      <c r="C1598" s="6">
        <v>44315</v>
      </c>
      <c r="D1598" s="7" t="s">
        <v>189</v>
      </c>
      <c r="E1598" s="7" t="s">
        <v>8</v>
      </c>
      <c r="F1598" s="20">
        <v>21</v>
      </c>
    </row>
    <row r="1599" spans="2:6" x14ac:dyDescent="0.2">
      <c r="B1599" s="8">
        <v>74961</v>
      </c>
      <c r="C1599" s="6">
        <v>44315</v>
      </c>
      <c r="D1599" s="7" t="s">
        <v>13</v>
      </c>
      <c r="E1599" s="7" t="s">
        <v>11</v>
      </c>
      <c r="F1599" s="20">
        <v>21</v>
      </c>
    </row>
    <row r="1600" spans="2:6" x14ac:dyDescent="0.2">
      <c r="B1600" s="8">
        <v>74962</v>
      </c>
      <c r="C1600" s="6">
        <v>44315</v>
      </c>
      <c r="D1600" s="7" t="s">
        <v>68</v>
      </c>
      <c r="E1600" s="7" t="s">
        <v>69</v>
      </c>
      <c r="F1600" s="20">
        <v>20</v>
      </c>
    </row>
    <row r="1601" spans="2:6" x14ac:dyDescent="0.2">
      <c r="B1601" s="8">
        <v>74963</v>
      </c>
      <c r="C1601" s="6">
        <v>44315</v>
      </c>
      <c r="D1601" s="7" t="s">
        <v>12</v>
      </c>
      <c r="E1601" s="7" t="s">
        <v>11</v>
      </c>
      <c r="F1601" s="20">
        <v>21</v>
      </c>
    </row>
    <row r="1602" spans="2:6" x14ac:dyDescent="0.2">
      <c r="B1602" s="8">
        <v>74964</v>
      </c>
      <c r="C1602" s="6">
        <v>44315</v>
      </c>
      <c r="D1602" s="7" t="s">
        <v>13</v>
      </c>
      <c r="E1602" s="7" t="s">
        <v>6</v>
      </c>
      <c r="F1602" s="20">
        <v>20</v>
      </c>
    </row>
    <row r="1603" spans="2:6" x14ac:dyDescent="0.2">
      <c r="B1603" s="8">
        <v>74965</v>
      </c>
      <c r="C1603" s="6">
        <v>44315</v>
      </c>
      <c r="D1603" s="7" t="s">
        <v>12</v>
      </c>
      <c r="E1603" s="7" t="s">
        <v>9</v>
      </c>
      <c r="F1603" s="20">
        <v>17</v>
      </c>
    </row>
    <row r="1604" spans="2:6" x14ac:dyDescent="0.2">
      <c r="B1604" s="8">
        <v>74966</v>
      </c>
      <c r="C1604" s="6">
        <v>44315</v>
      </c>
      <c r="D1604" s="7" t="s">
        <v>189</v>
      </c>
      <c r="E1604" s="7" t="s">
        <v>8</v>
      </c>
      <c r="F1604" s="20">
        <v>21</v>
      </c>
    </row>
    <row r="1605" spans="2:6" x14ac:dyDescent="0.2">
      <c r="B1605" s="8">
        <v>74967</v>
      </c>
      <c r="C1605" s="6">
        <v>44315</v>
      </c>
      <c r="D1605" s="7" t="s">
        <v>142</v>
      </c>
      <c r="E1605" s="7" t="s">
        <v>26</v>
      </c>
      <c r="F1605" s="20">
        <v>16</v>
      </c>
    </row>
    <row r="1606" spans="2:6" x14ac:dyDescent="0.2">
      <c r="B1606" s="8">
        <v>74968</v>
      </c>
      <c r="C1606" s="6">
        <v>44315</v>
      </c>
      <c r="D1606" s="7" t="s">
        <v>189</v>
      </c>
      <c r="E1606" s="7" t="s">
        <v>9</v>
      </c>
      <c r="F1606" s="20">
        <v>17</v>
      </c>
    </row>
    <row r="1607" spans="2:6" x14ac:dyDescent="0.2">
      <c r="B1607" s="8">
        <v>74969</v>
      </c>
      <c r="C1607" s="6">
        <v>44315</v>
      </c>
      <c r="D1607" s="7" t="s">
        <v>68</v>
      </c>
      <c r="E1607" s="7" t="s">
        <v>69</v>
      </c>
      <c r="F1607" s="20">
        <v>20</v>
      </c>
    </row>
    <row r="1608" spans="2:6" x14ac:dyDescent="0.2">
      <c r="B1608" s="8">
        <v>74970</v>
      </c>
      <c r="C1608" s="6">
        <v>44315</v>
      </c>
      <c r="D1608" s="7" t="s">
        <v>13</v>
      </c>
      <c r="E1608" s="7" t="s">
        <v>6</v>
      </c>
      <c r="F1608" s="20">
        <v>20</v>
      </c>
    </row>
    <row r="1609" spans="2:6" x14ac:dyDescent="0.2">
      <c r="B1609" s="8">
        <v>74971</v>
      </c>
      <c r="C1609" s="6">
        <v>44315</v>
      </c>
      <c r="D1609" s="7" t="s">
        <v>142</v>
      </c>
      <c r="E1609" s="7" t="s">
        <v>26</v>
      </c>
      <c r="F1609" s="20">
        <v>16</v>
      </c>
    </row>
    <row r="1610" spans="2:6" x14ac:dyDescent="0.2">
      <c r="B1610" s="8">
        <v>74972</v>
      </c>
      <c r="C1610" s="6">
        <v>44315</v>
      </c>
      <c r="D1610" s="7" t="s">
        <v>189</v>
      </c>
      <c r="E1610" s="7" t="s">
        <v>8</v>
      </c>
      <c r="F1610" s="20">
        <v>21</v>
      </c>
    </row>
    <row r="1611" spans="2:6" x14ac:dyDescent="0.2">
      <c r="B1611" s="8">
        <v>74973</v>
      </c>
      <c r="C1611" s="6">
        <v>44315</v>
      </c>
      <c r="D1611" s="7" t="s">
        <v>145</v>
      </c>
      <c r="E1611" s="7" t="s">
        <v>184</v>
      </c>
      <c r="F1611" s="20">
        <v>15</v>
      </c>
    </row>
    <row r="1612" spans="2:6" x14ac:dyDescent="0.2">
      <c r="B1612" s="8">
        <v>74974</v>
      </c>
      <c r="C1612" s="6">
        <v>44315</v>
      </c>
      <c r="D1612" s="7" t="s">
        <v>68</v>
      </c>
      <c r="E1612" s="7" t="s">
        <v>69</v>
      </c>
      <c r="F1612" s="20">
        <v>20</v>
      </c>
    </row>
    <row r="1613" spans="2:6" x14ac:dyDescent="0.2">
      <c r="B1613" s="8">
        <v>74975</v>
      </c>
      <c r="C1613" s="6">
        <v>44315</v>
      </c>
      <c r="D1613" s="7" t="s">
        <v>142</v>
      </c>
      <c r="E1613" s="7" t="s">
        <v>11</v>
      </c>
      <c r="F1613" s="20">
        <v>21</v>
      </c>
    </row>
    <row r="1614" spans="2:6" x14ac:dyDescent="0.2">
      <c r="B1614" s="8">
        <v>74976</v>
      </c>
      <c r="C1614" s="6">
        <v>44315</v>
      </c>
      <c r="D1614" s="7" t="s">
        <v>189</v>
      </c>
      <c r="E1614" s="7" t="s">
        <v>9</v>
      </c>
      <c r="F1614" s="20">
        <v>17</v>
      </c>
    </row>
    <row r="1615" spans="2:6" x14ac:dyDescent="0.2">
      <c r="B1615" s="8">
        <v>74977</v>
      </c>
      <c r="C1615" s="6">
        <v>44315</v>
      </c>
      <c r="D1615" s="7" t="s">
        <v>142</v>
      </c>
      <c r="E1615" s="7" t="s">
        <v>6</v>
      </c>
      <c r="F1615" s="20">
        <v>20</v>
      </c>
    </row>
    <row r="1616" spans="2:6" x14ac:dyDescent="0.2">
      <c r="B1616" s="8">
        <v>74978</v>
      </c>
      <c r="C1616" s="6">
        <v>44315</v>
      </c>
      <c r="D1616" s="7" t="s">
        <v>142</v>
      </c>
      <c r="E1616" s="7" t="s">
        <v>26</v>
      </c>
      <c r="F1616" s="20">
        <v>16</v>
      </c>
    </row>
    <row r="1617" spans="2:6" x14ac:dyDescent="0.2">
      <c r="B1617" s="8">
        <v>74979</v>
      </c>
      <c r="C1617" s="6">
        <v>44316</v>
      </c>
      <c r="D1617" s="7" t="s">
        <v>13</v>
      </c>
      <c r="E1617" s="7" t="s">
        <v>6</v>
      </c>
      <c r="F1617" s="20">
        <v>20</v>
      </c>
    </row>
    <row r="1618" spans="2:6" x14ac:dyDescent="0.2">
      <c r="B1618" s="8">
        <v>74980</v>
      </c>
      <c r="C1618" s="6">
        <v>44316</v>
      </c>
      <c r="D1618" s="7" t="s">
        <v>13</v>
      </c>
      <c r="E1618" s="7" t="s">
        <v>11</v>
      </c>
      <c r="F1618" s="20">
        <v>21</v>
      </c>
    </row>
    <row r="1619" spans="2:6" x14ac:dyDescent="0.2">
      <c r="B1619" s="8">
        <v>74981</v>
      </c>
      <c r="C1619" s="6">
        <v>44316</v>
      </c>
      <c r="D1619" s="7" t="s">
        <v>13</v>
      </c>
      <c r="E1619" s="7" t="s">
        <v>9</v>
      </c>
      <c r="F1619" s="20">
        <v>17</v>
      </c>
    </row>
    <row r="1620" spans="2:6" x14ac:dyDescent="0.2">
      <c r="B1620" s="8">
        <v>74982</v>
      </c>
      <c r="C1620" s="6">
        <v>44316</v>
      </c>
      <c r="D1620" s="7" t="s">
        <v>189</v>
      </c>
      <c r="E1620" s="7" t="s">
        <v>8</v>
      </c>
      <c r="F1620" s="20">
        <v>21</v>
      </c>
    </row>
    <row r="1621" spans="2:6" x14ac:dyDescent="0.2">
      <c r="B1621" s="8">
        <v>74983</v>
      </c>
      <c r="C1621" s="6">
        <v>44316</v>
      </c>
      <c r="D1621" s="7" t="s">
        <v>68</v>
      </c>
      <c r="E1621" s="7" t="s">
        <v>69</v>
      </c>
      <c r="F1621" s="20">
        <v>20</v>
      </c>
    </row>
    <row r="1622" spans="2:6" x14ac:dyDescent="0.2">
      <c r="B1622" s="8">
        <v>74984</v>
      </c>
      <c r="C1622" s="6">
        <v>44316</v>
      </c>
      <c r="D1622" s="7" t="s">
        <v>189</v>
      </c>
      <c r="E1622" s="7" t="s">
        <v>6</v>
      </c>
      <c r="F1622" s="20">
        <v>20</v>
      </c>
    </row>
    <row r="1623" spans="2:6" x14ac:dyDescent="0.2">
      <c r="B1623" s="8">
        <v>74985</v>
      </c>
      <c r="C1623" s="6">
        <v>44316</v>
      </c>
      <c r="D1623" s="7" t="s">
        <v>145</v>
      </c>
      <c r="E1623" s="7" t="s">
        <v>55</v>
      </c>
      <c r="F1623" s="20">
        <v>20</v>
      </c>
    </row>
    <row r="1624" spans="2:6" x14ac:dyDescent="0.2">
      <c r="B1624" s="8">
        <v>74986</v>
      </c>
      <c r="C1624" s="6">
        <v>44316</v>
      </c>
      <c r="D1624" s="7" t="s">
        <v>189</v>
      </c>
      <c r="E1624" s="7" t="s">
        <v>11</v>
      </c>
      <c r="F1624" s="20">
        <v>21</v>
      </c>
    </row>
    <row r="1625" spans="2:6" x14ac:dyDescent="0.2">
      <c r="B1625" s="8">
        <v>74987</v>
      </c>
      <c r="C1625" s="6">
        <v>44316</v>
      </c>
      <c r="D1625" s="7" t="s">
        <v>13</v>
      </c>
      <c r="E1625" s="7" t="s">
        <v>9</v>
      </c>
      <c r="F1625" s="20">
        <v>17</v>
      </c>
    </row>
    <row r="1626" spans="2:6" x14ac:dyDescent="0.2">
      <c r="B1626" s="8">
        <v>74988</v>
      </c>
      <c r="C1626" s="6">
        <v>44316</v>
      </c>
      <c r="D1626" s="7" t="s">
        <v>68</v>
      </c>
      <c r="E1626" s="7" t="s">
        <v>69</v>
      </c>
      <c r="F1626" s="20">
        <v>20</v>
      </c>
    </row>
    <row r="1627" spans="2:6" x14ac:dyDescent="0.2">
      <c r="B1627" s="8">
        <v>74989</v>
      </c>
      <c r="C1627" s="6">
        <v>44316</v>
      </c>
      <c r="D1627" s="7" t="s">
        <v>68</v>
      </c>
      <c r="E1627" s="7" t="s">
        <v>69</v>
      </c>
      <c r="F1627" s="20">
        <v>20</v>
      </c>
    </row>
    <row r="1628" spans="2:6" x14ac:dyDescent="0.2">
      <c r="B1628" s="8">
        <v>74990</v>
      </c>
      <c r="C1628" s="6">
        <v>44316</v>
      </c>
      <c r="D1628" s="7" t="s">
        <v>68</v>
      </c>
      <c r="E1628" s="7" t="s">
        <v>70</v>
      </c>
      <c r="F1628" s="20">
        <v>20</v>
      </c>
    </row>
    <row r="1629" spans="2:6" x14ac:dyDescent="0.2">
      <c r="B1629" s="8">
        <v>74991</v>
      </c>
      <c r="C1629" s="6">
        <v>44316</v>
      </c>
      <c r="D1629" s="7" t="s">
        <v>142</v>
      </c>
      <c r="E1629" s="7" t="s">
        <v>26</v>
      </c>
      <c r="F1629" s="20">
        <v>16</v>
      </c>
    </row>
    <row r="1630" spans="2:6" x14ac:dyDescent="0.2">
      <c r="B1630" s="8">
        <v>74992</v>
      </c>
      <c r="C1630" s="6">
        <v>44316</v>
      </c>
      <c r="D1630" s="7" t="s">
        <v>189</v>
      </c>
      <c r="E1630" s="7" t="s">
        <v>9</v>
      </c>
      <c r="F1630" s="20">
        <v>17</v>
      </c>
    </row>
    <row r="1631" spans="2:6" x14ac:dyDescent="0.2">
      <c r="B1631" s="8">
        <v>74993</v>
      </c>
      <c r="C1631" s="6">
        <v>44316</v>
      </c>
      <c r="D1631" s="7" t="s">
        <v>68</v>
      </c>
      <c r="E1631" s="7" t="s">
        <v>69</v>
      </c>
      <c r="F1631" s="20">
        <v>20</v>
      </c>
    </row>
    <row r="1632" spans="2:6" x14ac:dyDescent="0.2">
      <c r="B1632" s="8">
        <v>74994</v>
      </c>
      <c r="C1632" s="6">
        <v>44316</v>
      </c>
      <c r="D1632" s="7" t="s">
        <v>145</v>
      </c>
      <c r="E1632" s="7" t="s">
        <v>55</v>
      </c>
      <c r="F1632" s="20">
        <v>20</v>
      </c>
    </row>
    <row r="1633" spans="2:6" x14ac:dyDescent="0.2">
      <c r="B1633" s="8">
        <v>74995</v>
      </c>
      <c r="C1633" s="6">
        <v>44316</v>
      </c>
      <c r="D1633" s="7" t="s">
        <v>7</v>
      </c>
      <c r="E1633" s="7" t="s">
        <v>11</v>
      </c>
      <c r="F1633" s="20">
        <v>21</v>
      </c>
    </row>
    <row r="1634" spans="2:6" x14ac:dyDescent="0.2">
      <c r="B1634" s="8">
        <v>74996</v>
      </c>
      <c r="C1634" s="6">
        <v>44316</v>
      </c>
      <c r="D1634" s="7" t="s">
        <v>7</v>
      </c>
      <c r="E1634" s="7" t="s">
        <v>6</v>
      </c>
      <c r="F1634" s="20">
        <v>20</v>
      </c>
    </row>
    <row r="1635" spans="2:6" x14ac:dyDescent="0.2">
      <c r="B1635" s="8">
        <v>74997</v>
      </c>
      <c r="C1635" s="6">
        <v>44316</v>
      </c>
      <c r="D1635" s="7" t="s">
        <v>68</v>
      </c>
      <c r="E1635" s="7" t="s">
        <v>70</v>
      </c>
      <c r="F1635" s="20">
        <v>20</v>
      </c>
    </row>
    <row r="1636" spans="2:6" x14ac:dyDescent="0.2">
      <c r="B1636" s="8">
        <v>74998</v>
      </c>
      <c r="C1636" s="6">
        <v>44316</v>
      </c>
      <c r="D1636" s="7" t="s">
        <v>13</v>
      </c>
      <c r="E1636" s="7" t="s">
        <v>26</v>
      </c>
      <c r="F1636" s="20">
        <v>16</v>
      </c>
    </row>
    <row r="1637" spans="2:6" x14ac:dyDescent="0.2">
      <c r="B1637" s="8">
        <v>74999</v>
      </c>
      <c r="C1637" s="6">
        <v>44316</v>
      </c>
      <c r="D1637" s="7" t="s">
        <v>13</v>
      </c>
      <c r="E1637" s="7" t="s">
        <v>11</v>
      </c>
      <c r="F1637" s="20">
        <v>21</v>
      </c>
    </row>
    <row r="1638" spans="2:6" x14ac:dyDescent="0.2">
      <c r="B1638" s="8">
        <v>75000</v>
      </c>
      <c r="C1638" s="6">
        <v>44316</v>
      </c>
      <c r="D1638" s="7" t="s">
        <v>13</v>
      </c>
      <c r="E1638" s="7" t="s">
        <v>6</v>
      </c>
      <c r="F1638" s="20">
        <v>20</v>
      </c>
    </row>
    <row r="1639" spans="2:6" x14ac:dyDescent="0.2">
      <c r="B1639" s="8">
        <v>75051</v>
      </c>
      <c r="C1639" s="6">
        <v>44316</v>
      </c>
      <c r="D1639" s="7" t="s">
        <v>13</v>
      </c>
      <c r="E1639" s="7" t="s">
        <v>9</v>
      </c>
      <c r="F1639" s="20">
        <v>17</v>
      </c>
    </row>
    <row r="1640" spans="2:6" x14ac:dyDescent="0.2">
      <c r="B1640" s="8">
        <v>75052</v>
      </c>
      <c r="C1640" s="6">
        <v>44316</v>
      </c>
      <c r="D1640" s="7" t="s">
        <v>68</v>
      </c>
      <c r="E1640" s="7" t="s">
        <v>69</v>
      </c>
      <c r="F1640" s="20">
        <v>20</v>
      </c>
    </row>
    <row r="1641" spans="2:6" x14ac:dyDescent="0.2">
      <c r="B1641" s="8">
        <v>75053</v>
      </c>
      <c r="C1641" s="6">
        <v>44316</v>
      </c>
      <c r="D1641" s="7" t="s">
        <v>68</v>
      </c>
      <c r="E1641" s="7" t="s">
        <v>70</v>
      </c>
      <c r="F1641" s="20">
        <v>20</v>
      </c>
    </row>
    <row r="1642" spans="2:6" x14ac:dyDescent="0.2">
      <c r="B1642" s="8">
        <v>75054</v>
      </c>
      <c r="C1642" s="6">
        <v>44316</v>
      </c>
      <c r="D1642" s="7" t="s">
        <v>172</v>
      </c>
      <c r="E1642" s="7" t="s">
        <v>173</v>
      </c>
      <c r="F1642" s="20">
        <v>20</v>
      </c>
    </row>
    <row r="1643" spans="2:6" x14ac:dyDescent="0.2">
      <c r="B1643" s="15">
        <v>75055</v>
      </c>
      <c r="C1643" s="12">
        <v>44316</v>
      </c>
      <c r="D1643" s="13" t="s">
        <v>13</v>
      </c>
      <c r="E1643" s="13" t="s">
        <v>26</v>
      </c>
      <c r="F1643" s="21">
        <v>16</v>
      </c>
    </row>
    <row r="1644" spans="2:6" x14ac:dyDescent="0.2">
      <c r="B1644" s="15"/>
      <c r="C1644" s="12"/>
      <c r="D1644" s="13"/>
      <c r="E1644" s="13"/>
      <c r="F1644" s="21">
        <f>SUBTOTAL(109,Tabla4[M3])</f>
        <v>30069.5</v>
      </c>
    </row>
  </sheetData>
  <pageMargins left="0.7" right="0.7" top="0.75" bottom="0.75" header="0.3" footer="0.3"/>
  <drawing r:id="rId1"/>
  <legacyDrawing r:id="rId2"/>
  <tableParts count="1"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B9C24-FBF9-3D4D-A7A0-76CF003A1C55}">
  <dimension ref="B2:F739"/>
  <sheetViews>
    <sheetView topLeftCell="A716" workbookViewId="0">
      <selection activeCell="F739" sqref="F739"/>
    </sheetView>
  </sheetViews>
  <sheetFormatPr baseColWidth="10" defaultRowHeight="16" x14ac:dyDescent="0.2"/>
  <cols>
    <col min="2" max="2" width="12.5" bestFit="1" customWidth="1"/>
    <col min="4" max="4" width="22.6640625" bestFit="1" customWidth="1"/>
    <col min="5" max="5" width="12.8320312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19" t="s">
        <v>4</v>
      </c>
    </row>
    <row r="3" spans="2:6" x14ac:dyDescent="0.2">
      <c r="B3" s="8">
        <v>74930</v>
      </c>
      <c r="C3" s="6">
        <v>44320</v>
      </c>
      <c r="D3" s="7" t="s">
        <v>117</v>
      </c>
      <c r="E3" s="7" t="s">
        <v>133</v>
      </c>
      <c r="F3" s="20">
        <v>23</v>
      </c>
    </row>
    <row r="4" spans="2:6" x14ac:dyDescent="0.2">
      <c r="B4" s="8">
        <v>74931</v>
      </c>
      <c r="C4" s="6">
        <v>44320</v>
      </c>
      <c r="D4" s="7" t="s">
        <v>117</v>
      </c>
      <c r="E4" s="7" t="s">
        <v>120</v>
      </c>
      <c r="F4" s="20">
        <v>22</v>
      </c>
    </row>
    <row r="5" spans="2:6" x14ac:dyDescent="0.2">
      <c r="B5" s="8">
        <v>74932</v>
      </c>
      <c r="C5" s="6">
        <v>44320</v>
      </c>
      <c r="D5" s="7" t="s">
        <v>117</v>
      </c>
      <c r="E5" s="7" t="s">
        <v>121</v>
      </c>
      <c r="F5" s="20">
        <v>16</v>
      </c>
    </row>
    <row r="6" spans="2:6" x14ac:dyDescent="0.2">
      <c r="B6" s="8">
        <v>74933</v>
      </c>
      <c r="C6" s="6">
        <v>44320</v>
      </c>
      <c r="D6" s="7" t="s">
        <v>117</v>
      </c>
      <c r="E6" s="7" t="s">
        <v>26</v>
      </c>
      <c r="F6" s="20">
        <v>16</v>
      </c>
    </row>
    <row r="7" spans="2:6" x14ac:dyDescent="0.2">
      <c r="B7" s="8">
        <v>74934</v>
      </c>
      <c r="C7" s="6">
        <v>44320</v>
      </c>
      <c r="D7" s="7" t="s">
        <v>117</v>
      </c>
      <c r="E7" s="7" t="s">
        <v>133</v>
      </c>
      <c r="F7" s="20">
        <v>23</v>
      </c>
    </row>
    <row r="8" spans="2:6" x14ac:dyDescent="0.2">
      <c r="B8" s="8">
        <v>74935</v>
      </c>
      <c r="C8" s="6">
        <v>44320</v>
      </c>
      <c r="D8" s="7" t="s">
        <v>117</v>
      </c>
      <c r="E8" s="7" t="s">
        <v>26</v>
      </c>
      <c r="F8" s="20">
        <v>16</v>
      </c>
    </row>
    <row r="9" spans="2:6" x14ac:dyDescent="0.2">
      <c r="B9" s="8">
        <v>74936</v>
      </c>
      <c r="C9" s="6">
        <v>44320</v>
      </c>
      <c r="D9" s="7" t="s">
        <v>117</v>
      </c>
      <c r="E9" s="7" t="s">
        <v>120</v>
      </c>
      <c r="F9" s="20">
        <v>22</v>
      </c>
    </row>
    <row r="10" spans="2:6" x14ac:dyDescent="0.2">
      <c r="B10" s="8">
        <v>74937</v>
      </c>
      <c r="C10" s="6">
        <v>44320</v>
      </c>
      <c r="D10" s="7" t="s">
        <v>117</v>
      </c>
      <c r="E10" s="7" t="s">
        <v>133</v>
      </c>
      <c r="F10" s="20">
        <v>23</v>
      </c>
    </row>
    <row r="11" spans="2:6" x14ac:dyDescent="0.2">
      <c r="B11" s="8">
        <v>74938</v>
      </c>
      <c r="C11" s="6">
        <v>44320</v>
      </c>
      <c r="D11" s="7" t="s">
        <v>117</v>
      </c>
      <c r="E11" s="7" t="s">
        <v>26</v>
      </c>
      <c r="F11" s="20">
        <v>16</v>
      </c>
    </row>
    <row r="12" spans="2:6" x14ac:dyDescent="0.2">
      <c r="B12" s="8">
        <v>74939</v>
      </c>
      <c r="C12" s="6">
        <v>44320</v>
      </c>
      <c r="D12" s="7" t="s">
        <v>117</v>
      </c>
      <c r="E12" s="7" t="s">
        <v>120</v>
      </c>
      <c r="F12" s="20">
        <v>22</v>
      </c>
    </row>
    <row r="13" spans="2:6" x14ac:dyDescent="0.2">
      <c r="B13" s="8">
        <v>74940</v>
      </c>
      <c r="C13" s="6">
        <v>44320</v>
      </c>
      <c r="D13" s="7" t="s">
        <v>117</v>
      </c>
      <c r="E13" s="7" t="s">
        <v>133</v>
      </c>
      <c r="F13" s="20">
        <v>23</v>
      </c>
    </row>
    <row r="14" spans="2:6" x14ac:dyDescent="0.2">
      <c r="B14" s="8">
        <v>74941</v>
      </c>
      <c r="C14" s="6">
        <v>44320</v>
      </c>
      <c r="D14" s="7" t="s">
        <v>117</v>
      </c>
      <c r="E14" s="7" t="s">
        <v>121</v>
      </c>
      <c r="F14" s="20">
        <v>16</v>
      </c>
    </row>
    <row r="15" spans="2:6" x14ac:dyDescent="0.2">
      <c r="B15" s="8">
        <v>74942</v>
      </c>
      <c r="C15" s="6">
        <v>44320</v>
      </c>
      <c r="D15" s="7" t="s">
        <v>117</v>
      </c>
      <c r="E15" s="7" t="s">
        <v>26</v>
      </c>
      <c r="F15" s="20">
        <v>16</v>
      </c>
    </row>
    <row r="16" spans="2:6" x14ac:dyDescent="0.2">
      <c r="B16" s="8">
        <v>74943</v>
      </c>
      <c r="C16" s="6">
        <v>44320</v>
      </c>
      <c r="D16" s="7" t="s">
        <v>117</v>
      </c>
      <c r="E16" s="7" t="s">
        <v>120</v>
      </c>
      <c r="F16" s="20">
        <v>22</v>
      </c>
    </row>
    <row r="17" spans="2:6" x14ac:dyDescent="0.2">
      <c r="B17" s="8">
        <v>74944</v>
      </c>
      <c r="C17" s="6">
        <v>44320</v>
      </c>
      <c r="D17" s="7" t="s">
        <v>117</v>
      </c>
      <c r="E17" s="7" t="s">
        <v>133</v>
      </c>
      <c r="F17" s="20">
        <v>23</v>
      </c>
    </row>
    <row r="18" spans="2:6" x14ac:dyDescent="0.2">
      <c r="B18" s="8">
        <v>74945</v>
      </c>
      <c r="C18" s="6">
        <v>44320</v>
      </c>
      <c r="D18" s="7" t="s">
        <v>117</v>
      </c>
      <c r="E18" s="7" t="s">
        <v>121</v>
      </c>
      <c r="F18" s="20">
        <v>16</v>
      </c>
    </row>
    <row r="19" spans="2:6" x14ac:dyDescent="0.2">
      <c r="B19" s="8">
        <v>74946</v>
      </c>
      <c r="C19" s="6">
        <v>44320</v>
      </c>
      <c r="D19" s="7" t="s">
        <v>117</v>
      </c>
      <c r="E19" s="7" t="s">
        <v>26</v>
      </c>
      <c r="F19" s="20">
        <v>16</v>
      </c>
    </row>
    <row r="20" spans="2:6" x14ac:dyDescent="0.2">
      <c r="B20" s="8">
        <v>74947</v>
      </c>
      <c r="C20" s="6">
        <v>44320</v>
      </c>
      <c r="D20" s="7" t="s">
        <v>117</v>
      </c>
      <c r="E20" s="7" t="s">
        <v>133</v>
      </c>
      <c r="F20" s="20">
        <v>23</v>
      </c>
    </row>
    <row r="21" spans="2:6" x14ac:dyDescent="0.2">
      <c r="B21" s="8">
        <v>74948</v>
      </c>
      <c r="C21" s="6">
        <v>44320</v>
      </c>
      <c r="D21" s="7" t="s">
        <v>117</v>
      </c>
      <c r="E21" s="7" t="s">
        <v>120</v>
      </c>
      <c r="F21" s="20">
        <v>22</v>
      </c>
    </row>
    <row r="22" spans="2:6" x14ac:dyDescent="0.2">
      <c r="B22" s="8">
        <v>74949</v>
      </c>
      <c r="C22" s="6">
        <v>44320</v>
      </c>
      <c r="D22" s="7" t="s">
        <v>117</v>
      </c>
      <c r="E22" s="7" t="s">
        <v>26</v>
      </c>
      <c r="F22" s="20">
        <v>16</v>
      </c>
    </row>
    <row r="23" spans="2:6" x14ac:dyDescent="0.2">
      <c r="B23" s="8">
        <v>74950</v>
      </c>
      <c r="C23" s="6">
        <v>44327</v>
      </c>
      <c r="D23" s="7" t="s">
        <v>117</v>
      </c>
      <c r="E23" s="7" t="s">
        <v>121</v>
      </c>
      <c r="F23" s="20">
        <v>16</v>
      </c>
    </row>
    <row r="24" spans="2:6" x14ac:dyDescent="0.2">
      <c r="B24" s="8">
        <v>75001</v>
      </c>
      <c r="C24" s="6">
        <v>44322</v>
      </c>
      <c r="D24" s="7" t="s">
        <v>117</v>
      </c>
      <c r="E24" s="7" t="s">
        <v>118</v>
      </c>
      <c r="F24" s="20">
        <v>15</v>
      </c>
    </row>
    <row r="25" spans="2:6" x14ac:dyDescent="0.2">
      <c r="B25" s="8">
        <v>75002</v>
      </c>
      <c r="C25" s="6">
        <v>44322</v>
      </c>
      <c r="D25" s="7" t="s">
        <v>117</v>
      </c>
      <c r="E25" s="7" t="s">
        <v>133</v>
      </c>
      <c r="F25" s="20">
        <v>23</v>
      </c>
    </row>
    <row r="26" spans="2:6" x14ac:dyDescent="0.2">
      <c r="B26" s="8">
        <v>75003</v>
      </c>
      <c r="C26" s="6">
        <v>44322</v>
      </c>
      <c r="D26" s="7" t="s">
        <v>117</v>
      </c>
      <c r="E26" s="7" t="s">
        <v>108</v>
      </c>
      <c r="F26" s="20">
        <v>18</v>
      </c>
    </row>
    <row r="27" spans="2:6" x14ac:dyDescent="0.2">
      <c r="B27" s="8">
        <v>75004</v>
      </c>
      <c r="C27" s="6">
        <v>44322</v>
      </c>
      <c r="D27" s="7" t="s">
        <v>117</v>
      </c>
      <c r="E27" s="7" t="s">
        <v>26</v>
      </c>
      <c r="F27" s="20">
        <v>16</v>
      </c>
    </row>
    <row r="28" spans="2:6" x14ac:dyDescent="0.2">
      <c r="B28" s="8">
        <v>75005</v>
      </c>
      <c r="C28" s="6">
        <v>44322</v>
      </c>
      <c r="D28" s="7" t="s">
        <v>117</v>
      </c>
      <c r="E28" s="7" t="s">
        <v>120</v>
      </c>
      <c r="F28" s="20">
        <v>22</v>
      </c>
    </row>
    <row r="29" spans="2:6" x14ac:dyDescent="0.2">
      <c r="B29" s="8">
        <v>75006</v>
      </c>
      <c r="C29" s="6">
        <v>44322</v>
      </c>
      <c r="D29" s="7" t="s">
        <v>117</v>
      </c>
      <c r="E29" s="7" t="s">
        <v>118</v>
      </c>
      <c r="F29" s="20">
        <v>15</v>
      </c>
    </row>
    <row r="30" spans="2:6" x14ac:dyDescent="0.2">
      <c r="B30" s="8">
        <v>75007</v>
      </c>
      <c r="C30" s="6">
        <v>44322</v>
      </c>
      <c r="D30" s="7" t="s">
        <v>117</v>
      </c>
      <c r="E30" s="7" t="s">
        <v>108</v>
      </c>
      <c r="F30" s="20">
        <v>18</v>
      </c>
    </row>
    <row r="31" spans="2:6" x14ac:dyDescent="0.2">
      <c r="B31" s="8">
        <v>75008</v>
      </c>
      <c r="C31" s="6">
        <v>44322</v>
      </c>
      <c r="D31" s="7" t="s">
        <v>117</v>
      </c>
      <c r="E31" s="7" t="s">
        <v>133</v>
      </c>
      <c r="F31" s="20">
        <v>23</v>
      </c>
    </row>
    <row r="32" spans="2:6" x14ac:dyDescent="0.2">
      <c r="B32" s="8">
        <v>75009</v>
      </c>
      <c r="C32" s="6">
        <v>44322</v>
      </c>
      <c r="D32" s="7" t="s">
        <v>117</v>
      </c>
      <c r="E32" s="7" t="s">
        <v>26</v>
      </c>
      <c r="F32" s="20">
        <v>16</v>
      </c>
    </row>
    <row r="33" spans="2:6" x14ac:dyDescent="0.2">
      <c r="B33" s="8">
        <v>75010</v>
      </c>
      <c r="C33" s="6">
        <v>44322</v>
      </c>
      <c r="D33" s="7" t="s">
        <v>117</v>
      </c>
      <c r="E33" s="7" t="s">
        <v>120</v>
      </c>
      <c r="F33" s="20">
        <v>22</v>
      </c>
    </row>
    <row r="34" spans="2:6" x14ac:dyDescent="0.2">
      <c r="B34" s="8">
        <v>75011</v>
      </c>
      <c r="C34" s="6">
        <v>44322</v>
      </c>
      <c r="D34" s="7" t="s">
        <v>117</v>
      </c>
      <c r="E34" s="7" t="s">
        <v>118</v>
      </c>
      <c r="F34" s="20">
        <v>15</v>
      </c>
    </row>
    <row r="35" spans="2:6" x14ac:dyDescent="0.2">
      <c r="B35" s="8">
        <v>75012</v>
      </c>
      <c r="C35" s="6">
        <v>44322</v>
      </c>
      <c r="D35" s="7" t="s">
        <v>117</v>
      </c>
      <c r="E35" s="7" t="s">
        <v>108</v>
      </c>
      <c r="F35" s="20">
        <v>18</v>
      </c>
    </row>
    <row r="36" spans="2:6" x14ac:dyDescent="0.2">
      <c r="B36" s="8">
        <v>75013</v>
      </c>
      <c r="C36" s="6">
        <v>44322</v>
      </c>
      <c r="D36" s="7" t="s">
        <v>117</v>
      </c>
      <c r="E36" s="7" t="s">
        <v>133</v>
      </c>
      <c r="F36" s="20">
        <v>23</v>
      </c>
    </row>
    <row r="37" spans="2:6" x14ac:dyDescent="0.2">
      <c r="B37" s="8">
        <v>75014</v>
      </c>
      <c r="C37" s="6">
        <v>44322</v>
      </c>
      <c r="D37" s="7" t="s">
        <v>117</v>
      </c>
      <c r="E37" s="7" t="s">
        <v>26</v>
      </c>
      <c r="F37" s="20">
        <v>16</v>
      </c>
    </row>
    <row r="38" spans="2:6" x14ac:dyDescent="0.2">
      <c r="B38" s="8">
        <v>75015</v>
      </c>
      <c r="C38" s="6">
        <v>44322</v>
      </c>
      <c r="D38" s="7" t="s">
        <v>117</v>
      </c>
      <c r="E38" s="7" t="s">
        <v>120</v>
      </c>
      <c r="F38" s="20">
        <v>22</v>
      </c>
    </row>
    <row r="39" spans="2:6" x14ac:dyDescent="0.2">
      <c r="B39" s="8">
        <v>75016</v>
      </c>
      <c r="C39" s="6">
        <v>44322</v>
      </c>
      <c r="D39" s="7" t="s">
        <v>117</v>
      </c>
      <c r="E39" s="7" t="s">
        <v>118</v>
      </c>
      <c r="F39" s="20">
        <v>15</v>
      </c>
    </row>
    <row r="40" spans="2:6" x14ac:dyDescent="0.2">
      <c r="B40" s="8">
        <v>75017</v>
      </c>
      <c r="C40" s="6">
        <v>44322</v>
      </c>
      <c r="D40" s="7" t="s">
        <v>117</v>
      </c>
      <c r="E40" s="7" t="s">
        <v>133</v>
      </c>
      <c r="F40" s="20">
        <v>23</v>
      </c>
    </row>
    <row r="41" spans="2:6" x14ac:dyDescent="0.2">
      <c r="B41" s="8">
        <v>75018</v>
      </c>
      <c r="C41" s="6">
        <v>44322</v>
      </c>
      <c r="D41" s="7" t="s">
        <v>117</v>
      </c>
      <c r="E41" s="7" t="s">
        <v>26</v>
      </c>
      <c r="F41" s="20">
        <v>16</v>
      </c>
    </row>
    <row r="42" spans="2:6" x14ac:dyDescent="0.2">
      <c r="B42" s="8">
        <v>75019</v>
      </c>
      <c r="C42" s="6">
        <v>44322</v>
      </c>
      <c r="D42" s="7" t="s">
        <v>117</v>
      </c>
      <c r="E42" s="7" t="s">
        <v>120</v>
      </c>
      <c r="F42" s="20">
        <v>22</v>
      </c>
    </row>
    <row r="43" spans="2:6" x14ac:dyDescent="0.2">
      <c r="B43" s="8">
        <v>75020</v>
      </c>
      <c r="C43" s="6">
        <v>44322</v>
      </c>
      <c r="D43" s="7" t="s">
        <v>117</v>
      </c>
      <c r="E43" s="7" t="s">
        <v>108</v>
      </c>
      <c r="F43" s="20">
        <v>18</v>
      </c>
    </row>
    <row r="44" spans="2:6" x14ac:dyDescent="0.2">
      <c r="B44" s="8">
        <v>75021</v>
      </c>
      <c r="C44" s="6">
        <v>44322</v>
      </c>
      <c r="D44" s="7" t="s">
        <v>117</v>
      </c>
      <c r="E44" s="7" t="s">
        <v>118</v>
      </c>
      <c r="F44" s="20">
        <v>15</v>
      </c>
    </row>
    <row r="45" spans="2:6" x14ac:dyDescent="0.2">
      <c r="B45" s="8">
        <v>75022</v>
      </c>
      <c r="C45" s="6">
        <v>44322</v>
      </c>
      <c r="D45" s="7" t="s">
        <v>117</v>
      </c>
      <c r="E45" s="7" t="s">
        <v>108</v>
      </c>
      <c r="F45" s="20">
        <v>18</v>
      </c>
    </row>
    <row r="46" spans="2:6" x14ac:dyDescent="0.2">
      <c r="B46" s="8">
        <v>75023</v>
      </c>
      <c r="C46" s="6">
        <v>44322</v>
      </c>
      <c r="D46" s="7" t="s">
        <v>117</v>
      </c>
      <c r="E46" s="7" t="s">
        <v>133</v>
      </c>
      <c r="F46" s="20">
        <v>23</v>
      </c>
    </row>
    <row r="47" spans="2:6" x14ac:dyDescent="0.2">
      <c r="B47" s="8">
        <v>75024</v>
      </c>
      <c r="C47" s="6">
        <v>44322</v>
      </c>
      <c r="D47" s="7" t="s">
        <v>117</v>
      </c>
      <c r="E47" s="7" t="s">
        <v>26</v>
      </c>
      <c r="F47" s="20">
        <v>16</v>
      </c>
    </row>
    <row r="48" spans="2:6" x14ac:dyDescent="0.2">
      <c r="B48" s="8">
        <v>75025</v>
      </c>
      <c r="C48" s="6">
        <v>44322</v>
      </c>
      <c r="D48" s="7" t="s">
        <v>117</v>
      </c>
      <c r="E48" s="7" t="s">
        <v>118</v>
      </c>
      <c r="F48" s="20">
        <v>15</v>
      </c>
    </row>
    <row r="49" spans="2:6" x14ac:dyDescent="0.2">
      <c r="B49" s="8">
        <v>75026</v>
      </c>
      <c r="C49" s="6">
        <v>44322</v>
      </c>
      <c r="D49" s="7" t="s">
        <v>117</v>
      </c>
      <c r="E49" s="7" t="s">
        <v>108</v>
      </c>
      <c r="F49" s="20">
        <v>18</v>
      </c>
    </row>
    <row r="50" spans="2:6" x14ac:dyDescent="0.2">
      <c r="B50" s="8">
        <v>75027</v>
      </c>
      <c r="C50" s="6">
        <v>44322</v>
      </c>
      <c r="D50" s="7" t="s">
        <v>117</v>
      </c>
      <c r="E50" s="7" t="s">
        <v>120</v>
      </c>
      <c r="F50" s="20">
        <v>22</v>
      </c>
    </row>
    <row r="51" spans="2:6" x14ac:dyDescent="0.2">
      <c r="B51" s="8">
        <v>75028</v>
      </c>
      <c r="C51" s="6">
        <v>44322</v>
      </c>
      <c r="D51" s="7" t="s">
        <v>117</v>
      </c>
      <c r="E51" s="7" t="s">
        <v>133</v>
      </c>
      <c r="F51" s="20">
        <v>23</v>
      </c>
    </row>
    <row r="52" spans="2:6" x14ac:dyDescent="0.2">
      <c r="B52" s="8">
        <v>75029</v>
      </c>
      <c r="C52" s="6">
        <v>44322</v>
      </c>
      <c r="D52" s="7" t="s">
        <v>117</v>
      </c>
      <c r="E52" s="7" t="s">
        <v>118</v>
      </c>
      <c r="F52" s="20">
        <v>15</v>
      </c>
    </row>
    <row r="53" spans="2:6" x14ac:dyDescent="0.2">
      <c r="B53" s="8">
        <v>75030</v>
      </c>
      <c r="C53" s="6">
        <v>44322</v>
      </c>
      <c r="D53" s="7" t="s">
        <v>117</v>
      </c>
      <c r="E53" s="7" t="s">
        <v>108</v>
      </c>
      <c r="F53" s="20">
        <v>18</v>
      </c>
    </row>
    <row r="54" spans="2:6" x14ac:dyDescent="0.2">
      <c r="B54" s="8">
        <v>75031</v>
      </c>
      <c r="C54" s="6">
        <v>44322</v>
      </c>
      <c r="D54" s="7" t="s">
        <v>117</v>
      </c>
      <c r="E54" s="7" t="s">
        <v>120</v>
      </c>
      <c r="F54" s="20">
        <v>22</v>
      </c>
    </row>
    <row r="55" spans="2:6" x14ac:dyDescent="0.2">
      <c r="B55" s="8">
        <v>75032</v>
      </c>
      <c r="C55" s="6">
        <v>44322</v>
      </c>
      <c r="D55" s="7" t="s">
        <v>117</v>
      </c>
      <c r="E55" s="7" t="s">
        <v>133</v>
      </c>
      <c r="F55" s="20">
        <v>23</v>
      </c>
    </row>
    <row r="56" spans="2:6" x14ac:dyDescent="0.2">
      <c r="B56" s="8">
        <v>75033</v>
      </c>
      <c r="C56" s="6">
        <v>44322</v>
      </c>
      <c r="D56" s="7" t="s">
        <v>117</v>
      </c>
      <c r="E56" s="7" t="s">
        <v>118</v>
      </c>
      <c r="F56" s="20">
        <v>15</v>
      </c>
    </row>
    <row r="57" spans="2:6" x14ac:dyDescent="0.2">
      <c r="B57" s="8">
        <v>75034</v>
      </c>
      <c r="C57" s="6">
        <v>44322</v>
      </c>
      <c r="D57" s="7" t="s">
        <v>117</v>
      </c>
      <c r="E57" s="7" t="s">
        <v>108</v>
      </c>
      <c r="F57" s="20">
        <v>18</v>
      </c>
    </row>
    <row r="58" spans="2:6" x14ac:dyDescent="0.2">
      <c r="B58" s="8">
        <v>75035</v>
      </c>
      <c r="C58" s="6">
        <v>44322</v>
      </c>
      <c r="D58" s="7" t="s">
        <v>117</v>
      </c>
      <c r="E58" s="7" t="s">
        <v>120</v>
      </c>
      <c r="F58" s="20">
        <v>22</v>
      </c>
    </row>
    <row r="59" spans="2:6" x14ac:dyDescent="0.2">
      <c r="B59" s="8">
        <v>75036</v>
      </c>
      <c r="C59" s="6">
        <v>44322</v>
      </c>
      <c r="D59" s="7" t="s">
        <v>117</v>
      </c>
      <c r="E59" s="7" t="s">
        <v>133</v>
      </c>
      <c r="F59" s="20">
        <v>23</v>
      </c>
    </row>
    <row r="60" spans="2:6" x14ac:dyDescent="0.2">
      <c r="B60" s="8">
        <v>75037</v>
      </c>
      <c r="C60" s="6">
        <v>44323</v>
      </c>
      <c r="D60" s="7" t="s">
        <v>117</v>
      </c>
      <c r="E60" s="7" t="s">
        <v>118</v>
      </c>
      <c r="F60" s="20">
        <v>15</v>
      </c>
    </row>
    <row r="61" spans="2:6" x14ac:dyDescent="0.2">
      <c r="B61" s="8">
        <v>75038</v>
      </c>
      <c r="C61" s="6">
        <v>44323</v>
      </c>
      <c r="D61" s="7" t="s">
        <v>117</v>
      </c>
      <c r="E61" s="7" t="s">
        <v>108</v>
      </c>
      <c r="F61" s="20">
        <v>18</v>
      </c>
    </row>
    <row r="62" spans="2:6" x14ac:dyDescent="0.2">
      <c r="B62" s="8">
        <v>75039</v>
      </c>
      <c r="C62" s="6">
        <v>44323</v>
      </c>
      <c r="D62" s="7" t="s">
        <v>117</v>
      </c>
      <c r="E62" s="7" t="s">
        <v>121</v>
      </c>
      <c r="F62" s="20">
        <v>16</v>
      </c>
    </row>
    <row r="63" spans="2:6" x14ac:dyDescent="0.2">
      <c r="B63" s="8">
        <v>75040</v>
      </c>
      <c r="C63" s="6">
        <v>44323</v>
      </c>
      <c r="D63" s="7" t="s">
        <v>117</v>
      </c>
      <c r="E63" s="7" t="s">
        <v>118</v>
      </c>
      <c r="F63" s="20">
        <v>15</v>
      </c>
    </row>
    <row r="64" spans="2:6" x14ac:dyDescent="0.2">
      <c r="B64" s="8">
        <v>75041</v>
      </c>
      <c r="C64" s="6">
        <v>44323</v>
      </c>
      <c r="D64" s="7" t="s">
        <v>117</v>
      </c>
      <c r="E64" s="7" t="s">
        <v>121</v>
      </c>
      <c r="F64" s="20">
        <v>16</v>
      </c>
    </row>
    <row r="65" spans="2:6" x14ac:dyDescent="0.2">
      <c r="B65" s="8">
        <v>75042</v>
      </c>
      <c r="C65" s="6">
        <v>44323</v>
      </c>
      <c r="D65" s="7" t="s">
        <v>117</v>
      </c>
      <c r="E65" s="7" t="s">
        <v>118</v>
      </c>
      <c r="F65" s="20">
        <v>15</v>
      </c>
    </row>
    <row r="66" spans="2:6" x14ac:dyDescent="0.2">
      <c r="B66" s="8">
        <v>75043</v>
      </c>
      <c r="C66" s="6">
        <v>44323</v>
      </c>
      <c r="D66" s="7" t="s">
        <v>117</v>
      </c>
      <c r="E66" s="7" t="s">
        <v>108</v>
      </c>
      <c r="F66" s="20">
        <v>18</v>
      </c>
    </row>
    <row r="67" spans="2:6" x14ac:dyDescent="0.2">
      <c r="B67" s="8">
        <v>75044</v>
      </c>
      <c r="C67" s="6">
        <v>44323</v>
      </c>
      <c r="D67" s="7" t="s">
        <v>117</v>
      </c>
      <c r="E67" s="7" t="s">
        <v>121</v>
      </c>
      <c r="F67" s="20">
        <v>16</v>
      </c>
    </row>
    <row r="68" spans="2:6" x14ac:dyDescent="0.2">
      <c r="B68" s="8">
        <v>75045</v>
      </c>
      <c r="C68" s="6">
        <v>44323</v>
      </c>
      <c r="D68" s="7" t="s">
        <v>117</v>
      </c>
      <c r="E68" s="7" t="s">
        <v>108</v>
      </c>
      <c r="F68" s="20">
        <v>18</v>
      </c>
    </row>
    <row r="69" spans="2:6" x14ac:dyDescent="0.2">
      <c r="B69" s="8">
        <v>75046</v>
      </c>
      <c r="C69" s="6">
        <v>44323</v>
      </c>
      <c r="D69" s="7" t="s">
        <v>117</v>
      </c>
      <c r="E69" s="7" t="s">
        <v>118</v>
      </c>
      <c r="F69" s="20">
        <v>15</v>
      </c>
    </row>
    <row r="70" spans="2:6" x14ac:dyDescent="0.2">
      <c r="B70" s="8">
        <v>75047</v>
      </c>
      <c r="C70" s="6">
        <v>44323</v>
      </c>
      <c r="D70" s="7" t="s">
        <v>117</v>
      </c>
      <c r="E70" s="7" t="s">
        <v>121</v>
      </c>
      <c r="F70" s="20">
        <v>16</v>
      </c>
    </row>
    <row r="71" spans="2:6" x14ac:dyDescent="0.2">
      <c r="B71" s="8">
        <v>75048</v>
      </c>
      <c r="C71" s="6">
        <v>44323</v>
      </c>
      <c r="D71" s="7" t="s">
        <v>117</v>
      </c>
      <c r="E71" s="7" t="s">
        <v>108</v>
      </c>
      <c r="F71" s="20">
        <v>18</v>
      </c>
    </row>
    <row r="72" spans="2:6" x14ac:dyDescent="0.2">
      <c r="B72" s="8">
        <v>75049</v>
      </c>
      <c r="C72" s="6">
        <v>44327</v>
      </c>
      <c r="D72" s="7" t="s">
        <v>117</v>
      </c>
      <c r="E72" s="7" t="s">
        <v>133</v>
      </c>
      <c r="F72" s="20">
        <v>23</v>
      </c>
    </row>
    <row r="73" spans="2:6" x14ac:dyDescent="0.2">
      <c r="B73" s="8">
        <v>75050</v>
      </c>
      <c r="C73" s="6">
        <v>44327</v>
      </c>
      <c r="D73" s="7" t="s">
        <v>117</v>
      </c>
      <c r="E73" s="7" t="s">
        <v>120</v>
      </c>
      <c r="F73" s="20">
        <v>22</v>
      </c>
    </row>
    <row r="74" spans="2:6" x14ac:dyDescent="0.2">
      <c r="B74" s="8">
        <v>75056</v>
      </c>
      <c r="C74" s="6">
        <v>44320</v>
      </c>
      <c r="D74" s="7" t="s">
        <v>43</v>
      </c>
      <c r="E74" s="7" t="s">
        <v>191</v>
      </c>
      <c r="F74" s="20">
        <v>15</v>
      </c>
    </row>
    <row r="75" spans="2:6" x14ac:dyDescent="0.2">
      <c r="B75" s="8">
        <v>75057</v>
      </c>
      <c r="C75" s="6">
        <v>44320</v>
      </c>
      <c r="D75" s="7" t="s">
        <v>43</v>
      </c>
      <c r="E75" s="7" t="s">
        <v>191</v>
      </c>
      <c r="F75" s="20">
        <v>15</v>
      </c>
    </row>
    <row r="76" spans="2:6" x14ac:dyDescent="0.2">
      <c r="B76" s="8">
        <v>75058</v>
      </c>
      <c r="C76" s="6">
        <v>44320</v>
      </c>
      <c r="D76" s="7" t="s">
        <v>43</v>
      </c>
      <c r="E76" s="7" t="s">
        <v>118</v>
      </c>
      <c r="F76" s="20">
        <v>15</v>
      </c>
    </row>
    <row r="77" spans="2:6" x14ac:dyDescent="0.2">
      <c r="B77" s="8">
        <v>75059</v>
      </c>
      <c r="C77" s="6">
        <v>44320</v>
      </c>
      <c r="D77" s="7" t="s">
        <v>43</v>
      </c>
      <c r="E77" s="7" t="s">
        <v>192</v>
      </c>
      <c r="F77" s="20">
        <v>18</v>
      </c>
    </row>
    <row r="78" spans="2:6" x14ac:dyDescent="0.2">
      <c r="B78" s="8">
        <v>75060</v>
      </c>
      <c r="C78" s="6">
        <v>44320</v>
      </c>
      <c r="D78" s="7" t="s">
        <v>43</v>
      </c>
      <c r="E78" s="7" t="s">
        <v>193</v>
      </c>
      <c r="F78" s="20">
        <v>18</v>
      </c>
    </row>
    <row r="79" spans="2:6" x14ac:dyDescent="0.2">
      <c r="B79" s="8">
        <v>75061</v>
      </c>
      <c r="C79" s="6">
        <v>44320</v>
      </c>
      <c r="D79" s="7" t="s">
        <v>99</v>
      </c>
      <c r="E79" s="7" t="s">
        <v>184</v>
      </c>
      <c r="F79" s="20">
        <v>15</v>
      </c>
    </row>
    <row r="80" spans="2:6" x14ac:dyDescent="0.2">
      <c r="B80" s="8">
        <v>75062</v>
      </c>
      <c r="C80" s="6">
        <v>44321</v>
      </c>
      <c r="D80" s="7" t="s">
        <v>13</v>
      </c>
      <c r="E80" s="7" t="s">
        <v>6</v>
      </c>
      <c r="F80" s="20">
        <v>20</v>
      </c>
    </row>
    <row r="81" spans="2:6" x14ac:dyDescent="0.2">
      <c r="B81" s="8">
        <v>75063</v>
      </c>
      <c r="C81" s="6">
        <v>44321</v>
      </c>
      <c r="D81" s="7" t="s">
        <v>194</v>
      </c>
      <c r="E81" s="7" t="s">
        <v>26</v>
      </c>
      <c r="F81" s="20">
        <v>16</v>
      </c>
    </row>
    <row r="82" spans="2:6" x14ac:dyDescent="0.2">
      <c r="B82" s="8">
        <v>75064</v>
      </c>
      <c r="C82" s="6">
        <v>44321</v>
      </c>
      <c r="D82" s="7" t="s">
        <v>98</v>
      </c>
      <c r="E82" s="7" t="s">
        <v>70</v>
      </c>
      <c r="F82" s="20">
        <v>20</v>
      </c>
    </row>
    <row r="83" spans="2:6" x14ac:dyDescent="0.2">
      <c r="B83" s="8">
        <v>75065</v>
      </c>
      <c r="C83" s="6">
        <v>44321</v>
      </c>
      <c r="D83" s="7" t="s">
        <v>195</v>
      </c>
      <c r="E83" s="7" t="s">
        <v>11</v>
      </c>
      <c r="F83" s="20">
        <v>21</v>
      </c>
    </row>
    <row r="84" spans="2:6" x14ac:dyDescent="0.2">
      <c r="B84" s="8">
        <v>75066</v>
      </c>
      <c r="C84" s="6">
        <v>44321</v>
      </c>
      <c r="D84" s="7" t="s">
        <v>99</v>
      </c>
      <c r="E84" s="7" t="s">
        <v>184</v>
      </c>
      <c r="F84" s="20">
        <v>15</v>
      </c>
    </row>
    <row r="85" spans="2:6" x14ac:dyDescent="0.2">
      <c r="B85" s="8">
        <v>75067</v>
      </c>
      <c r="C85" s="6">
        <v>44321</v>
      </c>
      <c r="D85" s="7" t="s">
        <v>99</v>
      </c>
      <c r="E85" s="7" t="s">
        <v>55</v>
      </c>
      <c r="F85" s="20">
        <v>20</v>
      </c>
    </row>
    <row r="86" spans="2:6" x14ac:dyDescent="0.2">
      <c r="B86" s="8">
        <v>75068</v>
      </c>
      <c r="C86" s="6">
        <v>44321</v>
      </c>
      <c r="D86" s="7" t="s">
        <v>14</v>
      </c>
      <c r="E86" s="7" t="s">
        <v>6</v>
      </c>
      <c r="F86" s="20">
        <v>20</v>
      </c>
    </row>
    <row r="87" spans="2:6" x14ac:dyDescent="0.2">
      <c r="B87" s="8">
        <v>75069</v>
      </c>
      <c r="C87" s="6">
        <v>44321</v>
      </c>
      <c r="D87" s="7" t="s">
        <v>196</v>
      </c>
      <c r="E87" s="7" t="s">
        <v>197</v>
      </c>
      <c r="F87" s="20">
        <v>10</v>
      </c>
    </row>
    <row r="88" spans="2:6" x14ac:dyDescent="0.2">
      <c r="B88" s="8">
        <v>75070</v>
      </c>
      <c r="C88" s="6">
        <v>44321</v>
      </c>
      <c r="D88" s="7" t="s">
        <v>194</v>
      </c>
      <c r="E88" s="7" t="s">
        <v>6</v>
      </c>
      <c r="F88" s="20">
        <v>20</v>
      </c>
    </row>
    <row r="89" spans="2:6" x14ac:dyDescent="0.2">
      <c r="B89" s="8">
        <v>75071</v>
      </c>
      <c r="C89" s="6">
        <v>44321</v>
      </c>
      <c r="D89" s="7" t="s">
        <v>99</v>
      </c>
      <c r="E89" s="7" t="s">
        <v>184</v>
      </c>
      <c r="F89" s="20">
        <v>15</v>
      </c>
    </row>
    <row r="90" spans="2:6" x14ac:dyDescent="0.2">
      <c r="B90" s="8">
        <v>75072</v>
      </c>
      <c r="C90" s="6">
        <v>44321</v>
      </c>
      <c r="D90" s="7" t="s">
        <v>194</v>
      </c>
      <c r="E90" s="7" t="s">
        <v>26</v>
      </c>
      <c r="F90" s="20">
        <v>16</v>
      </c>
    </row>
    <row r="91" spans="2:6" x14ac:dyDescent="0.2">
      <c r="B91" s="8">
        <v>75073</v>
      </c>
      <c r="C91" s="6">
        <v>44321</v>
      </c>
      <c r="D91" s="7" t="s">
        <v>172</v>
      </c>
      <c r="E91" s="7" t="s">
        <v>173</v>
      </c>
      <c r="F91" s="20">
        <v>20</v>
      </c>
    </row>
    <row r="92" spans="2:6" x14ac:dyDescent="0.2">
      <c r="B92" s="8">
        <v>75074</v>
      </c>
      <c r="C92" s="6">
        <v>44322</v>
      </c>
      <c r="D92" s="7" t="s">
        <v>194</v>
      </c>
      <c r="E92" s="7" t="s">
        <v>11</v>
      </c>
      <c r="F92" s="20">
        <v>21</v>
      </c>
    </row>
    <row r="93" spans="2:6" x14ac:dyDescent="0.2">
      <c r="B93" s="8">
        <v>75075</v>
      </c>
      <c r="C93" s="6">
        <v>44322</v>
      </c>
      <c r="D93" s="7" t="s">
        <v>194</v>
      </c>
      <c r="E93" s="7" t="s">
        <v>6</v>
      </c>
      <c r="F93" s="20">
        <v>20</v>
      </c>
    </row>
    <row r="94" spans="2:6" x14ac:dyDescent="0.2">
      <c r="B94" s="8">
        <v>75076</v>
      </c>
      <c r="C94" s="6"/>
      <c r="D94" s="7" t="s">
        <v>24</v>
      </c>
      <c r="E94" s="7"/>
      <c r="F94" s="20">
        <v>0</v>
      </c>
    </row>
    <row r="95" spans="2:6" x14ac:dyDescent="0.2">
      <c r="B95" s="8">
        <v>75077</v>
      </c>
      <c r="C95" s="6">
        <v>44322</v>
      </c>
      <c r="D95" s="7" t="s">
        <v>198</v>
      </c>
      <c r="E95" s="7" t="s">
        <v>32</v>
      </c>
      <c r="F95" s="20">
        <v>8.5</v>
      </c>
    </row>
    <row r="96" spans="2:6" x14ac:dyDescent="0.2">
      <c r="B96" s="8">
        <v>75078</v>
      </c>
      <c r="C96" s="6">
        <v>44322</v>
      </c>
      <c r="D96" s="7" t="s">
        <v>198</v>
      </c>
      <c r="E96" s="7" t="s">
        <v>32</v>
      </c>
      <c r="F96" s="20">
        <v>8.5</v>
      </c>
    </row>
    <row r="97" spans="2:6" x14ac:dyDescent="0.2">
      <c r="B97" s="8">
        <v>75079</v>
      </c>
      <c r="C97" s="6">
        <v>44322</v>
      </c>
      <c r="D97" s="7" t="s">
        <v>99</v>
      </c>
      <c r="E97" s="7" t="s">
        <v>55</v>
      </c>
      <c r="F97" s="20">
        <v>20</v>
      </c>
    </row>
    <row r="98" spans="2:6" x14ac:dyDescent="0.2">
      <c r="B98" s="8">
        <v>75080</v>
      </c>
      <c r="C98" s="6">
        <v>44322</v>
      </c>
      <c r="D98" s="7" t="s">
        <v>194</v>
      </c>
      <c r="E98" s="7" t="s">
        <v>6</v>
      </c>
      <c r="F98" s="20">
        <v>20</v>
      </c>
    </row>
    <row r="99" spans="2:6" x14ac:dyDescent="0.2">
      <c r="B99" s="8">
        <v>75081</v>
      </c>
      <c r="C99" s="6">
        <v>44322</v>
      </c>
      <c r="D99" s="7" t="s">
        <v>194</v>
      </c>
      <c r="E99" s="7" t="s">
        <v>11</v>
      </c>
      <c r="F99" s="20">
        <v>21</v>
      </c>
    </row>
    <row r="100" spans="2:6" x14ac:dyDescent="0.2">
      <c r="B100" s="8">
        <v>75082</v>
      </c>
      <c r="C100" s="6">
        <v>44322</v>
      </c>
      <c r="D100" s="7" t="s">
        <v>76</v>
      </c>
      <c r="E100" s="7" t="s">
        <v>6</v>
      </c>
      <c r="F100" s="20">
        <v>20</v>
      </c>
    </row>
    <row r="101" spans="2:6" x14ac:dyDescent="0.2">
      <c r="B101" s="8">
        <v>75083</v>
      </c>
      <c r="C101" s="6">
        <v>44322</v>
      </c>
      <c r="D101" s="7" t="s">
        <v>76</v>
      </c>
      <c r="E101" s="7" t="s">
        <v>11</v>
      </c>
      <c r="F101" s="20">
        <v>21</v>
      </c>
    </row>
    <row r="102" spans="2:6" x14ac:dyDescent="0.2">
      <c r="B102" s="8">
        <v>75084</v>
      </c>
      <c r="C102" s="6">
        <v>44322</v>
      </c>
      <c r="D102" s="7" t="s">
        <v>99</v>
      </c>
      <c r="E102" s="7" t="s">
        <v>55</v>
      </c>
      <c r="F102" s="20">
        <v>20</v>
      </c>
    </row>
    <row r="103" spans="2:6" x14ac:dyDescent="0.2">
      <c r="B103" s="8">
        <v>75085</v>
      </c>
      <c r="C103" s="6">
        <v>44322</v>
      </c>
      <c r="D103" s="7" t="s">
        <v>98</v>
      </c>
      <c r="E103" s="7" t="s">
        <v>199</v>
      </c>
      <c r="F103" s="20">
        <v>20</v>
      </c>
    </row>
    <row r="104" spans="2:6" x14ac:dyDescent="0.2">
      <c r="B104" s="8">
        <v>75086</v>
      </c>
      <c r="C104" s="6">
        <v>44322</v>
      </c>
      <c r="D104" s="7" t="s">
        <v>76</v>
      </c>
      <c r="E104" s="7" t="s">
        <v>26</v>
      </c>
      <c r="F104" s="20">
        <v>16</v>
      </c>
    </row>
    <row r="105" spans="2:6" x14ac:dyDescent="0.2">
      <c r="B105" s="8">
        <v>75087</v>
      </c>
      <c r="C105" s="6">
        <v>44322</v>
      </c>
      <c r="D105" s="7" t="s">
        <v>99</v>
      </c>
      <c r="E105" s="7" t="s">
        <v>55</v>
      </c>
      <c r="F105" s="20">
        <v>20</v>
      </c>
    </row>
    <row r="106" spans="2:6" x14ac:dyDescent="0.2">
      <c r="B106" s="8">
        <v>75088</v>
      </c>
      <c r="C106" s="6">
        <v>44322</v>
      </c>
      <c r="D106" s="7" t="s">
        <v>98</v>
      </c>
      <c r="E106" s="7" t="s">
        <v>67</v>
      </c>
      <c r="F106" s="20">
        <v>20</v>
      </c>
    </row>
    <row r="107" spans="2:6" x14ac:dyDescent="0.2">
      <c r="B107" s="8">
        <v>75089</v>
      </c>
      <c r="C107" s="6">
        <v>44322</v>
      </c>
      <c r="D107" s="7" t="s">
        <v>76</v>
      </c>
      <c r="E107" s="7" t="s">
        <v>6</v>
      </c>
      <c r="F107" s="20">
        <v>20</v>
      </c>
    </row>
    <row r="108" spans="2:6" x14ac:dyDescent="0.2">
      <c r="B108" s="8">
        <v>75090</v>
      </c>
      <c r="C108" s="6">
        <v>44322</v>
      </c>
      <c r="D108" s="7" t="s">
        <v>76</v>
      </c>
      <c r="E108" s="7" t="s">
        <v>26</v>
      </c>
      <c r="F108" s="20">
        <v>16</v>
      </c>
    </row>
    <row r="109" spans="2:6" x14ac:dyDescent="0.2">
      <c r="B109" s="8">
        <v>75091</v>
      </c>
      <c r="C109" s="6">
        <v>44322</v>
      </c>
      <c r="D109" s="7" t="s">
        <v>76</v>
      </c>
      <c r="E109" s="7" t="s">
        <v>11</v>
      </c>
      <c r="F109" s="20">
        <v>21</v>
      </c>
    </row>
    <row r="110" spans="2:6" x14ac:dyDescent="0.2">
      <c r="B110" s="8">
        <v>75092</v>
      </c>
      <c r="C110" s="6">
        <v>44322</v>
      </c>
      <c r="D110" s="7" t="s">
        <v>98</v>
      </c>
      <c r="E110" s="7" t="s">
        <v>67</v>
      </c>
      <c r="F110" s="20">
        <v>20</v>
      </c>
    </row>
    <row r="111" spans="2:6" x14ac:dyDescent="0.2">
      <c r="B111" s="8">
        <v>75093</v>
      </c>
      <c r="C111" s="6">
        <v>44323</v>
      </c>
      <c r="D111" s="7" t="s">
        <v>13</v>
      </c>
      <c r="E111" s="7" t="s">
        <v>6</v>
      </c>
      <c r="F111" s="20">
        <v>20</v>
      </c>
    </row>
    <row r="112" spans="2:6" x14ac:dyDescent="0.2">
      <c r="B112" s="8">
        <v>75094</v>
      </c>
      <c r="C112" s="6">
        <v>44323</v>
      </c>
      <c r="D112" s="7" t="s">
        <v>194</v>
      </c>
      <c r="E112" s="7" t="s">
        <v>26</v>
      </c>
      <c r="F112" s="20">
        <v>16</v>
      </c>
    </row>
    <row r="113" spans="2:6" x14ac:dyDescent="0.2">
      <c r="B113" s="8">
        <v>75095</v>
      </c>
      <c r="C113" s="6">
        <v>44323</v>
      </c>
      <c r="D113" s="7" t="s">
        <v>99</v>
      </c>
      <c r="E113" s="7" t="s">
        <v>184</v>
      </c>
      <c r="F113" s="20">
        <v>15</v>
      </c>
    </row>
    <row r="114" spans="2:6" x14ac:dyDescent="0.2">
      <c r="B114" s="8">
        <v>75096</v>
      </c>
      <c r="C114" s="6">
        <v>44323</v>
      </c>
      <c r="D114" s="7" t="s">
        <v>194</v>
      </c>
      <c r="E114" s="7" t="s">
        <v>6</v>
      </c>
      <c r="F114" s="20">
        <v>20</v>
      </c>
    </row>
    <row r="115" spans="2:6" x14ac:dyDescent="0.2">
      <c r="B115" s="8">
        <v>75097</v>
      </c>
      <c r="C115" s="6">
        <v>44323</v>
      </c>
      <c r="D115" s="7" t="s">
        <v>99</v>
      </c>
      <c r="E115" s="7" t="s">
        <v>184</v>
      </c>
      <c r="F115" s="20">
        <v>15</v>
      </c>
    </row>
    <row r="116" spans="2:6" x14ac:dyDescent="0.2">
      <c r="B116" s="8">
        <v>75098</v>
      </c>
      <c r="C116" s="6">
        <v>44323</v>
      </c>
      <c r="D116" s="7" t="s">
        <v>76</v>
      </c>
      <c r="E116" s="7" t="s">
        <v>6</v>
      </c>
      <c r="F116" s="20">
        <v>20</v>
      </c>
    </row>
    <row r="117" spans="2:6" x14ac:dyDescent="0.2">
      <c r="B117" s="8">
        <v>75099</v>
      </c>
      <c r="C117" s="6">
        <v>44323</v>
      </c>
      <c r="D117" s="7" t="s">
        <v>76</v>
      </c>
      <c r="E117" s="7" t="s">
        <v>6</v>
      </c>
      <c r="F117" s="20">
        <v>20</v>
      </c>
    </row>
    <row r="118" spans="2:6" x14ac:dyDescent="0.2">
      <c r="B118" s="8">
        <v>75100</v>
      </c>
      <c r="C118" s="6">
        <v>44323</v>
      </c>
      <c r="D118" s="7" t="s">
        <v>194</v>
      </c>
      <c r="E118" s="7" t="s">
        <v>26</v>
      </c>
      <c r="F118" s="20">
        <v>16</v>
      </c>
    </row>
    <row r="119" spans="2:6" x14ac:dyDescent="0.2">
      <c r="B119" s="8">
        <v>75101</v>
      </c>
      <c r="C119" s="6">
        <v>44319</v>
      </c>
      <c r="D119" s="7" t="s">
        <v>7</v>
      </c>
      <c r="E119" s="7" t="s">
        <v>11</v>
      </c>
      <c r="F119" s="20">
        <v>21</v>
      </c>
    </row>
    <row r="120" spans="2:6" x14ac:dyDescent="0.2">
      <c r="B120" s="8">
        <v>75102</v>
      </c>
      <c r="C120" s="6">
        <v>44319</v>
      </c>
      <c r="D120" s="7" t="s">
        <v>7</v>
      </c>
      <c r="E120" s="7" t="s">
        <v>6</v>
      </c>
      <c r="F120" s="20">
        <v>20</v>
      </c>
    </row>
    <row r="121" spans="2:6" x14ac:dyDescent="0.2">
      <c r="B121" s="8">
        <v>75103</v>
      </c>
      <c r="C121" s="6">
        <v>44319</v>
      </c>
      <c r="D121" s="7" t="s">
        <v>98</v>
      </c>
      <c r="E121" s="7" t="s">
        <v>69</v>
      </c>
      <c r="F121" s="20">
        <v>20</v>
      </c>
    </row>
    <row r="122" spans="2:6" x14ac:dyDescent="0.2">
      <c r="B122" s="8">
        <v>75104</v>
      </c>
      <c r="C122" s="6">
        <v>44319</v>
      </c>
      <c r="D122" s="7" t="s">
        <v>98</v>
      </c>
      <c r="E122" s="7" t="s">
        <v>70</v>
      </c>
      <c r="F122" s="20">
        <v>20</v>
      </c>
    </row>
    <row r="123" spans="2:6" x14ac:dyDescent="0.2">
      <c r="B123" s="8">
        <v>75105</v>
      </c>
      <c r="C123" s="6">
        <v>44319</v>
      </c>
      <c r="D123" s="7" t="s">
        <v>43</v>
      </c>
      <c r="E123" s="7" t="s">
        <v>191</v>
      </c>
      <c r="F123" s="20">
        <v>15</v>
      </c>
    </row>
    <row r="124" spans="2:6" x14ac:dyDescent="0.2">
      <c r="B124" s="8">
        <v>75106</v>
      </c>
      <c r="C124" s="6">
        <v>44319</v>
      </c>
      <c r="D124" s="7" t="s">
        <v>43</v>
      </c>
      <c r="E124" s="7" t="s">
        <v>192</v>
      </c>
      <c r="F124" s="20">
        <v>18</v>
      </c>
    </row>
    <row r="125" spans="2:6" x14ac:dyDescent="0.2">
      <c r="B125" s="8">
        <v>75107</v>
      </c>
      <c r="C125" s="6">
        <v>44319</v>
      </c>
      <c r="D125" s="7" t="s">
        <v>43</v>
      </c>
      <c r="E125" s="7" t="s">
        <v>16</v>
      </c>
      <c r="F125" s="20">
        <v>15</v>
      </c>
    </row>
    <row r="126" spans="2:6" x14ac:dyDescent="0.2">
      <c r="B126" s="8">
        <v>75108</v>
      </c>
      <c r="C126" s="6">
        <v>44319</v>
      </c>
      <c r="D126" s="7" t="s">
        <v>43</v>
      </c>
      <c r="E126" s="7" t="s">
        <v>200</v>
      </c>
      <c r="F126" s="20">
        <v>18</v>
      </c>
    </row>
    <row r="127" spans="2:6" x14ac:dyDescent="0.2">
      <c r="B127" s="8">
        <v>75109</v>
      </c>
      <c r="C127" s="6">
        <v>44319</v>
      </c>
      <c r="D127" s="7" t="s">
        <v>43</v>
      </c>
      <c r="E127" s="7" t="s">
        <v>201</v>
      </c>
      <c r="F127" s="20">
        <v>18</v>
      </c>
    </row>
    <row r="128" spans="2:6" x14ac:dyDescent="0.2">
      <c r="B128" s="8">
        <v>75110</v>
      </c>
      <c r="C128" s="6">
        <v>44319</v>
      </c>
      <c r="D128" s="7" t="s">
        <v>43</v>
      </c>
      <c r="E128" s="7" t="s">
        <v>191</v>
      </c>
      <c r="F128" s="20">
        <v>15</v>
      </c>
    </row>
    <row r="129" spans="2:6" x14ac:dyDescent="0.2">
      <c r="B129" s="8">
        <v>75111</v>
      </c>
      <c r="C129" s="6">
        <v>44319</v>
      </c>
      <c r="D129" s="7" t="s">
        <v>43</v>
      </c>
      <c r="E129" s="7" t="s">
        <v>202</v>
      </c>
      <c r="F129" s="20">
        <v>14</v>
      </c>
    </row>
    <row r="130" spans="2:6" x14ac:dyDescent="0.2">
      <c r="B130" s="8">
        <v>75112</v>
      </c>
      <c r="C130" s="6">
        <v>44319</v>
      </c>
      <c r="D130" s="7" t="s">
        <v>43</v>
      </c>
      <c r="E130" s="7" t="s">
        <v>203</v>
      </c>
      <c r="F130" s="20">
        <v>14</v>
      </c>
    </row>
    <row r="131" spans="2:6" x14ac:dyDescent="0.2">
      <c r="B131" s="8">
        <v>75113</v>
      </c>
      <c r="C131" s="6">
        <v>44319</v>
      </c>
      <c r="D131" s="7" t="s">
        <v>43</v>
      </c>
      <c r="E131" s="7" t="s">
        <v>17</v>
      </c>
      <c r="F131" s="20">
        <v>14</v>
      </c>
    </row>
    <row r="132" spans="2:6" x14ac:dyDescent="0.2">
      <c r="B132" s="8">
        <v>75114</v>
      </c>
      <c r="C132" s="6">
        <v>44319</v>
      </c>
      <c r="D132" s="7" t="s">
        <v>98</v>
      </c>
      <c r="E132" s="7" t="s">
        <v>70</v>
      </c>
      <c r="F132" s="20">
        <v>20</v>
      </c>
    </row>
    <row r="133" spans="2:6" x14ac:dyDescent="0.2">
      <c r="B133" s="8">
        <v>75115</v>
      </c>
      <c r="C133" s="6">
        <v>44319</v>
      </c>
      <c r="D133" s="7" t="s">
        <v>194</v>
      </c>
      <c r="E133" s="7" t="s">
        <v>26</v>
      </c>
      <c r="F133" s="20">
        <v>16</v>
      </c>
    </row>
    <row r="134" spans="2:6" x14ac:dyDescent="0.2">
      <c r="B134" s="8">
        <v>75116</v>
      </c>
      <c r="C134" s="6">
        <v>44319</v>
      </c>
      <c r="D134" s="7" t="s">
        <v>98</v>
      </c>
      <c r="E134" s="7" t="s">
        <v>70</v>
      </c>
      <c r="F134" s="20">
        <v>20</v>
      </c>
    </row>
    <row r="135" spans="2:6" x14ac:dyDescent="0.2">
      <c r="B135" s="8">
        <v>75117</v>
      </c>
      <c r="C135" s="6">
        <v>44319</v>
      </c>
      <c r="D135" s="7" t="s">
        <v>43</v>
      </c>
      <c r="E135" s="7" t="s">
        <v>16</v>
      </c>
      <c r="F135" s="20">
        <v>15</v>
      </c>
    </row>
    <row r="136" spans="2:6" x14ac:dyDescent="0.2">
      <c r="B136" s="8">
        <v>75118</v>
      </c>
      <c r="C136" s="6">
        <v>44319</v>
      </c>
      <c r="D136" s="7" t="s">
        <v>43</v>
      </c>
      <c r="E136" s="7" t="s">
        <v>191</v>
      </c>
      <c r="F136" s="20">
        <v>15</v>
      </c>
    </row>
    <row r="137" spans="2:6" x14ac:dyDescent="0.2">
      <c r="B137" s="8">
        <v>75119</v>
      </c>
      <c r="C137" s="6">
        <v>44319</v>
      </c>
      <c r="D137" s="7" t="s">
        <v>195</v>
      </c>
      <c r="E137" s="7" t="s">
        <v>11</v>
      </c>
      <c r="F137" s="20">
        <v>21</v>
      </c>
    </row>
    <row r="138" spans="2:6" x14ac:dyDescent="0.2">
      <c r="B138" s="8">
        <v>75120</v>
      </c>
      <c r="C138" s="6">
        <v>44319</v>
      </c>
      <c r="D138" s="7" t="s">
        <v>195</v>
      </c>
      <c r="E138" s="7" t="s">
        <v>6</v>
      </c>
      <c r="F138" s="20">
        <v>20</v>
      </c>
    </row>
    <row r="139" spans="2:6" x14ac:dyDescent="0.2">
      <c r="B139" s="8">
        <v>75121</v>
      </c>
      <c r="C139" s="6">
        <v>44319</v>
      </c>
      <c r="D139" s="7" t="s">
        <v>43</v>
      </c>
      <c r="E139" s="7" t="s">
        <v>202</v>
      </c>
      <c r="F139" s="20">
        <v>14</v>
      </c>
    </row>
    <row r="140" spans="2:6" x14ac:dyDescent="0.2">
      <c r="B140" s="8">
        <v>75122</v>
      </c>
      <c r="C140" s="6">
        <v>44321</v>
      </c>
      <c r="D140" s="7" t="s">
        <v>43</v>
      </c>
      <c r="E140" s="7" t="s">
        <v>33</v>
      </c>
      <c r="F140" s="20">
        <v>15</v>
      </c>
    </row>
    <row r="141" spans="2:6" x14ac:dyDescent="0.2">
      <c r="B141" s="8">
        <v>75123</v>
      </c>
      <c r="C141" s="6">
        <v>44319</v>
      </c>
      <c r="D141" s="7" t="s">
        <v>194</v>
      </c>
      <c r="E141" s="7" t="s">
        <v>26</v>
      </c>
      <c r="F141" s="20">
        <v>16</v>
      </c>
    </row>
    <row r="142" spans="2:6" x14ac:dyDescent="0.2">
      <c r="B142" s="8">
        <v>75124</v>
      </c>
      <c r="C142" s="6">
        <v>44319</v>
      </c>
      <c r="D142" s="7" t="s">
        <v>98</v>
      </c>
      <c r="E142" s="7" t="s">
        <v>70</v>
      </c>
      <c r="F142" s="20">
        <v>20</v>
      </c>
    </row>
    <row r="143" spans="2:6" x14ac:dyDescent="0.2">
      <c r="B143" s="8">
        <v>75125</v>
      </c>
      <c r="C143" s="6">
        <v>44319</v>
      </c>
      <c r="D143" s="7" t="s">
        <v>43</v>
      </c>
      <c r="E143" s="7" t="s">
        <v>16</v>
      </c>
      <c r="F143" s="20">
        <v>15</v>
      </c>
    </row>
    <row r="144" spans="2:6" x14ac:dyDescent="0.2">
      <c r="B144" s="8">
        <v>75126</v>
      </c>
      <c r="C144" s="6">
        <v>44319</v>
      </c>
      <c r="D144" s="7" t="s">
        <v>43</v>
      </c>
      <c r="E144" s="7" t="s">
        <v>33</v>
      </c>
      <c r="F144" s="20">
        <v>15</v>
      </c>
    </row>
    <row r="145" spans="2:6" x14ac:dyDescent="0.2">
      <c r="B145" s="8">
        <v>75127</v>
      </c>
      <c r="C145" s="6">
        <v>44319</v>
      </c>
      <c r="D145" s="7" t="s">
        <v>194</v>
      </c>
      <c r="E145" s="7" t="s">
        <v>26</v>
      </c>
      <c r="F145" s="20">
        <v>16</v>
      </c>
    </row>
    <row r="146" spans="2:6" x14ac:dyDescent="0.2">
      <c r="B146" s="8">
        <v>75128</v>
      </c>
      <c r="C146" s="6">
        <v>44319</v>
      </c>
      <c r="D146" s="7" t="s">
        <v>194</v>
      </c>
      <c r="E146" s="7" t="s">
        <v>26</v>
      </c>
      <c r="F146" s="20">
        <v>16</v>
      </c>
    </row>
    <row r="147" spans="2:6" x14ac:dyDescent="0.2">
      <c r="B147" s="8">
        <v>75129</v>
      </c>
      <c r="C147" s="6">
        <v>44320</v>
      </c>
      <c r="D147" s="7" t="s">
        <v>194</v>
      </c>
      <c r="E147" s="7" t="s">
        <v>6</v>
      </c>
      <c r="F147" s="20">
        <v>20</v>
      </c>
    </row>
    <row r="148" spans="2:6" x14ac:dyDescent="0.2">
      <c r="B148" s="8">
        <v>75130</v>
      </c>
      <c r="C148" s="6">
        <v>44320</v>
      </c>
      <c r="D148" s="7" t="s">
        <v>13</v>
      </c>
      <c r="E148" s="7" t="s">
        <v>11</v>
      </c>
      <c r="F148" s="20">
        <v>21</v>
      </c>
    </row>
    <row r="149" spans="2:6" x14ac:dyDescent="0.2">
      <c r="B149" s="8">
        <v>75131</v>
      </c>
      <c r="C149" s="6">
        <v>44320</v>
      </c>
      <c r="D149" s="7" t="s">
        <v>43</v>
      </c>
      <c r="E149" s="7" t="s">
        <v>16</v>
      </c>
      <c r="F149" s="20">
        <v>15</v>
      </c>
    </row>
    <row r="150" spans="2:6" x14ac:dyDescent="0.2">
      <c r="B150" s="8">
        <v>75132</v>
      </c>
      <c r="C150" s="6">
        <v>44320</v>
      </c>
      <c r="D150" s="7" t="s">
        <v>43</v>
      </c>
      <c r="E150" s="7" t="s">
        <v>33</v>
      </c>
      <c r="F150" s="20">
        <v>15</v>
      </c>
    </row>
    <row r="151" spans="2:6" x14ac:dyDescent="0.2">
      <c r="B151" s="8">
        <v>75133</v>
      </c>
      <c r="C151" s="6">
        <v>44320</v>
      </c>
      <c r="D151" s="7" t="s">
        <v>43</v>
      </c>
      <c r="E151" s="7" t="s">
        <v>191</v>
      </c>
      <c r="F151" s="20">
        <v>15</v>
      </c>
    </row>
    <row r="152" spans="2:6" x14ac:dyDescent="0.2">
      <c r="B152" s="8">
        <v>75134</v>
      </c>
      <c r="C152" s="6">
        <v>44320</v>
      </c>
      <c r="D152" s="7" t="s">
        <v>113</v>
      </c>
      <c r="E152" s="7" t="s">
        <v>204</v>
      </c>
      <c r="F152" s="20">
        <v>2</v>
      </c>
    </row>
    <row r="153" spans="2:6" x14ac:dyDescent="0.2">
      <c r="B153" s="8">
        <v>75135</v>
      </c>
      <c r="C153" s="6">
        <v>44320</v>
      </c>
      <c r="D153" s="7" t="s">
        <v>43</v>
      </c>
      <c r="E153" s="7" t="s">
        <v>201</v>
      </c>
      <c r="F153" s="20">
        <v>18</v>
      </c>
    </row>
    <row r="154" spans="2:6" x14ac:dyDescent="0.2">
      <c r="B154" s="8">
        <v>75136</v>
      </c>
      <c r="C154" s="6">
        <v>44320</v>
      </c>
      <c r="D154" s="7" t="s">
        <v>99</v>
      </c>
      <c r="E154" s="7" t="s">
        <v>55</v>
      </c>
      <c r="F154" s="20">
        <v>20</v>
      </c>
    </row>
    <row r="155" spans="2:6" x14ac:dyDescent="0.2">
      <c r="B155" s="8">
        <v>75137</v>
      </c>
      <c r="C155" s="6">
        <v>44320</v>
      </c>
      <c r="D155" s="7" t="s">
        <v>194</v>
      </c>
      <c r="E155" s="7" t="s">
        <v>6</v>
      </c>
      <c r="F155" s="20">
        <v>20</v>
      </c>
    </row>
    <row r="156" spans="2:6" x14ac:dyDescent="0.2">
      <c r="B156" s="8">
        <v>75138</v>
      </c>
      <c r="C156" s="6">
        <v>44320</v>
      </c>
      <c r="D156" s="7" t="s">
        <v>43</v>
      </c>
      <c r="E156" s="7" t="s">
        <v>16</v>
      </c>
      <c r="F156" s="20">
        <v>15</v>
      </c>
    </row>
    <row r="157" spans="2:6" x14ac:dyDescent="0.2">
      <c r="B157" s="8">
        <v>75139</v>
      </c>
      <c r="C157" s="6">
        <v>44320</v>
      </c>
      <c r="D157" s="7" t="s">
        <v>43</v>
      </c>
      <c r="E157" s="7" t="s">
        <v>191</v>
      </c>
      <c r="F157" s="20">
        <v>15</v>
      </c>
    </row>
    <row r="158" spans="2:6" x14ac:dyDescent="0.2">
      <c r="B158" s="8">
        <v>75140</v>
      </c>
      <c r="C158" s="6">
        <v>44320</v>
      </c>
      <c r="D158" s="7" t="s">
        <v>43</v>
      </c>
      <c r="E158" s="7" t="s">
        <v>201</v>
      </c>
      <c r="F158" s="20">
        <v>18</v>
      </c>
    </row>
    <row r="159" spans="2:6" x14ac:dyDescent="0.2">
      <c r="B159" s="8">
        <v>75141</v>
      </c>
      <c r="C159" s="6">
        <v>44320</v>
      </c>
      <c r="D159" s="7" t="s">
        <v>43</v>
      </c>
      <c r="E159" s="7" t="s">
        <v>33</v>
      </c>
      <c r="F159" s="20">
        <v>15</v>
      </c>
    </row>
    <row r="160" spans="2:6" x14ac:dyDescent="0.2">
      <c r="B160" s="8">
        <v>75142</v>
      </c>
      <c r="C160" s="6">
        <v>44320</v>
      </c>
      <c r="D160" s="7" t="s">
        <v>194</v>
      </c>
      <c r="E160" s="7" t="s">
        <v>11</v>
      </c>
      <c r="F160" s="20">
        <v>21</v>
      </c>
    </row>
    <row r="161" spans="2:6" x14ac:dyDescent="0.2">
      <c r="B161" s="8">
        <v>75143</v>
      </c>
      <c r="C161" s="6">
        <v>44320</v>
      </c>
      <c r="D161" s="7" t="s">
        <v>43</v>
      </c>
      <c r="E161" s="7" t="s">
        <v>200</v>
      </c>
      <c r="F161" s="20">
        <v>18</v>
      </c>
    </row>
    <row r="162" spans="2:6" x14ac:dyDescent="0.2">
      <c r="B162" s="8">
        <v>75144</v>
      </c>
      <c r="C162" s="6">
        <v>44320</v>
      </c>
      <c r="D162" s="7" t="s">
        <v>43</v>
      </c>
      <c r="E162" s="7" t="s">
        <v>192</v>
      </c>
      <c r="F162" s="20">
        <v>18</v>
      </c>
    </row>
    <row r="163" spans="2:6" x14ac:dyDescent="0.2">
      <c r="B163" s="8">
        <v>75145</v>
      </c>
      <c r="C163" s="6">
        <v>44320</v>
      </c>
      <c r="D163" s="7" t="s">
        <v>99</v>
      </c>
      <c r="E163" s="7" t="s">
        <v>55</v>
      </c>
      <c r="F163" s="20">
        <v>20</v>
      </c>
    </row>
    <row r="164" spans="2:6" x14ac:dyDescent="0.2">
      <c r="B164" s="8">
        <v>75146</v>
      </c>
      <c r="C164" s="6">
        <v>44320</v>
      </c>
      <c r="D164" s="7" t="s">
        <v>99</v>
      </c>
      <c r="E164" s="7" t="s">
        <v>184</v>
      </c>
      <c r="F164" s="20">
        <v>15</v>
      </c>
    </row>
    <row r="165" spans="2:6" x14ac:dyDescent="0.2">
      <c r="B165" s="8">
        <v>75147</v>
      </c>
      <c r="C165" s="6">
        <v>44320</v>
      </c>
      <c r="D165" s="7" t="s">
        <v>195</v>
      </c>
      <c r="E165" s="7" t="s">
        <v>11</v>
      </c>
      <c r="F165" s="20">
        <v>21</v>
      </c>
    </row>
    <row r="166" spans="2:6" x14ac:dyDescent="0.2">
      <c r="B166" s="8">
        <v>75148</v>
      </c>
      <c r="C166" s="6">
        <v>44320</v>
      </c>
      <c r="D166" s="7" t="s">
        <v>195</v>
      </c>
      <c r="E166" s="7" t="s">
        <v>6</v>
      </c>
      <c r="F166" s="20">
        <v>20</v>
      </c>
    </row>
    <row r="167" spans="2:6" x14ac:dyDescent="0.2">
      <c r="B167" s="8">
        <v>75149</v>
      </c>
      <c r="C167" s="6">
        <v>44320</v>
      </c>
      <c r="D167" s="7" t="s">
        <v>98</v>
      </c>
      <c r="E167" s="7"/>
      <c r="F167" s="20">
        <v>20</v>
      </c>
    </row>
    <row r="168" spans="2:6" x14ac:dyDescent="0.2">
      <c r="B168" s="8">
        <v>75150</v>
      </c>
      <c r="C168" s="6">
        <v>44320</v>
      </c>
      <c r="D168" s="7" t="s">
        <v>43</v>
      </c>
      <c r="E168" s="7" t="s">
        <v>201</v>
      </c>
      <c r="F168" s="20">
        <v>18</v>
      </c>
    </row>
    <row r="169" spans="2:6" x14ac:dyDescent="0.2">
      <c r="B169" s="8">
        <v>75151</v>
      </c>
      <c r="C169" s="6">
        <v>44323</v>
      </c>
      <c r="D169" s="7" t="s">
        <v>98</v>
      </c>
      <c r="E169" s="7" t="s">
        <v>70</v>
      </c>
      <c r="F169" s="20">
        <v>20</v>
      </c>
    </row>
    <row r="170" spans="2:6" x14ac:dyDescent="0.2">
      <c r="B170" s="8">
        <v>75152</v>
      </c>
      <c r="C170" s="6">
        <v>44323</v>
      </c>
      <c r="D170" s="7" t="s">
        <v>194</v>
      </c>
      <c r="E170" s="7" t="s">
        <v>11</v>
      </c>
      <c r="F170" s="20">
        <v>21</v>
      </c>
    </row>
    <row r="171" spans="2:6" x14ac:dyDescent="0.2">
      <c r="B171" s="8">
        <v>75153</v>
      </c>
      <c r="C171" s="6">
        <v>44323</v>
      </c>
      <c r="D171" s="7" t="s">
        <v>99</v>
      </c>
      <c r="E171" s="7" t="s">
        <v>184</v>
      </c>
      <c r="F171" s="20">
        <v>15</v>
      </c>
    </row>
    <row r="172" spans="2:6" x14ac:dyDescent="0.2">
      <c r="B172" s="8">
        <v>75154</v>
      </c>
      <c r="C172" s="6">
        <v>44323</v>
      </c>
      <c r="D172" s="7" t="s">
        <v>194</v>
      </c>
      <c r="E172" s="7" t="s">
        <v>26</v>
      </c>
      <c r="F172" s="20">
        <v>16</v>
      </c>
    </row>
    <row r="173" spans="2:6" x14ac:dyDescent="0.2">
      <c r="B173" s="8">
        <v>75155</v>
      </c>
      <c r="C173" s="6">
        <v>44323</v>
      </c>
      <c r="D173" s="7" t="s">
        <v>194</v>
      </c>
      <c r="E173" s="7" t="s">
        <v>11</v>
      </c>
      <c r="F173" s="20">
        <v>21</v>
      </c>
    </row>
    <row r="174" spans="2:6" x14ac:dyDescent="0.2">
      <c r="B174" s="8">
        <v>75156</v>
      </c>
      <c r="C174" s="6">
        <v>44326</v>
      </c>
      <c r="D174" s="7" t="s">
        <v>14</v>
      </c>
      <c r="E174" s="7" t="s">
        <v>11</v>
      </c>
      <c r="F174" s="20">
        <v>21</v>
      </c>
    </row>
    <row r="175" spans="2:6" x14ac:dyDescent="0.2">
      <c r="B175" s="8">
        <v>75157</v>
      </c>
      <c r="C175" s="6">
        <v>44326</v>
      </c>
      <c r="D175" s="7" t="s">
        <v>76</v>
      </c>
      <c r="E175" s="7" t="s">
        <v>11</v>
      </c>
      <c r="F175" s="20">
        <v>21</v>
      </c>
    </row>
    <row r="176" spans="2:6" x14ac:dyDescent="0.2">
      <c r="B176" s="8">
        <v>75158</v>
      </c>
      <c r="C176" s="6">
        <v>44326</v>
      </c>
      <c r="D176" s="7" t="s">
        <v>76</v>
      </c>
      <c r="E176" s="7" t="s">
        <v>26</v>
      </c>
      <c r="F176" s="20">
        <v>16</v>
      </c>
    </row>
    <row r="177" spans="2:6" x14ac:dyDescent="0.2">
      <c r="B177" s="8">
        <v>75159</v>
      </c>
      <c r="C177" s="6">
        <v>44326</v>
      </c>
      <c r="D177" s="7" t="s">
        <v>76</v>
      </c>
      <c r="E177" s="7" t="s">
        <v>6</v>
      </c>
      <c r="F177" s="20">
        <v>20</v>
      </c>
    </row>
    <row r="178" spans="2:6" x14ac:dyDescent="0.2">
      <c r="B178" s="8">
        <v>75160</v>
      </c>
      <c r="C178" s="6">
        <v>44326</v>
      </c>
      <c r="D178" s="7" t="s">
        <v>99</v>
      </c>
      <c r="E178" s="7" t="s">
        <v>55</v>
      </c>
      <c r="F178" s="20">
        <v>20</v>
      </c>
    </row>
    <row r="179" spans="2:6" x14ac:dyDescent="0.2">
      <c r="B179" s="8">
        <v>75161</v>
      </c>
      <c r="C179" s="6">
        <v>44326</v>
      </c>
      <c r="D179" s="7" t="s">
        <v>99</v>
      </c>
      <c r="E179" s="7" t="s">
        <v>55</v>
      </c>
      <c r="F179" s="20">
        <v>20</v>
      </c>
    </row>
    <row r="180" spans="2:6" x14ac:dyDescent="0.2">
      <c r="B180" s="8">
        <v>75162</v>
      </c>
      <c r="C180" s="6">
        <v>44326</v>
      </c>
      <c r="D180" s="7" t="s">
        <v>76</v>
      </c>
      <c r="E180" s="7" t="s">
        <v>26</v>
      </c>
      <c r="F180" s="20">
        <v>16</v>
      </c>
    </row>
    <row r="181" spans="2:6" x14ac:dyDescent="0.2">
      <c r="B181" s="8">
        <v>75163</v>
      </c>
      <c r="C181" s="6">
        <v>44326</v>
      </c>
      <c r="D181" s="7" t="s">
        <v>76</v>
      </c>
      <c r="E181" s="7" t="s">
        <v>11</v>
      </c>
      <c r="F181" s="20">
        <v>21</v>
      </c>
    </row>
    <row r="182" spans="2:6" x14ac:dyDescent="0.2">
      <c r="B182" s="8">
        <v>75164</v>
      </c>
      <c r="C182" s="6">
        <v>44326</v>
      </c>
      <c r="D182" s="7" t="s">
        <v>76</v>
      </c>
      <c r="E182" s="7" t="s">
        <v>6</v>
      </c>
      <c r="F182" s="20">
        <v>20</v>
      </c>
    </row>
    <row r="183" spans="2:6" x14ac:dyDescent="0.2">
      <c r="B183" s="8">
        <v>75165</v>
      </c>
      <c r="C183" s="6">
        <v>44326</v>
      </c>
      <c r="D183" s="7" t="s">
        <v>76</v>
      </c>
      <c r="E183" s="7" t="s">
        <v>26</v>
      </c>
      <c r="F183" s="20">
        <v>16</v>
      </c>
    </row>
    <row r="184" spans="2:6" x14ac:dyDescent="0.2">
      <c r="B184" s="8">
        <v>75166</v>
      </c>
      <c r="C184" s="6">
        <v>44326</v>
      </c>
      <c r="D184" s="7" t="s">
        <v>76</v>
      </c>
      <c r="E184" s="7" t="s">
        <v>11</v>
      </c>
      <c r="F184" s="20">
        <v>21</v>
      </c>
    </row>
    <row r="185" spans="2:6" x14ac:dyDescent="0.2">
      <c r="B185" s="8">
        <v>75167</v>
      </c>
      <c r="C185" s="6">
        <v>44326</v>
      </c>
      <c r="D185" s="7" t="s">
        <v>76</v>
      </c>
      <c r="E185" s="7" t="s">
        <v>6</v>
      </c>
      <c r="F185" s="20">
        <v>20</v>
      </c>
    </row>
    <row r="186" spans="2:6" x14ac:dyDescent="0.2">
      <c r="B186" s="8">
        <v>75168</v>
      </c>
      <c r="C186" s="6">
        <v>44326</v>
      </c>
      <c r="D186" s="7" t="s">
        <v>23</v>
      </c>
      <c r="E186" s="7" t="s">
        <v>181</v>
      </c>
      <c r="F186" s="20">
        <v>8</v>
      </c>
    </row>
    <row r="187" spans="2:6" x14ac:dyDescent="0.2">
      <c r="B187" s="8">
        <v>75169</v>
      </c>
      <c r="C187" s="6">
        <v>44326</v>
      </c>
      <c r="D187" s="7" t="s">
        <v>99</v>
      </c>
      <c r="E187" s="7" t="s">
        <v>55</v>
      </c>
      <c r="F187" s="20">
        <v>20</v>
      </c>
    </row>
    <row r="188" spans="2:6" x14ac:dyDescent="0.2">
      <c r="B188" s="8">
        <v>75170</v>
      </c>
      <c r="C188" s="6">
        <v>44327</v>
      </c>
      <c r="D188" s="7" t="s">
        <v>13</v>
      </c>
      <c r="E188" s="7" t="s">
        <v>11</v>
      </c>
      <c r="F188" s="20">
        <v>21</v>
      </c>
    </row>
    <row r="189" spans="2:6" x14ac:dyDescent="0.2">
      <c r="B189" s="8">
        <v>75171</v>
      </c>
      <c r="C189" s="6">
        <v>44327</v>
      </c>
      <c r="D189" s="7" t="s">
        <v>13</v>
      </c>
      <c r="E189" s="7" t="s">
        <v>6</v>
      </c>
      <c r="F189" s="20">
        <v>20</v>
      </c>
    </row>
    <row r="190" spans="2:6" x14ac:dyDescent="0.2">
      <c r="B190" s="8">
        <v>75172</v>
      </c>
      <c r="C190" s="6">
        <v>44327</v>
      </c>
      <c r="D190" s="7" t="s">
        <v>13</v>
      </c>
      <c r="E190" s="7" t="s">
        <v>26</v>
      </c>
      <c r="F190" s="20">
        <v>16</v>
      </c>
    </row>
    <row r="191" spans="2:6" x14ac:dyDescent="0.2">
      <c r="B191" s="8">
        <v>75173</v>
      </c>
      <c r="C191" s="6">
        <v>44327</v>
      </c>
      <c r="D191" s="7" t="s">
        <v>99</v>
      </c>
      <c r="E191" s="7" t="s">
        <v>55</v>
      </c>
      <c r="F191" s="20">
        <v>20</v>
      </c>
    </row>
    <row r="192" spans="2:6" x14ac:dyDescent="0.2">
      <c r="B192" s="8">
        <v>75174</v>
      </c>
      <c r="C192" s="6">
        <v>44327</v>
      </c>
      <c r="D192" s="7" t="s">
        <v>13</v>
      </c>
      <c r="E192" s="7" t="s">
        <v>11</v>
      </c>
      <c r="F192" s="20">
        <v>21</v>
      </c>
    </row>
    <row r="193" spans="2:6" x14ac:dyDescent="0.2">
      <c r="B193" s="8">
        <v>75175</v>
      </c>
      <c r="C193" s="6">
        <v>44327</v>
      </c>
      <c r="D193" s="7" t="s">
        <v>13</v>
      </c>
      <c r="E193" s="7" t="s">
        <v>26</v>
      </c>
      <c r="F193" s="20">
        <v>16</v>
      </c>
    </row>
    <row r="194" spans="2:6" x14ac:dyDescent="0.2">
      <c r="B194" s="8">
        <v>75176</v>
      </c>
      <c r="C194" s="6">
        <v>44327</v>
      </c>
      <c r="D194" s="7" t="s">
        <v>13</v>
      </c>
      <c r="E194" s="7" t="s">
        <v>11</v>
      </c>
      <c r="F194" s="20">
        <v>21</v>
      </c>
    </row>
    <row r="195" spans="2:6" x14ac:dyDescent="0.2">
      <c r="B195" s="8">
        <v>75177</v>
      </c>
      <c r="C195" s="6">
        <v>44327</v>
      </c>
      <c r="D195" s="7" t="s">
        <v>13</v>
      </c>
      <c r="E195" s="7" t="s">
        <v>26</v>
      </c>
      <c r="F195" s="20">
        <v>16</v>
      </c>
    </row>
    <row r="196" spans="2:6" x14ac:dyDescent="0.2">
      <c r="B196" s="8">
        <v>75178</v>
      </c>
      <c r="C196" s="6">
        <v>44327</v>
      </c>
      <c r="D196" s="7" t="s">
        <v>99</v>
      </c>
      <c r="E196" s="7" t="s">
        <v>55</v>
      </c>
      <c r="F196" s="20">
        <v>20</v>
      </c>
    </row>
    <row r="197" spans="2:6" x14ac:dyDescent="0.2">
      <c r="B197" s="8">
        <v>75179</v>
      </c>
      <c r="C197" s="6">
        <v>44327</v>
      </c>
      <c r="D197" s="7" t="s">
        <v>13</v>
      </c>
      <c r="E197" s="7" t="s">
        <v>8</v>
      </c>
      <c r="F197" s="20">
        <v>21</v>
      </c>
    </row>
    <row r="198" spans="2:6" x14ac:dyDescent="0.2">
      <c r="B198" s="8">
        <v>75180</v>
      </c>
      <c r="C198" s="6">
        <v>44327</v>
      </c>
      <c r="D198" s="7" t="s">
        <v>13</v>
      </c>
      <c r="E198" s="7" t="s">
        <v>6</v>
      </c>
      <c r="F198" s="20">
        <v>20</v>
      </c>
    </row>
    <row r="199" spans="2:6" x14ac:dyDescent="0.2">
      <c r="B199" s="8">
        <v>75181</v>
      </c>
      <c r="C199" s="6">
        <v>44327</v>
      </c>
      <c r="D199" s="7" t="s">
        <v>13</v>
      </c>
      <c r="E199" s="7" t="s">
        <v>11</v>
      </c>
      <c r="F199" s="20">
        <v>21</v>
      </c>
    </row>
    <row r="200" spans="2:6" x14ac:dyDescent="0.2">
      <c r="B200" s="8">
        <v>75182</v>
      </c>
      <c r="C200" s="6">
        <v>44327</v>
      </c>
      <c r="D200" s="7" t="s">
        <v>13</v>
      </c>
      <c r="E200" s="7" t="s">
        <v>26</v>
      </c>
      <c r="F200" s="20">
        <v>16</v>
      </c>
    </row>
    <row r="201" spans="2:6" x14ac:dyDescent="0.2">
      <c r="B201" s="8">
        <v>75183</v>
      </c>
      <c r="C201" s="6">
        <v>44327</v>
      </c>
      <c r="D201" s="7" t="s">
        <v>99</v>
      </c>
      <c r="E201" s="7" t="s">
        <v>55</v>
      </c>
      <c r="F201" s="20">
        <v>20</v>
      </c>
    </row>
    <row r="202" spans="2:6" x14ac:dyDescent="0.2">
      <c r="B202" s="8">
        <v>75184</v>
      </c>
      <c r="C202" s="6">
        <v>44327</v>
      </c>
      <c r="D202" s="7" t="s">
        <v>13</v>
      </c>
      <c r="E202" s="7" t="s">
        <v>11</v>
      </c>
      <c r="F202" s="20">
        <v>21</v>
      </c>
    </row>
    <row r="203" spans="2:6" x14ac:dyDescent="0.2">
      <c r="B203" s="8">
        <v>75185</v>
      </c>
      <c r="C203" s="6">
        <v>44327</v>
      </c>
      <c r="D203" s="7" t="s">
        <v>13</v>
      </c>
      <c r="E203" s="7" t="s">
        <v>6</v>
      </c>
      <c r="F203" s="20">
        <v>20</v>
      </c>
    </row>
    <row r="204" spans="2:6" x14ac:dyDescent="0.2">
      <c r="B204" s="8">
        <v>75186</v>
      </c>
      <c r="C204" s="6">
        <v>44327</v>
      </c>
      <c r="D204" s="7" t="s">
        <v>13</v>
      </c>
      <c r="E204" s="7" t="s">
        <v>26</v>
      </c>
      <c r="F204" s="20">
        <v>16</v>
      </c>
    </row>
    <row r="205" spans="2:6" x14ac:dyDescent="0.2">
      <c r="B205" s="8">
        <v>75187</v>
      </c>
      <c r="C205" s="6">
        <v>44327</v>
      </c>
      <c r="D205" s="7" t="s">
        <v>13</v>
      </c>
      <c r="E205" s="7" t="s">
        <v>8</v>
      </c>
      <c r="F205" s="20">
        <v>21</v>
      </c>
    </row>
    <row r="206" spans="2:6" x14ac:dyDescent="0.2">
      <c r="B206" s="8">
        <v>75188</v>
      </c>
      <c r="C206" s="6">
        <v>44327</v>
      </c>
      <c r="D206" s="7" t="s">
        <v>13</v>
      </c>
      <c r="E206" s="7" t="s">
        <v>11</v>
      </c>
      <c r="F206" s="20">
        <v>21</v>
      </c>
    </row>
    <row r="207" spans="2:6" x14ac:dyDescent="0.2">
      <c r="B207" s="8">
        <v>75189</v>
      </c>
      <c r="C207" s="6">
        <v>44327</v>
      </c>
      <c r="D207" s="7" t="s">
        <v>13</v>
      </c>
      <c r="E207" s="7" t="s">
        <v>6</v>
      </c>
      <c r="F207" s="20">
        <v>20</v>
      </c>
    </row>
    <row r="208" spans="2:6" x14ac:dyDescent="0.2">
      <c r="B208" s="8">
        <v>75190</v>
      </c>
      <c r="C208" s="6">
        <v>44327</v>
      </c>
      <c r="D208" s="7" t="s">
        <v>98</v>
      </c>
      <c r="E208" s="7" t="s">
        <v>67</v>
      </c>
      <c r="F208" s="20">
        <v>20</v>
      </c>
    </row>
    <row r="209" spans="2:6" x14ac:dyDescent="0.2">
      <c r="B209" s="8">
        <v>75191</v>
      </c>
      <c r="C209" s="6">
        <v>44328</v>
      </c>
      <c r="D209" s="7" t="s">
        <v>99</v>
      </c>
      <c r="E209" s="7" t="s">
        <v>55</v>
      </c>
      <c r="F209" s="20">
        <v>20</v>
      </c>
    </row>
    <row r="210" spans="2:6" x14ac:dyDescent="0.2">
      <c r="B210" s="8">
        <v>75192</v>
      </c>
      <c r="C210" s="6">
        <v>44328</v>
      </c>
      <c r="D210" s="7" t="s">
        <v>13</v>
      </c>
      <c r="E210" s="7" t="s">
        <v>11</v>
      </c>
      <c r="F210" s="20">
        <v>21</v>
      </c>
    </row>
    <row r="211" spans="2:6" x14ac:dyDescent="0.2">
      <c r="B211" s="8">
        <v>75193</v>
      </c>
      <c r="C211" s="6">
        <v>44328</v>
      </c>
      <c r="D211" s="7" t="s">
        <v>13</v>
      </c>
      <c r="E211" s="7" t="s">
        <v>6</v>
      </c>
      <c r="F211" s="20">
        <v>20</v>
      </c>
    </row>
    <row r="212" spans="2:6" x14ac:dyDescent="0.2">
      <c r="B212" s="8">
        <v>75194</v>
      </c>
      <c r="C212" s="6">
        <v>44328</v>
      </c>
      <c r="D212" s="7" t="s">
        <v>13</v>
      </c>
      <c r="E212" s="7" t="s">
        <v>26</v>
      </c>
      <c r="F212" s="20">
        <v>16</v>
      </c>
    </row>
    <row r="213" spans="2:6" x14ac:dyDescent="0.2">
      <c r="B213" s="8">
        <v>75195</v>
      </c>
      <c r="C213" s="6">
        <v>44328</v>
      </c>
      <c r="D213" s="7" t="s">
        <v>13</v>
      </c>
      <c r="E213" s="7" t="s">
        <v>8</v>
      </c>
      <c r="F213" s="20">
        <v>21</v>
      </c>
    </row>
    <row r="214" spans="2:6" x14ac:dyDescent="0.2">
      <c r="B214" s="8">
        <v>75196</v>
      </c>
      <c r="C214" s="6">
        <v>44328</v>
      </c>
      <c r="D214" s="7" t="s">
        <v>98</v>
      </c>
      <c r="E214" s="7" t="s">
        <v>67</v>
      </c>
      <c r="F214" s="20">
        <v>20</v>
      </c>
    </row>
    <row r="215" spans="2:6" x14ac:dyDescent="0.2">
      <c r="B215" s="8">
        <v>75197</v>
      </c>
      <c r="C215" s="6">
        <v>44328</v>
      </c>
      <c r="D215" s="7" t="s">
        <v>205</v>
      </c>
      <c r="E215" s="7" t="s">
        <v>8</v>
      </c>
      <c r="F215" s="20">
        <v>21</v>
      </c>
    </row>
    <row r="216" spans="2:6" x14ac:dyDescent="0.2">
      <c r="B216" s="8">
        <v>75198</v>
      </c>
      <c r="C216" s="6">
        <v>44328</v>
      </c>
      <c r="D216" s="7" t="s">
        <v>99</v>
      </c>
      <c r="E216" s="7" t="s">
        <v>55</v>
      </c>
      <c r="F216" s="20">
        <v>20</v>
      </c>
    </row>
    <row r="217" spans="2:6" x14ac:dyDescent="0.2">
      <c r="B217" s="8">
        <v>75199</v>
      </c>
      <c r="C217" s="6">
        <v>44328</v>
      </c>
      <c r="D217" s="7" t="s">
        <v>13</v>
      </c>
      <c r="E217" s="7" t="s">
        <v>6</v>
      </c>
      <c r="F217" s="20">
        <v>20</v>
      </c>
    </row>
    <row r="218" spans="2:6" x14ac:dyDescent="0.2">
      <c r="B218" s="8">
        <v>75200</v>
      </c>
      <c r="C218" s="6">
        <v>44328</v>
      </c>
      <c r="D218" s="7" t="s">
        <v>13</v>
      </c>
      <c r="E218" s="7" t="s">
        <v>11</v>
      </c>
      <c r="F218" s="20">
        <v>21</v>
      </c>
    </row>
    <row r="219" spans="2:6" x14ac:dyDescent="0.2">
      <c r="B219" s="8">
        <v>75201</v>
      </c>
      <c r="C219" s="6">
        <v>44327</v>
      </c>
      <c r="D219" s="7" t="s">
        <v>117</v>
      </c>
      <c r="E219" s="7" t="s">
        <v>133</v>
      </c>
      <c r="F219" s="20">
        <v>23</v>
      </c>
    </row>
    <row r="220" spans="2:6" x14ac:dyDescent="0.2">
      <c r="B220" s="8">
        <v>75202</v>
      </c>
      <c r="C220" s="6">
        <v>44327</v>
      </c>
      <c r="D220" s="7" t="s">
        <v>117</v>
      </c>
      <c r="E220" s="7" t="s">
        <v>121</v>
      </c>
      <c r="F220" s="20">
        <v>16</v>
      </c>
    </row>
    <row r="221" spans="2:6" x14ac:dyDescent="0.2">
      <c r="B221" s="8">
        <v>75203</v>
      </c>
      <c r="C221" s="6">
        <v>44327</v>
      </c>
      <c r="D221" s="7" t="s">
        <v>117</v>
      </c>
      <c r="E221" s="7" t="s">
        <v>120</v>
      </c>
      <c r="F221" s="20">
        <v>22</v>
      </c>
    </row>
    <row r="222" spans="2:6" x14ac:dyDescent="0.2">
      <c r="B222" s="8">
        <v>75204</v>
      </c>
      <c r="C222" s="6">
        <v>44327</v>
      </c>
      <c r="D222" s="7" t="s">
        <v>117</v>
      </c>
      <c r="E222" s="7" t="s">
        <v>121</v>
      </c>
      <c r="F222" s="20">
        <v>16</v>
      </c>
    </row>
    <row r="223" spans="2:6" x14ac:dyDescent="0.2">
      <c r="B223" s="8">
        <v>75205</v>
      </c>
      <c r="C223" s="6">
        <v>44327</v>
      </c>
      <c r="D223" s="7" t="s">
        <v>117</v>
      </c>
      <c r="E223" s="7" t="s">
        <v>133</v>
      </c>
      <c r="F223" s="20">
        <v>23</v>
      </c>
    </row>
    <row r="224" spans="2:6" x14ac:dyDescent="0.2">
      <c r="B224" s="8">
        <v>75206</v>
      </c>
      <c r="C224" s="6">
        <v>44327</v>
      </c>
      <c r="D224" s="7" t="s">
        <v>117</v>
      </c>
      <c r="E224" s="7" t="s">
        <v>120</v>
      </c>
      <c r="F224" s="20">
        <v>22</v>
      </c>
    </row>
    <row r="225" spans="2:6" x14ac:dyDescent="0.2">
      <c r="B225" s="8">
        <v>75207</v>
      </c>
      <c r="C225" s="6">
        <v>44327</v>
      </c>
      <c r="D225" s="7" t="s">
        <v>117</v>
      </c>
      <c r="E225" s="7" t="s">
        <v>121</v>
      </c>
      <c r="F225" s="20">
        <v>16</v>
      </c>
    </row>
    <row r="226" spans="2:6" x14ac:dyDescent="0.2">
      <c r="B226" s="8">
        <v>75208</v>
      </c>
      <c r="C226" s="6">
        <v>44327</v>
      </c>
      <c r="D226" s="7" t="s">
        <v>117</v>
      </c>
      <c r="E226" s="7" t="s">
        <v>133</v>
      </c>
      <c r="F226" s="20">
        <v>23</v>
      </c>
    </row>
    <row r="227" spans="2:6" x14ac:dyDescent="0.2">
      <c r="B227" s="8">
        <v>75209</v>
      </c>
      <c r="C227" s="6">
        <v>44327</v>
      </c>
      <c r="D227" s="7" t="s">
        <v>117</v>
      </c>
      <c r="E227" s="7" t="s">
        <v>120</v>
      </c>
      <c r="F227" s="20">
        <v>22</v>
      </c>
    </row>
    <row r="228" spans="2:6" x14ac:dyDescent="0.2">
      <c r="B228" s="8">
        <v>75210</v>
      </c>
      <c r="C228" s="6">
        <v>44327</v>
      </c>
      <c r="D228" s="7" t="s">
        <v>117</v>
      </c>
      <c r="E228" s="7" t="s">
        <v>108</v>
      </c>
      <c r="F228" s="20">
        <v>18</v>
      </c>
    </row>
    <row r="229" spans="2:6" x14ac:dyDescent="0.2">
      <c r="B229" s="8">
        <v>75211</v>
      </c>
      <c r="C229" s="6">
        <v>44327</v>
      </c>
      <c r="D229" s="7" t="s">
        <v>117</v>
      </c>
      <c r="E229" s="7" t="s">
        <v>133</v>
      </c>
      <c r="F229" s="20">
        <v>23</v>
      </c>
    </row>
    <row r="230" spans="2:6" x14ac:dyDescent="0.2">
      <c r="B230" s="8">
        <v>75212</v>
      </c>
      <c r="C230" s="6">
        <v>44327</v>
      </c>
      <c r="D230" s="7" t="s">
        <v>117</v>
      </c>
      <c r="E230" s="7" t="s">
        <v>121</v>
      </c>
      <c r="F230" s="20">
        <v>16</v>
      </c>
    </row>
    <row r="231" spans="2:6" x14ac:dyDescent="0.2">
      <c r="B231" s="8">
        <v>75213</v>
      </c>
      <c r="C231" s="6">
        <v>44327</v>
      </c>
      <c r="D231" s="7" t="s">
        <v>117</v>
      </c>
      <c r="E231" s="7" t="s">
        <v>120</v>
      </c>
      <c r="F231" s="20">
        <v>22</v>
      </c>
    </row>
    <row r="232" spans="2:6" x14ac:dyDescent="0.2">
      <c r="B232" s="8">
        <v>75214</v>
      </c>
      <c r="C232" s="6">
        <v>44327</v>
      </c>
      <c r="D232" s="7" t="s">
        <v>117</v>
      </c>
      <c r="E232" s="7" t="s">
        <v>108</v>
      </c>
      <c r="F232" s="20">
        <v>18</v>
      </c>
    </row>
    <row r="233" spans="2:6" x14ac:dyDescent="0.2">
      <c r="B233" s="8">
        <v>75215</v>
      </c>
      <c r="C233" s="6">
        <v>44327</v>
      </c>
      <c r="D233" s="7" t="s">
        <v>117</v>
      </c>
      <c r="E233" s="7" t="s">
        <v>121</v>
      </c>
      <c r="F233" s="20">
        <v>16</v>
      </c>
    </row>
    <row r="234" spans="2:6" x14ac:dyDescent="0.2">
      <c r="B234" s="8">
        <v>75216</v>
      </c>
      <c r="C234" s="6">
        <v>44327</v>
      </c>
      <c r="D234" s="7" t="s">
        <v>117</v>
      </c>
      <c r="E234" s="7" t="s">
        <v>133</v>
      </c>
      <c r="F234" s="20">
        <v>23</v>
      </c>
    </row>
    <row r="235" spans="2:6" x14ac:dyDescent="0.2">
      <c r="B235" s="8">
        <v>75217</v>
      </c>
      <c r="C235" s="6">
        <v>44327</v>
      </c>
      <c r="D235" s="7" t="s">
        <v>117</v>
      </c>
      <c r="E235" s="7" t="s">
        <v>120</v>
      </c>
      <c r="F235" s="20">
        <v>22</v>
      </c>
    </row>
    <row r="236" spans="2:6" x14ac:dyDescent="0.2">
      <c r="B236" s="8">
        <v>75218</v>
      </c>
      <c r="C236" s="6">
        <v>44327</v>
      </c>
      <c r="D236" s="7" t="s">
        <v>117</v>
      </c>
      <c r="E236" s="7" t="s">
        <v>108</v>
      </c>
      <c r="F236" s="20">
        <v>18</v>
      </c>
    </row>
    <row r="237" spans="2:6" x14ac:dyDescent="0.2">
      <c r="B237" s="8">
        <v>75219</v>
      </c>
      <c r="C237" s="6">
        <v>44327</v>
      </c>
      <c r="D237" s="7" t="s">
        <v>117</v>
      </c>
      <c r="E237" s="7" t="s">
        <v>121</v>
      </c>
      <c r="F237" s="20">
        <v>16</v>
      </c>
    </row>
    <row r="238" spans="2:6" x14ac:dyDescent="0.2">
      <c r="B238" s="8">
        <v>75220</v>
      </c>
      <c r="C238" s="6">
        <v>44327</v>
      </c>
      <c r="D238" s="7" t="s">
        <v>117</v>
      </c>
      <c r="E238" s="7" t="s">
        <v>133</v>
      </c>
      <c r="F238" s="20">
        <v>23</v>
      </c>
    </row>
    <row r="239" spans="2:6" x14ac:dyDescent="0.2">
      <c r="B239" s="8">
        <v>75221</v>
      </c>
      <c r="C239" s="6">
        <v>44327</v>
      </c>
      <c r="D239" s="7" t="s">
        <v>117</v>
      </c>
      <c r="E239" s="7" t="s">
        <v>120</v>
      </c>
      <c r="F239" s="20">
        <v>22</v>
      </c>
    </row>
    <row r="240" spans="2:6" x14ac:dyDescent="0.2">
      <c r="B240" s="8">
        <v>75222</v>
      </c>
      <c r="C240" s="6">
        <v>44327</v>
      </c>
      <c r="D240" s="7" t="s">
        <v>117</v>
      </c>
      <c r="E240" s="7" t="s">
        <v>108</v>
      </c>
      <c r="F240" s="20">
        <v>18</v>
      </c>
    </row>
    <row r="241" spans="2:6" x14ac:dyDescent="0.2">
      <c r="B241" s="8">
        <v>75223</v>
      </c>
      <c r="C241" s="6">
        <v>44327</v>
      </c>
      <c r="D241" s="7" t="s">
        <v>117</v>
      </c>
      <c r="E241" s="7" t="s">
        <v>121</v>
      </c>
      <c r="F241" s="20">
        <v>16</v>
      </c>
    </row>
    <row r="242" spans="2:6" x14ac:dyDescent="0.2">
      <c r="B242" s="8">
        <v>75224</v>
      </c>
      <c r="C242" s="6">
        <v>44327</v>
      </c>
      <c r="D242" s="7" t="s">
        <v>117</v>
      </c>
      <c r="E242" s="7" t="s">
        <v>133</v>
      </c>
      <c r="F242" s="20">
        <v>23</v>
      </c>
    </row>
    <row r="243" spans="2:6" x14ac:dyDescent="0.2">
      <c r="B243" s="8">
        <v>75225</v>
      </c>
      <c r="C243" s="6">
        <v>44327</v>
      </c>
      <c r="D243" s="7" t="s">
        <v>117</v>
      </c>
      <c r="E243" s="7" t="s">
        <v>108</v>
      </c>
      <c r="F243" s="20">
        <v>18</v>
      </c>
    </row>
    <row r="244" spans="2:6" x14ac:dyDescent="0.2">
      <c r="B244" s="8">
        <v>75226</v>
      </c>
      <c r="C244" s="6">
        <v>44327</v>
      </c>
      <c r="D244" s="7" t="s">
        <v>117</v>
      </c>
      <c r="E244" s="7" t="s">
        <v>121</v>
      </c>
      <c r="F244" s="20">
        <v>16</v>
      </c>
    </row>
    <row r="245" spans="2:6" x14ac:dyDescent="0.2">
      <c r="B245" s="8">
        <v>75227</v>
      </c>
      <c r="C245" s="6">
        <v>44327</v>
      </c>
      <c r="D245" s="7" t="s">
        <v>117</v>
      </c>
      <c r="E245" s="7" t="s">
        <v>120</v>
      </c>
      <c r="F245" s="20">
        <v>22</v>
      </c>
    </row>
    <row r="246" spans="2:6" x14ac:dyDescent="0.2">
      <c r="B246" s="8">
        <v>75228</v>
      </c>
      <c r="C246" s="6">
        <v>44328</v>
      </c>
      <c r="D246" s="7" t="s">
        <v>117</v>
      </c>
      <c r="E246" s="7" t="s">
        <v>133</v>
      </c>
      <c r="F246" s="20">
        <v>23</v>
      </c>
    </row>
    <row r="247" spans="2:6" x14ac:dyDescent="0.2">
      <c r="B247" s="8">
        <v>75229</v>
      </c>
      <c r="C247" s="6">
        <v>44328</v>
      </c>
      <c r="D247" s="7" t="s">
        <v>117</v>
      </c>
      <c r="E247" s="7" t="s">
        <v>121</v>
      </c>
      <c r="F247" s="20">
        <v>16</v>
      </c>
    </row>
    <row r="248" spans="2:6" x14ac:dyDescent="0.2">
      <c r="B248" s="8">
        <v>75230</v>
      </c>
      <c r="C248" s="6">
        <v>44328</v>
      </c>
      <c r="D248" s="7" t="s">
        <v>117</v>
      </c>
      <c r="E248" s="7" t="s">
        <v>120</v>
      </c>
      <c r="F248" s="20">
        <v>22</v>
      </c>
    </row>
    <row r="249" spans="2:6" x14ac:dyDescent="0.2">
      <c r="B249" s="8">
        <v>75231</v>
      </c>
      <c r="C249" s="6">
        <v>44328</v>
      </c>
      <c r="D249" s="7" t="s">
        <v>117</v>
      </c>
      <c r="E249" s="7" t="s">
        <v>108</v>
      </c>
      <c r="F249" s="20">
        <v>18</v>
      </c>
    </row>
    <row r="250" spans="2:6" x14ac:dyDescent="0.2">
      <c r="B250" s="8">
        <v>75232</v>
      </c>
      <c r="C250" s="6">
        <v>44328</v>
      </c>
      <c r="D250" s="7" t="s">
        <v>117</v>
      </c>
      <c r="E250" s="7" t="s">
        <v>121</v>
      </c>
      <c r="F250" s="20">
        <v>16</v>
      </c>
    </row>
    <row r="251" spans="2:6" x14ac:dyDescent="0.2">
      <c r="B251" s="8">
        <v>75233</v>
      </c>
      <c r="C251" s="6">
        <v>44328</v>
      </c>
      <c r="D251" s="7" t="s">
        <v>117</v>
      </c>
      <c r="E251" s="7" t="s">
        <v>133</v>
      </c>
      <c r="F251" s="20">
        <v>23</v>
      </c>
    </row>
    <row r="252" spans="2:6" x14ac:dyDescent="0.2">
      <c r="B252" s="8">
        <v>75234</v>
      </c>
      <c r="C252" s="6">
        <v>44328</v>
      </c>
      <c r="D252" s="7" t="s">
        <v>117</v>
      </c>
      <c r="E252" s="7" t="s">
        <v>108</v>
      </c>
      <c r="F252" s="20">
        <v>18</v>
      </c>
    </row>
    <row r="253" spans="2:6" x14ac:dyDescent="0.2">
      <c r="B253" s="8">
        <v>75235</v>
      </c>
      <c r="C253" s="6">
        <v>44328</v>
      </c>
      <c r="D253" s="7" t="s">
        <v>117</v>
      </c>
      <c r="E253" s="7" t="s">
        <v>120</v>
      </c>
      <c r="F253" s="20">
        <v>22</v>
      </c>
    </row>
    <row r="254" spans="2:6" x14ac:dyDescent="0.2">
      <c r="B254" s="8">
        <v>75236</v>
      </c>
      <c r="C254" s="6">
        <v>44328</v>
      </c>
      <c r="D254" s="7" t="s">
        <v>117</v>
      </c>
      <c r="E254" s="7" t="s">
        <v>121</v>
      </c>
      <c r="F254" s="20">
        <v>16</v>
      </c>
    </row>
    <row r="255" spans="2:6" x14ac:dyDescent="0.2">
      <c r="B255" s="8">
        <v>75237</v>
      </c>
      <c r="C255" s="6">
        <v>44328</v>
      </c>
      <c r="D255" s="7" t="s">
        <v>117</v>
      </c>
      <c r="E255" s="7" t="s">
        <v>133</v>
      </c>
      <c r="F255" s="20">
        <v>23</v>
      </c>
    </row>
    <row r="256" spans="2:6" x14ac:dyDescent="0.2">
      <c r="B256" s="8">
        <v>75238</v>
      </c>
      <c r="C256" s="6">
        <v>44328</v>
      </c>
      <c r="D256" s="7" t="s">
        <v>117</v>
      </c>
      <c r="E256" s="7" t="s">
        <v>108</v>
      </c>
      <c r="F256" s="20">
        <v>18</v>
      </c>
    </row>
    <row r="257" spans="2:6" x14ac:dyDescent="0.2">
      <c r="B257" s="8">
        <v>75239</v>
      </c>
      <c r="C257" s="6">
        <v>44328</v>
      </c>
      <c r="D257" s="7" t="s">
        <v>117</v>
      </c>
      <c r="E257" s="7" t="s">
        <v>120</v>
      </c>
      <c r="F257" s="20">
        <v>22</v>
      </c>
    </row>
    <row r="258" spans="2:6" x14ac:dyDescent="0.2">
      <c r="B258" s="8">
        <v>75240</v>
      </c>
      <c r="C258" s="6">
        <v>44328</v>
      </c>
      <c r="D258" s="7" t="s">
        <v>117</v>
      </c>
      <c r="E258" s="7" t="s">
        <v>206</v>
      </c>
      <c r="F258" s="20">
        <v>16</v>
      </c>
    </row>
    <row r="259" spans="2:6" x14ac:dyDescent="0.2">
      <c r="B259" s="8">
        <v>75241</v>
      </c>
      <c r="C259" s="6">
        <v>44328</v>
      </c>
      <c r="D259" s="7" t="s">
        <v>117</v>
      </c>
      <c r="E259" s="7" t="s">
        <v>133</v>
      </c>
      <c r="F259" s="20">
        <v>23</v>
      </c>
    </row>
    <row r="260" spans="2:6" x14ac:dyDescent="0.2">
      <c r="B260" s="8">
        <v>75242</v>
      </c>
      <c r="C260" s="6">
        <v>44328</v>
      </c>
      <c r="D260" s="7" t="s">
        <v>117</v>
      </c>
      <c r="E260" s="7" t="s">
        <v>108</v>
      </c>
      <c r="F260" s="20">
        <v>18</v>
      </c>
    </row>
    <row r="261" spans="2:6" x14ac:dyDescent="0.2">
      <c r="B261" s="8">
        <v>75243</v>
      </c>
      <c r="C261" s="6">
        <v>44328</v>
      </c>
      <c r="D261" s="7" t="s">
        <v>117</v>
      </c>
      <c r="E261" s="7" t="s">
        <v>120</v>
      </c>
      <c r="F261" s="20">
        <v>22</v>
      </c>
    </row>
    <row r="262" spans="2:6" x14ac:dyDescent="0.2">
      <c r="B262" s="8">
        <v>75244</v>
      </c>
      <c r="C262" s="6">
        <v>44328</v>
      </c>
      <c r="D262" s="7" t="s">
        <v>117</v>
      </c>
      <c r="E262" s="7" t="s">
        <v>121</v>
      </c>
      <c r="F262" s="20">
        <v>16</v>
      </c>
    </row>
    <row r="263" spans="2:6" x14ac:dyDescent="0.2">
      <c r="B263" s="8">
        <v>75245</v>
      </c>
      <c r="C263" s="6">
        <v>44328</v>
      </c>
      <c r="D263" s="7" t="s">
        <v>117</v>
      </c>
      <c r="E263" s="7" t="s">
        <v>133</v>
      </c>
      <c r="F263" s="20">
        <v>23</v>
      </c>
    </row>
    <row r="264" spans="2:6" x14ac:dyDescent="0.2">
      <c r="B264" s="8">
        <v>75246</v>
      </c>
      <c r="C264" s="6">
        <v>44328</v>
      </c>
      <c r="D264" s="7" t="s">
        <v>117</v>
      </c>
      <c r="E264" s="7" t="s">
        <v>108</v>
      </c>
      <c r="F264" s="20">
        <v>18</v>
      </c>
    </row>
    <row r="265" spans="2:6" x14ac:dyDescent="0.2">
      <c r="B265" s="8">
        <v>75247</v>
      </c>
      <c r="C265" s="6">
        <v>44328</v>
      </c>
      <c r="D265" s="7" t="s">
        <v>117</v>
      </c>
      <c r="E265" s="7" t="s">
        <v>121</v>
      </c>
      <c r="F265" s="20">
        <v>16</v>
      </c>
    </row>
    <row r="266" spans="2:6" x14ac:dyDescent="0.2">
      <c r="B266" s="8">
        <v>75248</v>
      </c>
      <c r="C266" s="6">
        <v>44328</v>
      </c>
      <c r="D266" s="7" t="s">
        <v>117</v>
      </c>
      <c r="E266" s="7" t="s">
        <v>120</v>
      </c>
      <c r="F266" s="20">
        <v>22</v>
      </c>
    </row>
    <row r="267" spans="2:6" x14ac:dyDescent="0.2">
      <c r="B267" s="8">
        <v>75249</v>
      </c>
      <c r="C267" s="6">
        <v>44328</v>
      </c>
      <c r="D267" s="7" t="s">
        <v>117</v>
      </c>
      <c r="E267" s="7" t="s">
        <v>133</v>
      </c>
      <c r="F267" s="20">
        <v>23</v>
      </c>
    </row>
    <row r="268" spans="2:6" x14ac:dyDescent="0.2">
      <c r="B268" s="8">
        <v>75250</v>
      </c>
      <c r="C268" s="6">
        <v>44328</v>
      </c>
      <c r="D268" s="7" t="s">
        <v>117</v>
      </c>
      <c r="E268" s="7" t="s">
        <v>108</v>
      </c>
      <c r="F268" s="20">
        <v>18</v>
      </c>
    </row>
    <row r="269" spans="2:6" x14ac:dyDescent="0.2">
      <c r="B269" s="8">
        <v>75251</v>
      </c>
      <c r="C269" s="6">
        <v>44328</v>
      </c>
      <c r="D269" s="7" t="s">
        <v>13</v>
      </c>
      <c r="E269" s="7" t="s">
        <v>26</v>
      </c>
      <c r="F269" s="20">
        <v>16</v>
      </c>
    </row>
    <row r="270" spans="2:6" x14ac:dyDescent="0.2">
      <c r="B270" s="8">
        <v>75252</v>
      </c>
      <c r="C270" s="6">
        <v>44328</v>
      </c>
      <c r="D270" s="7" t="s">
        <v>98</v>
      </c>
      <c r="E270" s="7" t="s">
        <v>67</v>
      </c>
      <c r="F270" s="20">
        <v>20</v>
      </c>
    </row>
    <row r="271" spans="2:6" x14ac:dyDescent="0.2">
      <c r="B271" s="8">
        <v>75253</v>
      </c>
      <c r="C271" s="6">
        <v>44328</v>
      </c>
      <c r="D271" s="7" t="s">
        <v>99</v>
      </c>
      <c r="E271" s="7" t="s">
        <v>55</v>
      </c>
      <c r="F271" s="20">
        <v>20</v>
      </c>
    </row>
    <row r="272" spans="2:6" x14ac:dyDescent="0.2">
      <c r="B272" s="8">
        <v>75254</v>
      </c>
      <c r="C272" s="6">
        <v>44328</v>
      </c>
      <c r="D272" s="7" t="s">
        <v>207</v>
      </c>
      <c r="E272" s="7" t="s">
        <v>176</v>
      </c>
      <c r="F272" s="20">
        <v>7</v>
      </c>
    </row>
    <row r="273" spans="2:6" x14ac:dyDescent="0.2">
      <c r="B273" s="8">
        <v>75255</v>
      </c>
      <c r="C273" s="6">
        <v>44328</v>
      </c>
      <c r="D273" s="7" t="s">
        <v>13</v>
      </c>
      <c r="E273" s="7" t="s">
        <v>11</v>
      </c>
      <c r="F273" s="20">
        <v>21</v>
      </c>
    </row>
    <row r="274" spans="2:6" x14ac:dyDescent="0.2">
      <c r="B274" s="8">
        <v>75256</v>
      </c>
      <c r="C274" s="6">
        <v>44328</v>
      </c>
      <c r="D274" s="7" t="s">
        <v>13</v>
      </c>
      <c r="E274" s="7" t="s">
        <v>6</v>
      </c>
      <c r="F274" s="20">
        <v>20</v>
      </c>
    </row>
    <row r="275" spans="2:6" x14ac:dyDescent="0.2">
      <c r="B275" s="8">
        <v>75257</v>
      </c>
      <c r="C275" s="6">
        <v>44328</v>
      </c>
      <c r="D275" s="7" t="s">
        <v>13</v>
      </c>
      <c r="E275" s="7" t="s">
        <v>26</v>
      </c>
      <c r="F275" s="20">
        <v>16</v>
      </c>
    </row>
    <row r="276" spans="2:6" x14ac:dyDescent="0.2">
      <c r="B276" s="8">
        <v>75258</v>
      </c>
      <c r="C276" s="6">
        <v>44328</v>
      </c>
      <c r="D276" s="7" t="s">
        <v>98</v>
      </c>
      <c r="E276" s="7" t="s">
        <v>67</v>
      </c>
      <c r="F276" s="20">
        <v>20</v>
      </c>
    </row>
    <row r="277" spans="2:6" x14ac:dyDescent="0.2">
      <c r="B277" s="8">
        <v>75259</v>
      </c>
      <c r="C277" s="6">
        <v>44328</v>
      </c>
      <c r="D277" s="7" t="s">
        <v>99</v>
      </c>
      <c r="E277" s="7" t="s">
        <v>55</v>
      </c>
      <c r="F277" s="20">
        <v>20</v>
      </c>
    </row>
    <row r="278" spans="2:6" x14ac:dyDescent="0.2">
      <c r="B278" s="8">
        <v>75260</v>
      </c>
      <c r="C278" s="6">
        <v>44328</v>
      </c>
      <c r="D278" s="7" t="s">
        <v>98</v>
      </c>
      <c r="E278" s="7" t="s">
        <v>67</v>
      </c>
      <c r="F278" s="20">
        <v>20</v>
      </c>
    </row>
    <row r="279" spans="2:6" x14ac:dyDescent="0.2">
      <c r="B279" s="8">
        <v>75261</v>
      </c>
      <c r="C279" s="6">
        <v>44328</v>
      </c>
      <c r="D279" s="7" t="s">
        <v>13</v>
      </c>
      <c r="E279" s="7" t="s">
        <v>11</v>
      </c>
      <c r="F279" s="20">
        <v>21</v>
      </c>
    </row>
    <row r="280" spans="2:6" x14ac:dyDescent="0.2">
      <c r="B280" s="8">
        <v>75262</v>
      </c>
      <c r="C280" s="6">
        <v>44328</v>
      </c>
      <c r="D280" s="7" t="s">
        <v>13</v>
      </c>
      <c r="E280" s="7" t="s">
        <v>6</v>
      </c>
      <c r="F280" s="20">
        <v>20</v>
      </c>
    </row>
    <row r="281" spans="2:6" x14ac:dyDescent="0.2">
      <c r="B281" s="8">
        <v>75263</v>
      </c>
      <c r="C281" s="6">
        <v>44328</v>
      </c>
      <c r="D281" s="7" t="s">
        <v>13</v>
      </c>
      <c r="E281" s="7" t="s">
        <v>11</v>
      </c>
      <c r="F281" s="20">
        <v>21</v>
      </c>
    </row>
    <row r="282" spans="2:6" x14ac:dyDescent="0.2">
      <c r="B282" s="8">
        <v>75264</v>
      </c>
      <c r="C282" s="6">
        <v>44328</v>
      </c>
      <c r="D282" s="7" t="s">
        <v>98</v>
      </c>
      <c r="E282" s="7" t="s">
        <v>67</v>
      </c>
      <c r="F282" s="20">
        <v>20</v>
      </c>
    </row>
    <row r="283" spans="2:6" x14ac:dyDescent="0.2">
      <c r="B283" s="8">
        <v>75265</v>
      </c>
      <c r="C283" s="6">
        <v>44328</v>
      </c>
      <c r="D283" s="7" t="s">
        <v>99</v>
      </c>
      <c r="E283" s="7" t="s">
        <v>184</v>
      </c>
      <c r="F283" s="20">
        <v>15</v>
      </c>
    </row>
    <row r="284" spans="2:6" x14ac:dyDescent="0.2">
      <c r="B284" s="8">
        <v>75266</v>
      </c>
      <c r="C284" s="6">
        <v>44328</v>
      </c>
      <c r="D284" s="7" t="s">
        <v>205</v>
      </c>
      <c r="E284" s="7" t="s">
        <v>8</v>
      </c>
      <c r="F284" s="20">
        <v>21</v>
      </c>
    </row>
    <row r="285" spans="2:6" x14ac:dyDescent="0.2">
      <c r="B285" s="8">
        <v>75267</v>
      </c>
      <c r="C285" s="6">
        <v>44328</v>
      </c>
      <c r="D285" s="7" t="s">
        <v>13</v>
      </c>
      <c r="E285" s="7" t="s">
        <v>6</v>
      </c>
      <c r="F285" s="20">
        <v>20</v>
      </c>
    </row>
    <row r="286" spans="2:6" x14ac:dyDescent="0.2">
      <c r="B286" s="8">
        <v>75268</v>
      </c>
      <c r="C286" s="6">
        <v>44329</v>
      </c>
      <c r="D286" s="7" t="s">
        <v>13</v>
      </c>
      <c r="E286" s="7" t="s">
        <v>11</v>
      </c>
      <c r="F286" s="20">
        <v>21</v>
      </c>
    </row>
    <row r="287" spans="2:6" x14ac:dyDescent="0.2">
      <c r="B287" s="8">
        <v>75269</v>
      </c>
      <c r="C287" s="6">
        <v>44329</v>
      </c>
      <c r="D287" s="7" t="s">
        <v>13</v>
      </c>
      <c r="E287" s="7" t="s">
        <v>6</v>
      </c>
      <c r="F287" s="20">
        <v>20</v>
      </c>
    </row>
    <row r="288" spans="2:6" x14ac:dyDescent="0.2">
      <c r="B288" s="8">
        <v>75270</v>
      </c>
      <c r="C288" s="6">
        <v>44329</v>
      </c>
      <c r="D288" s="7" t="s">
        <v>13</v>
      </c>
      <c r="E288" s="7" t="s">
        <v>8</v>
      </c>
      <c r="F288" s="20">
        <v>21</v>
      </c>
    </row>
    <row r="289" spans="2:6" x14ac:dyDescent="0.2">
      <c r="B289" s="8">
        <v>75271</v>
      </c>
      <c r="C289" s="6">
        <v>44329</v>
      </c>
      <c r="D289" s="7" t="s">
        <v>98</v>
      </c>
      <c r="E289" s="7" t="s">
        <v>67</v>
      </c>
      <c r="F289" s="20">
        <v>20</v>
      </c>
    </row>
    <row r="290" spans="2:6" x14ac:dyDescent="0.2">
      <c r="B290" s="8">
        <v>75272</v>
      </c>
      <c r="C290" s="6">
        <v>44329</v>
      </c>
      <c r="D290" s="7" t="s">
        <v>98</v>
      </c>
      <c r="E290" s="7" t="s">
        <v>184</v>
      </c>
      <c r="F290" s="20">
        <v>20</v>
      </c>
    </row>
    <row r="291" spans="2:6" x14ac:dyDescent="0.2">
      <c r="B291" s="8">
        <v>75273</v>
      </c>
      <c r="C291" s="6">
        <v>44329</v>
      </c>
      <c r="D291" s="7" t="s">
        <v>13</v>
      </c>
      <c r="E291" s="7" t="s">
        <v>11</v>
      </c>
      <c r="F291" s="20">
        <v>21</v>
      </c>
    </row>
    <row r="292" spans="2:6" x14ac:dyDescent="0.2">
      <c r="B292" s="8">
        <v>75274</v>
      </c>
      <c r="C292" s="6">
        <v>44329</v>
      </c>
      <c r="D292" s="7" t="s">
        <v>13</v>
      </c>
      <c r="E292" s="7" t="s">
        <v>11</v>
      </c>
      <c r="F292" s="20">
        <v>21</v>
      </c>
    </row>
    <row r="293" spans="2:6" x14ac:dyDescent="0.2">
      <c r="B293" s="8">
        <v>75275</v>
      </c>
      <c r="C293" s="6">
        <v>44329</v>
      </c>
      <c r="D293" s="7" t="s">
        <v>98</v>
      </c>
      <c r="E293" s="7" t="s">
        <v>69</v>
      </c>
      <c r="F293" s="20">
        <v>20</v>
      </c>
    </row>
    <row r="294" spans="2:6" x14ac:dyDescent="0.2">
      <c r="B294" s="8">
        <v>75276</v>
      </c>
      <c r="C294" s="6">
        <v>44329</v>
      </c>
      <c r="D294" s="7" t="s">
        <v>98</v>
      </c>
      <c r="E294" s="7" t="s">
        <v>70</v>
      </c>
      <c r="F294" s="20">
        <v>20</v>
      </c>
    </row>
    <row r="295" spans="2:6" x14ac:dyDescent="0.2">
      <c r="B295" s="8">
        <v>75277</v>
      </c>
      <c r="C295" s="6">
        <v>44329</v>
      </c>
      <c r="D295" s="7" t="s">
        <v>99</v>
      </c>
      <c r="E295" s="7" t="s">
        <v>55</v>
      </c>
      <c r="F295" s="20">
        <v>20</v>
      </c>
    </row>
    <row r="296" spans="2:6" x14ac:dyDescent="0.2">
      <c r="B296" s="8">
        <v>75278</v>
      </c>
      <c r="C296" s="6">
        <v>44329</v>
      </c>
      <c r="D296" s="7" t="s">
        <v>13</v>
      </c>
      <c r="E296" s="7" t="s">
        <v>9</v>
      </c>
      <c r="F296" s="20">
        <v>17</v>
      </c>
    </row>
    <row r="297" spans="2:6" x14ac:dyDescent="0.2">
      <c r="B297" s="8">
        <v>75279</v>
      </c>
      <c r="C297" s="6">
        <v>44329</v>
      </c>
      <c r="D297" s="7" t="s">
        <v>13</v>
      </c>
      <c r="E297" s="7" t="s">
        <v>9</v>
      </c>
      <c r="F297" s="20">
        <v>17</v>
      </c>
    </row>
    <row r="298" spans="2:6" x14ac:dyDescent="0.2">
      <c r="B298" s="8">
        <v>75280</v>
      </c>
      <c r="C298" s="6">
        <v>44329</v>
      </c>
      <c r="D298" s="7" t="s">
        <v>98</v>
      </c>
      <c r="E298" s="7" t="s">
        <v>67</v>
      </c>
      <c r="F298" s="20">
        <v>20</v>
      </c>
    </row>
    <row r="299" spans="2:6" x14ac:dyDescent="0.2">
      <c r="B299" s="8">
        <v>75281</v>
      </c>
      <c r="C299" s="6">
        <v>44329</v>
      </c>
      <c r="D299" s="7" t="s">
        <v>98</v>
      </c>
      <c r="E299" s="7" t="s">
        <v>70</v>
      </c>
      <c r="F299" s="20">
        <v>20</v>
      </c>
    </row>
    <row r="300" spans="2:6" x14ac:dyDescent="0.2">
      <c r="B300" s="8">
        <v>75282</v>
      </c>
      <c r="C300" s="6">
        <v>44329</v>
      </c>
      <c r="D300" s="7" t="s">
        <v>99</v>
      </c>
      <c r="E300" s="7" t="s">
        <v>184</v>
      </c>
      <c r="F300" s="20">
        <v>15</v>
      </c>
    </row>
    <row r="301" spans="2:6" x14ac:dyDescent="0.2">
      <c r="B301" s="8">
        <v>75283</v>
      </c>
      <c r="C301" s="6">
        <v>44329</v>
      </c>
      <c r="D301" s="7" t="s">
        <v>14</v>
      </c>
      <c r="E301" s="7" t="s">
        <v>11</v>
      </c>
      <c r="F301" s="20">
        <v>21</v>
      </c>
    </row>
    <row r="302" spans="2:6" x14ac:dyDescent="0.2">
      <c r="B302" s="8">
        <v>75284</v>
      </c>
      <c r="C302" s="6">
        <v>44330</v>
      </c>
      <c r="D302" s="7" t="s">
        <v>98</v>
      </c>
      <c r="E302" s="7" t="s">
        <v>67</v>
      </c>
      <c r="F302" s="20">
        <v>20</v>
      </c>
    </row>
    <row r="303" spans="2:6" x14ac:dyDescent="0.2">
      <c r="B303" s="8">
        <v>75285</v>
      </c>
      <c r="C303" s="6">
        <v>44330</v>
      </c>
      <c r="D303" s="7" t="s">
        <v>98</v>
      </c>
      <c r="E303" s="7" t="s">
        <v>70</v>
      </c>
      <c r="F303" s="20">
        <v>20</v>
      </c>
    </row>
    <row r="304" spans="2:6" x14ac:dyDescent="0.2">
      <c r="B304" s="8">
        <v>75286</v>
      </c>
      <c r="C304" s="6">
        <v>44330</v>
      </c>
      <c r="D304" s="7" t="s">
        <v>13</v>
      </c>
      <c r="E304" s="7" t="s">
        <v>11</v>
      </c>
      <c r="F304" s="20">
        <v>21</v>
      </c>
    </row>
    <row r="305" spans="2:6" x14ac:dyDescent="0.2">
      <c r="B305" s="8">
        <v>75287</v>
      </c>
      <c r="C305" s="6">
        <v>44330</v>
      </c>
      <c r="D305" s="7" t="s">
        <v>13</v>
      </c>
      <c r="E305" s="7" t="s">
        <v>9</v>
      </c>
      <c r="F305" s="20">
        <v>17</v>
      </c>
    </row>
    <row r="306" spans="2:6" x14ac:dyDescent="0.2">
      <c r="B306" s="8">
        <v>75288</v>
      </c>
      <c r="C306" s="6">
        <v>44330</v>
      </c>
      <c r="D306" s="7" t="s">
        <v>13</v>
      </c>
      <c r="E306" s="7" t="s">
        <v>11</v>
      </c>
      <c r="F306" s="20">
        <v>21</v>
      </c>
    </row>
    <row r="307" spans="2:6" x14ac:dyDescent="0.2">
      <c r="B307" s="8">
        <v>75289</v>
      </c>
      <c r="C307" s="6">
        <v>44330</v>
      </c>
      <c r="D307" s="7" t="s">
        <v>13</v>
      </c>
      <c r="E307" s="7" t="s">
        <v>9</v>
      </c>
      <c r="F307" s="20">
        <v>17</v>
      </c>
    </row>
    <row r="308" spans="2:6" x14ac:dyDescent="0.2">
      <c r="B308" s="8">
        <v>75290</v>
      </c>
      <c r="C308" s="6">
        <v>44330</v>
      </c>
      <c r="D308" s="7" t="s">
        <v>99</v>
      </c>
      <c r="E308" s="7" t="s">
        <v>55</v>
      </c>
      <c r="F308" s="20">
        <v>20</v>
      </c>
    </row>
    <row r="309" spans="2:6" x14ac:dyDescent="0.2">
      <c r="B309" s="8">
        <v>75291</v>
      </c>
      <c r="C309" s="6">
        <v>44330</v>
      </c>
      <c r="D309" s="7" t="s">
        <v>98</v>
      </c>
      <c r="E309" s="7" t="s">
        <v>67</v>
      </c>
      <c r="F309" s="20">
        <v>20</v>
      </c>
    </row>
    <row r="310" spans="2:6" x14ac:dyDescent="0.2">
      <c r="B310" s="8">
        <v>75292</v>
      </c>
      <c r="C310" s="6">
        <v>44330</v>
      </c>
      <c r="D310" s="7" t="s">
        <v>208</v>
      </c>
      <c r="E310" s="7" t="s">
        <v>209</v>
      </c>
      <c r="F310" s="20">
        <v>6</v>
      </c>
    </row>
    <row r="311" spans="2:6" x14ac:dyDescent="0.2">
      <c r="B311" s="8">
        <v>75293</v>
      </c>
      <c r="C311" s="6">
        <v>44330</v>
      </c>
      <c r="D311" s="7" t="s">
        <v>164</v>
      </c>
      <c r="E311" s="7" t="s">
        <v>11</v>
      </c>
      <c r="F311" s="20">
        <v>21</v>
      </c>
    </row>
    <row r="312" spans="2:6" x14ac:dyDescent="0.2">
      <c r="B312" s="8">
        <v>75294</v>
      </c>
      <c r="C312" s="6">
        <v>44330</v>
      </c>
      <c r="D312" s="7" t="s">
        <v>164</v>
      </c>
      <c r="E312" s="7" t="s">
        <v>9</v>
      </c>
      <c r="F312" s="20">
        <v>17</v>
      </c>
    </row>
    <row r="313" spans="2:6" x14ac:dyDescent="0.2">
      <c r="B313" s="8">
        <v>75295</v>
      </c>
      <c r="C313" s="6">
        <v>44330</v>
      </c>
      <c r="D313" s="7" t="s">
        <v>207</v>
      </c>
      <c r="E313" s="7" t="s">
        <v>176</v>
      </c>
      <c r="F313" s="20">
        <v>7</v>
      </c>
    </row>
    <row r="314" spans="2:6" x14ac:dyDescent="0.2">
      <c r="B314" s="8">
        <v>75296</v>
      </c>
      <c r="C314" s="6">
        <v>44330</v>
      </c>
      <c r="D314" s="7" t="s">
        <v>98</v>
      </c>
      <c r="E314" s="7" t="s">
        <v>67</v>
      </c>
      <c r="F314" s="20">
        <v>20</v>
      </c>
    </row>
    <row r="315" spans="2:6" x14ac:dyDescent="0.2">
      <c r="B315" s="8">
        <v>75297</v>
      </c>
      <c r="C315" s="6">
        <v>44330</v>
      </c>
      <c r="D315" s="7" t="s">
        <v>99</v>
      </c>
      <c r="E315" s="7" t="s">
        <v>184</v>
      </c>
      <c r="F315" s="20">
        <v>15</v>
      </c>
    </row>
    <row r="316" spans="2:6" x14ac:dyDescent="0.2">
      <c r="B316" s="8">
        <v>75298</v>
      </c>
      <c r="C316" s="6">
        <v>44330</v>
      </c>
      <c r="D316" s="7" t="s">
        <v>164</v>
      </c>
      <c r="E316" s="7" t="s">
        <v>11</v>
      </c>
      <c r="F316" s="20">
        <v>21</v>
      </c>
    </row>
    <row r="317" spans="2:6" x14ac:dyDescent="0.2">
      <c r="B317" s="8">
        <v>75299</v>
      </c>
      <c r="C317" s="6">
        <v>44330</v>
      </c>
      <c r="D317" s="7" t="s">
        <v>164</v>
      </c>
      <c r="E317" s="7" t="s">
        <v>9</v>
      </c>
      <c r="F317" s="20">
        <v>17</v>
      </c>
    </row>
    <row r="318" spans="2:6" x14ac:dyDescent="0.2">
      <c r="B318" s="8">
        <v>75300</v>
      </c>
      <c r="C318" s="6">
        <v>44330</v>
      </c>
      <c r="D318" s="7" t="s">
        <v>98</v>
      </c>
      <c r="E318" s="7" t="s">
        <v>67</v>
      </c>
      <c r="F318" s="20">
        <v>20</v>
      </c>
    </row>
    <row r="319" spans="2:6" x14ac:dyDescent="0.2">
      <c r="B319" s="8">
        <v>75301</v>
      </c>
      <c r="C319" s="6">
        <v>44328</v>
      </c>
      <c r="D319" s="7" t="s">
        <v>117</v>
      </c>
      <c r="E319" s="7" t="s">
        <v>121</v>
      </c>
      <c r="F319" s="20">
        <v>16</v>
      </c>
    </row>
    <row r="320" spans="2:6" x14ac:dyDescent="0.2">
      <c r="B320" s="8">
        <v>75302</v>
      </c>
      <c r="C320" s="6">
        <v>44328</v>
      </c>
      <c r="D320" s="7" t="s">
        <v>117</v>
      </c>
      <c r="E320" s="7" t="s">
        <v>120</v>
      </c>
      <c r="F320" s="20">
        <v>22</v>
      </c>
    </row>
    <row r="321" spans="2:6" x14ac:dyDescent="0.2">
      <c r="B321" s="8">
        <v>75303</v>
      </c>
      <c r="C321" s="6">
        <v>44328</v>
      </c>
      <c r="D321" s="7" t="s">
        <v>117</v>
      </c>
      <c r="E321" s="7" t="s">
        <v>133</v>
      </c>
      <c r="F321" s="20">
        <v>23</v>
      </c>
    </row>
    <row r="322" spans="2:6" x14ac:dyDescent="0.2">
      <c r="B322" s="8">
        <v>75304</v>
      </c>
      <c r="C322" s="6">
        <v>44328</v>
      </c>
      <c r="D322" s="7" t="s">
        <v>117</v>
      </c>
      <c r="E322" s="7" t="s">
        <v>108</v>
      </c>
      <c r="F322" s="20">
        <v>18</v>
      </c>
    </row>
    <row r="323" spans="2:6" x14ac:dyDescent="0.2">
      <c r="B323" s="8">
        <v>75305</v>
      </c>
      <c r="C323" s="6">
        <v>44328</v>
      </c>
      <c r="D323" s="7" t="s">
        <v>117</v>
      </c>
      <c r="E323" s="7" t="s">
        <v>121</v>
      </c>
      <c r="F323" s="20">
        <v>16</v>
      </c>
    </row>
    <row r="324" spans="2:6" x14ac:dyDescent="0.2">
      <c r="B324" s="8">
        <v>75306</v>
      </c>
      <c r="C324" s="6">
        <v>44328</v>
      </c>
      <c r="D324" s="7" t="s">
        <v>117</v>
      </c>
      <c r="E324" s="7" t="s">
        <v>120</v>
      </c>
      <c r="F324" s="20">
        <v>22</v>
      </c>
    </row>
    <row r="325" spans="2:6" x14ac:dyDescent="0.2">
      <c r="B325" s="8">
        <v>75307</v>
      </c>
      <c r="C325" s="6">
        <v>44328</v>
      </c>
      <c r="D325" s="7" t="s">
        <v>117</v>
      </c>
      <c r="E325" s="7" t="s">
        <v>133</v>
      </c>
      <c r="F325" s="20">
        <v>23</v>
      </c>
    </row>
    <row r="326" spans="2:6" x14ac:dyDescent="0.2">
      <c r="B326" s="8">
        <v>75308</v>
      </c>
      <c r="C326" s="6">
        <v>44328</v>
      </c>
      <c r="D326" s="7" t="s">
        <v>117</v>
      </c>
      <c r="E326" s="7" t="s">
        <v>121</v>
      </c>
      <c r="F326" s="20">
        <v>16</v>
      </c>
    </row>
    <row r="327" spans="2:6" x14ac:dyDescent="0.2">
      <c r="B327" s="8">
        <v>75309</v>
      </c>
      <c r="C327" s="6">
        <v>44328</v>
      </c>
      <c r="D327" s="7" t="s">
        <v>117</v>
      </c>
      <c r="E327" s="7" t="s">
        <v>120</v>
      </c>
      <c r="F327" s="20">
        <v>22</v>
      </c>
    </row>
    <row r="328" spans="2:6" x14ac:dyDescent="0.2">
      <c r="B328" s="8">
        <v>75310</v>
      </c>
      <c r="C328" s="6">
        <v>44328</v>
      </c>
      <c r="D328" s="7" t="s">
        <v>117</v>
      </c>
      <c r="E328" s="7" t="s">
        <v>108</v>
      </c>
      <c r="F328" s="20">
        <v>18</v>
      </c>
    </row>
    <row r="329" spans="2:6" x14ac:dyDescent="0.2">
      <c r="B329" s="8">
        <v>75311</v>
      </c>
      <c r="C329" s="6">
        <v>44329</v>
      </c>
      <c r="D329" s="7" t="s">
        <v>117</v>
      </c>
      <c r="E329" s="7" t="s">
        <v>133</v>
      </c>
      <c r="F329" s="20">
        <v>23</v>
      </c>
    </row>
    <row r="330" spans="2:6" x14ac:dyDescent="0.2">
      <c r="B330" s="8">
        <v>75312</v>
      </c>
      <c r="C330" s="6">
        <v>44329</v>
      </c>
      <c r="D330" s="7" t="s">
        <v>117</v>
      </c>
      <c r="E330" s="7" t="s">
        <v>108</v>
      </c>
      <c r="F330" s="20">
        <v>18</v>
      </c>
    </row>
    <row r="331" spans="2:6" x14ac:dyDescent="0.2">
      <c r="B331" s="8">
        <v>75313</v>
      </c>
      <c r="C331" s="6">
        <v>44329</v>
      </c>
      <c r="D331" s="7" t="s">
        <v>117</v>
      </c>
      <c r="E331" s="7" t="s">
        <v>121</v>
      </c>
      <c r="F331" s="20">
        <v>16</v>
      </c>
    </row>
    <row r="332" spans="2:6" x14ac:dyDescent="0.2">
      <c r="B332" s="8">
        <v>75314</v>
      </c>
      <c r="C332" s="6">
        <v>44329</v>
      </c>
      <c r="D332" s="7" t="s">
        <v>117</v>
      </c>
      <c r="E332" s="7" t="s">
        <v>120</v>
      </c>
      <c r="F332" s="20">
        <v>22</v>
      </c>
    </row>
    <row r="333" spans="2:6" x14ac:dyDescent="0.2">
      <c r="B333" s="8">
        <v>75315</v>
      </c>
      <c r="C333" s="6">
        <v>44329</v>
      </c>
      <c r="D333" s="7" t="s">
        <v>117</v>
      </c>
      <c r="E333" s="7" t="s">
        <v>121</v>
      </c>
      <c r="F333" s="20">
        <v>16</v>
      </c>
    </row>
    <row r="334" spans="2:6" x14ac:dyDescent="0.2">
      <c r="B334" s="8">
        <v>75316</v>
      </c>
      <c r="C334" s="6">
        <v>44329</v>
      </c>
      <c r="D334" s="7" t="s">
        <v>117</v>
      </c>
      <c r="E334" s="7" t="s">
        <v>133</v>
      </c>
      <c r="F334" s="20">
        <v>23</v>
      </c>
    </row>
    <row r="335" spans="2:6" x14ac:dyDescent="0.2">
      <c r="B335" s="8">
        <v>75317</v>
      </c>
      <c r="C335" s="6">
        <v>44329</v>
      </c>
      <c r="D335" s="7" t="s">
        <v>117</v>
      </c>
      <c r="E335" s="7" t="s">
        <v>108</v>
      </c>
      <c r="F335" s="20">
        <v>18</v>
      </c>
    </row>
    <row r="336" spans="2:6" x14ac:dyDescent="0.2">
      <c r="B336" s="8">
        <v>75318</v>
      </c>
      <c r="C336" s="6">
        <v>44329</v>
      </c>
      <c r="D336" s="7" t="s">
        <v>117</v>
      </c>
      <c r="E336" s="7" t="s">
        <v>120</v>
      </c>
      <c r="F336" s="20">
        <v>22</v>
      </c>
    </row>
    <row r="337" spans="2:6" x14ac:dyDescent="0.2">
      <c r="B337" s="8">
        <v>75319</v>
      </c>
      <c r="C337" s="6">
        <v>44329</v>
      </c>
      <c r="D337" s="7" t="s">
        <v>117</v>
      </c>
      <c r="E337" s="7" t="s">
        <v>121</v>
      </c>
      <c r="F337" s="20">
        <v>16</v>
      </c>
    </row>
    <row r="338" spans="2:6" x14ac:dyDescent="0.2">
      <c r="B338" s="8">
        <v>75320</v>
      </c>
      <c r="C338" s="6">
        <v>44329</v>
      </c>
      <c r="D338" s="7" t="s">
        <v>117</v>
      </c>
      <c r="E338" s="7" t="s">
        <v>133</v>
      </c>
      <c r="F338" s="20">
        <v>23</v>
      </c>
    </row>
    <row r="339" spans="2:6" x14ac:dyDescent="0.2">
      <c r="B339" s="8">
        <v>75321</v>
      </c>
      <c r="C339" s="6">
        <v>44329</v>
      </c>
      <c r="D339" s="7" t="s">
        <v>117</v>
      </c>
      <c r="E339" s="7" t="s">
        <v>108</v>
      </c>
      <c r="F339" s="20">
        <v>18</v>
      </c>
    </row>
    <row r="340" spans="2:6" x14ac:dyDescent="0.2">
      <c r="B340" s="8">
        <v>75322</v>
      </c>
      <c r="C340" s="6">
        <v>44329</v>
      </c>
      <c r="D340" s="7" t="s">
        <v>117</v>
      </c>
      <c r="E340" s="7" t="s">
        <v>120</v>
      </c>
      <c r="F340" s="20">
        <v>22</v>
      </c>
    </row>
    <row r="341" spans="2:6" x14ac:dyDescent="0.2">
      <c r="B341" s="8">
        <v>75323</v>
      </c>
      <c r="C341" s="6">
        <v>44329</v>
      </c>
      <c r="D341" s="7" t="s">
        <v>117</v>
      </c>
      <c r="E341" s="7" t="s">
        <v>121</v>
      </c>
      <c r="F341" s="20">
        <v>16</v>
      </c>
    </row>
    <row r="342" spans="2:6" x14ac:dyDescent="0.2">
      <c r="B342" s="8">
        <v>75324</v>
      </c>
      <c r="C342" s="6">
        <v>44329</v>
      </c>
      <c r="D342" s="7" t="s">
        <v>117</v>
      </c>
      <c r="E342" s="7" t="s">
        <v>133</v>
      </c>
      <c r="F342" s="20">
        <v>23</v>
      </c>
    </row>
    <row r="343" spans="2:6" x14ac:dyDescent="0.2">
      <c r="B343" s="8">
        <v>75325</v>
      </c>
      <c r="C343" s="6">
        <v>44329</v>
      </c>
      <c r="D343" s="7" t="s">
        <v>117</v>
      </c>
      <c r="E343" s="7" t="s">
        <v>108</v>
      </c>
      <c r="F343" s="20">
        <v>18</v>
      </c>
    </row>
    <row r="344" spans="2:6" x14ac:dyDescent="0.2">
      <c r="B344" s="8">
        <v>75326</v>
      </c>
      <c r="C344" s="6">
        <v>44329</v>
      </c>
      <c r="D344" s="7" t="s">
        <v>117</v>
      </c>
      <c r="E344" s="7" t="s">
        <v>120</v>
      </c>
      <c r="F344" s="20">
        <v>22</v>
      </c>
    </row>
    <row r="345" spans="2:6" x14ac:dyDescent="0.2">
      <c r="B345" s="8">
        <v>75327</v>
      </c>
      <c r="C345" s="6">
        <v>44329</v>
      </c>
      <c r="D345" s="7" t="s">
        <v>117</v>
      </c>
      <c r="E345" s="7" t="s">
        <v>121</v>
      </c>
      <c r="F345" s="20">
        <v>16</v>
      </c>
    </row>
    <row r="346" spans="2:6" x14ac:dyDescent="0.2">
      <c r="B346" s="8">
        <v>75328</v>
      </c>
      <c r="C346" s="6">
        <v>44329</v>
      </c>
      <c r="D346" s="7" t="s">
        <v>117</v>
      </c>
      <c r="E346" s="7" t="s">
        <v>133</v>
      </c>
      <c r="F346" s="20">
        <v>23</v>
      </c>
    </row>
    <row r="347" spans="2:6" x14ac:dyDescent="0.2">
      <c r="B347" s="8">
        <v>75329</v>
      </c>
      <c r="C347" s="6">
        <v>44329</v>
      </c>
      <c r="D347" s="7" t="s">
        <v>117</v>
      </c>
      <c r="E347" s="7" t="s">
        <v>108</v>
      </c>
      <c r="F347" s="20">
        <v>18</v>
      </c>
    </row>
    <row r="348" spans="2:6" x14ac:dyDescent="0.2">
      <c r="B348" s="8">
        <v>75330</v>
      </c>
      <c r="C348" s="6">
        <v>44329</v>
      </c>
      <c r="D348" s="7" t="s">
        <v>117</v>
      </c>
      <c r="E348" s="7" t="s">
        <v>120</v>
      </c>
      <c r="F348" s="20">
        <v>22</v>
      </c>
    </row>
    <row r="349" spans="2:6" x14ac:dyDescent="0.2">
      <c r="B349" s="8">
        <v>75331</v>
      </c>
      <c r="C349" s="6">
        <v>44329</v>
      </c>
      <c r="D349" s="7" t="s">
        <v>117</v>
      </c>
      <c r="E349" s="7" t="s">
        <v>121</v>
      </c>
      <c r="F349" s="20">
        <v>16</v>
      </c>
    </row>
    <row r="350" spans="2:6" x14ac:dyDescent="0.2">
      <c r="B350" s="8">
        <v>75332</v>
      </c>
      <c r="C350" s="6">
        <v>44329</v>
      </c>
      <c r="D350" s="7" t="s">
        <v>117</v>
      </c>
      <c r="E350" s="7" t="s">
        <v>133</v>
      </c>
      <c r="F350" s="20">
        <v>23</v>
      </c>
    </row>
    <row r="351" spans="2:6" x14ac:dyDescent="0.2">
      <c r="B351" s="8">
        <v>75333</v>
      </c>
      <c r="C351" s="6">
        <v>44329</v>
      </c>
      <c r="D351" s="7" t="s">
        <v>117</v>
      </c>
      <c r="E351" s="7" t="s">
        <v>108</v>
      </c>
      <c r="F351" s="20">
        <v>18</v>
      </c>
    </row>
    <row r="352" spans="2:6" x14ac:dyDescent="0.2">
      <c r="B352" s="8">
        <v>75334</v>
      </c>
      <c r="C352" s="6">
        <v>44329</v>
      </c>
      <c r="D352" s="7" t="s">
        <v>117</v>
      </c>
      <c r="E352" s="7" t="s">
        <v>120</v>
      </c>
      <c r="F352" s="20">
        <v>22</v>
      </c>
    </row>
    <row r="353" spans="2:6" x14ac:dyDescent="0.2">
      <c r="B353" s="8">
        <v>75335</v>
      </c>
      <c r="C353" s="6">
        <v>44329</v>
      </c>
      <c r="D353" s="7" t="s">
        <v>117</v>
      </c>
      <c r="E353" s="7" t="s">
        <v>121</v>
      </c>
      <c r="F353" s="20">
        <v>16</v>
      </c>
    </row>
    <row r="354" spans="2:6" x14ac:dyDescent="0.2">
      <c r="B354" s="8">
        <v>75336</v>
      </c>
      <c r="C354" s="6">
        <v>44329</v>
      </c>
      <c r="D354" s="7" t="s">
        <v>117</v>
      </c>
      <c r="E354" s="7" t="s">
        <v>133</v>
      </c>
      <c r="F354" s="20">
        <v>23</v>
      </c>
    </row>
    <row r="355" spans="2:6" x14ac:dyDescent="0.2">
      <c r="B355" s="8">
        <v>75337</v>
      </c>
      <c r="C355" s="6">
        <v>44329</v>
      </c>
      <c r="D355" s="7" t="s">
        <v>117</v>
      </c>
      <c r="E355" s="7" t="s">
        <v>108</v>
      </c>
      <c r="F355" s="20">
        <v>18</v>
      </c>
    </row>
    <row r="356" spans="2:6" x14ac:dyDescent="0.2">
      <c r="B356" s="8">
        <v>75338</v>
      </c>
      <c r="C356" s="6">
        <v>44329</v>
      </c>
      <c r="D356" s="7" t="s">
        <v>117</v>
      </c>
      <c r="E356" s="7" t="s">
        <v>120</v>
      </c>
      <c r="F356" s="20">
        <v>22</v>
      </c>
    </row>
    <row r="357" spans="2:6" x14ac:dyDescent="0.2">
      <c r="B357" s="8">
        <v>75339</v>
      </c>
      <c r="C357" s="6">
        <v>44329</v>
      </c>
      <c r="D357" s="7" t="s">
        <v>117</v>
      </c>
      <c r="E357" s="7" t="s">
        <v>121</v>
      </c>
      <c r="F357" s="20">
        <v>16</v>
      </c>
    </row>
    <row r="358" spans="2:6" x14ac:dyDescent="0.2">
      <c r="B358" s="8">
        <v>75340</v>
      </c>
      <c r="C358" s="6">
        <v>44329</v>
      </c>
      <c r="D358" s="7" t="s">
        <v>117</v>
      </c>
      <c r="E358" s="7" t="s">
        <v>133</v>
      </c>
      <c r="F358" s="20">
        <v>23</v>
      </c>
    </row>
    <row r="359" spans="2:6" x14ac:dyDescent="0.2">
      <c r="B359" s="8">
        <v>75341</v>
      </c>
      <c r="C359" s="6">
        <v>44329</v>
      </c>
      <c r="D359" s="7" t="s">
        <v>117</v>
      </c>
      <c r="E359" s="7" t="s">
        <v>108</v>
      </c>
      <c r="F359" s="20">
        <v>18</v>
      </c>
    </row>
    <row r="360" spans="2:6" x14ac:dyDescent="0.2">
      <c r="B360" s="8">
        <v>75342</v>
      </c>
      <c r="C360" s="6">
        <v>44329</v>
      </c>
      <c r="D360" s="7" t="s">
        <v>117</v>
      </c>
      <c r="E360" s="7" t="s">
        <v>120</v>
      </c>
      <c r="F360" s="20">
        <v>22</v>
      </c>
    </row>
    <row r="361" spans="2:6" x14ac:dyDescent="0.2">
      <c r="B361" s="8">
        <v>75343</v>
      </c>
      <c r="C361" s="6">
        <v>44329</v>
      </c>
      <c r="D361" s="7" t="s">
        <v>117</v>
      </c>
      <c r="E361" s="7" t="s">
        <v>121</v>
      </c>
      <c r="F361" s="20">
        <v>16</v>
      </c>
    </row>
    <row r="362" spans="2:6" x14ac:dyDescent="0.2">
      <c r="B362" s="8">
        <v>75344</v>
      </c>
      <c r="C362" s="6">
        <v>44329</v>
      </c>
      <c r="D362" s="7" t="s">
        <v>117</v>
      </c>
      <c r="E362" s="7" t="s">
        <v>108</v>
      </c>
      <c r="F362" s="20">
        <v>18</v>
      </c>
    </row>
    <row r="363" spans="2:6" x14ac:dyDescent="0.2">
      <c r="B363" s="8">
        <v>75345</v>
      </c>
      <c r="C363" s="6">
        <v>44330</v>
      </c>
      <c r="D363" s="7" t="s">
        <v>117</v>
      </c>
      <c r="E363" s="7" t="s">
        <v>133</v>
      </c>
      <c r="F363" s="20">
        <v>23</v>
      </c>
    </row>
    <row r="364" spans="2:6" x14ac:dyDescent="0.2">
      <c r="B364" s="8">
        <v>75346</v>
      </c>
      <c r="C364" s="6">
        <v>44330</v>
      </c>
      <c r="D364" s="7" t="s">
        <v>117</v>
      </c>
      <c r="E364" s="7" t="s">
        <v>108</v>
      </c>
      <c r="F364" s="20">
        <v>18</v>
      </c>
    </row>
    <row r="365" spans="2:6" x14ac:dyDescent="0.2">
      <c r="B365" s="8">
        <v>75347</v>
      </c>
      <c r="C365" s="6">
        <v>44330</v>
      </c>
      <c r="D365" s="7" t="s">
        <v>117</v>
      </c>
      <c r="E365" s="7" t="s">
        <v>121</v>
      </c>
      <c r="F365" s="20">
        <v>16</v>
      </c>
    </row>
    <row r="366" spans="2:6" x14ac:dyDescent="0.2">
      <c r="B366" s="8">
        <v>75348</v>
      </c>
      <c r="C366" s="6">
        <v>44330</v>
      </c>
      <c r="D366" s="7" t="s">
        <v>117</v>
      </c>
      <c r="E366" s="7" t="s">
        <v>120</v>
      </c>
      <c r="F366" s="20">
        <v>22</v>
      </c>
    </row>
    <row r="367" spans="2:6" x14ac:dyDescent="0.2">
      <c r="B367" s="8">
        <v>75349</v>
      </c>
      <c r="C367" s="6">
        <v>44330</v>
      </c>
      <c r="D367" s="7" t="s">
        <v>117</v>
      </c>
      <c r="E367" s="7" t="s">
        <v>121</v>
      </c>
      <c r="F367" s="20">
        <v>16</v>
      </c>
    </row>
    <row r="368" spans="2:6" x14ac:dyDescent="0.2">
      <c r="B368" s="8">
        <v>75350</v>
      </c>
      <c r="C368" s="6">
        <v>44330</v>
      </c>
      <c r="D368" s="7" t="s">
        <v>117</v>
      </c>
      <c r="E368" s="7" t="s">
        <v>133</v>
      </c>
      <c r="F368" s="20">
        <v>23</v>
      </c>
    </row>
    <row r="369" spans="2:6" x14ac:dyDescent="0.2">
      <c r="B369" s="8">
        <v>75351</v>
      </c>
      <c r="C369" s="6">
        <v>44330</v>
      </c>
      <c r="D369" s="7" t="s">
        <v>117</v>
      </c>
      <c r="E369" s="7" t="s">
        <v>133</v>
      </c>
      <c r="F369" s="20">
        <v>23</v>
      </c>
    </row>
    <row r="370" spans="2:6" x14ac:dyDescent="0.2">
      <c r="B370" s="8">
        <v>75352</v>
      </c>
      <c r="C370" s="6">
        <v>44330</v>
      </c>
      <c r="D370" s="7" t="s">
        <v>117</v>
      </c>
      <c r="E370" s="7" t="s">
        <v>108</v>
      </c>
      <c r="F370" s="20">
        <v>18</v>
      </c>
    </row>
    <row r="371" spans="2:6" x14ac:dyDescent="0.2">
      <c r="B371" s="8">
        <v>75353</v>
      </c>
      <c r="C371" s="6">
        <v>44330</v>
      </c>
      <c r="D371" s="7" t="s">
        <v>117</v>
      </c>
      <c r="E371" s="7" t="s">
        <v>120</v>
      </c>
      <c r="F371" s="20">
        <v>22</v>
      </c>
    </row>
    <row r="372" spans="2:6" x14ac:dyDescent="0.2">
      <c r="B372" s="8">
        <v>75354</v>
      </c>
      <c r="C372" s="6">
        <v>44330</v>
      </c>
      <c r="D372" s="7" t="s">
        <v>117</v>
      </c>
      <c r="E372" s="7" t="s">
        <v>121</v>
      </c>
      <c r="F372" s="20">
        <v>16</v>
      </c>
    </row>
    <row r="373" spans="2:6" x14ac:dyDescent="0.2">
      <c r="B373" s="8">
        <v>75355</v>
      </c>
      <c r="C373" s="6">
        <v>44330</v>
      </c>
      <c r="D373" s="7" t="s">
        <v>117</v>
      </c>
      <c r="E373" s="7" t="s">
        <v>108</v>
      </c>
      <c r="F373" s="20">
        <v>18</v>
      </c>
    </row>
    <row r="374" spans="2:6" x14ac:dyDescent="0.2">
      <c r="B374" s="8">
        <v>75356</v>
      </c>
      <c r="C374" s="6">
        <v>44330</v>
      </c>
      <c r="D374" s="7" t="s">
        <v>117</v>
      </c>
      <c r="E374" s="7" t="s">
        <v>120</v>
      </c>
      <c r="F374" s="20">
        <v>22</v>
      </c>
    </row>
    <row r="375" spans="2:6" x14ac:dyDescent="0.2">
      <c r="B375" s="8">
        <v>75357</v>
      </c>
      <c r="C375" s="6">
        <v>44330</v>
      </c>
      <c r="D375" s="7" t="s">
        <v>117</v>
      </c>
      <c r="E375" s="7" t="s">
        <v>121</v>
      </c>
      <c r="F375" s="20">
        <v>16</v>
      </c>
    </row>
    <row r="376" spans="2:6" x14ac:dyDescent="0.2">
      <c r="B376" s="8">
        <v>75358</v>
      </c>
      <c r="C376" s="6">
        <v>44330</v>
      </c>
      <c r="D376" s="7" t="s">
        <v>117</v>
      </c>
      <c r="E376" s="7" t="s">
        <v>133</v>
      </c>
      <c r="F376" s="20">
        <v>23</v>
      </c>
    </row>
    <row r="377" spans="2:6" x14ac:dyDescent="0.2">
      <c r="B377" s="8">
        <v>75359</v>
      </c>
      <c r="C377" s="6">
        <v>44330</v>
      </c>
      <c r="D377" s="7" t="s">
        <v>117</v>
      </c>
      <c r="E377" s="7" t="s">
        <v>108</v>
      </c>
      <c r="F377" s="20">
        <v>18</v>
      </c>
    </row>
    <row r="378" spans="2:6" x14ac:dyDescent="0.2">
      <c r="B378" s="8">
        <v>75360</v>
      </c>
      <c r="C378" s="6">
        <v>44330</v>
      </c>
      <c r="D378" s="7" t="s">
        <v>117</v>
      </c>
      <c r="E378" s="7" t="s">
        <v>120</v>
      </c>
      <c r="F378" s="20">
        <v>22</v>
      </c>
    </row>
    <row r="379" spans="2:6" x14ac:dyDescent="0.2">
      <c r="B379" s="8">
        <v>75361</v>
      </c>
      <c r="C379" s="6">
        <v>44330</v>
      </c>
      <c r="D379" s="7" t="s">
        <v>117</v>
      </c>
      <c r="E379" s="7" t="s">
        <v>121</v>
      </c>
      <c r="F379" s="20">
        <v>16</v>
      </c>
    </row>
    <row r="380" spans="2:6" x14ac:dyDescent="0.2">
      <c r="B380" s="8">
        <v>75362</v>
      </c>
      <c r="C380" s="6">
        <v>44330</v>
      </c>
      <c r="D380" s="7" t="s">
        <v>117</v>
      </c>
      <c r="E380" s="7" t="s">
        <v>133</v>
      </c>
      <c r="F380" s="20">
        <v>23</v>
      </c>
    </row>
    <row r="381" spans="2:6" x14ac:dyDescent="0.2">
      <c r="B381" s="8">
        <v>75363</v>
      </c>
      <c r="C381" s="6">
        <v>44330</v>
      </c>
      <c r="D381" s="7" t="s">
        <v>117</v>
      </c>
      <c r="E381" s="7" t="s">
        <v>108</v>
      </c>
      <c r="F381" s="20">
        <v>18</v>
      </c>
    </row>
    <row r="382" spans="2:6" x14ac:dyDescent="0.2">
      <c r="B382" s="8">
        <v>75364</v>
      </c>
      <c r="C382" s="6">
        <v>44330</v>
      </c>
      <c r="D382" s="7" t="s">
        <v>117</v>
      </c>
      <c r="E382" s="7" t="s">
        <v>120</v>
      </c>
      <c r="F382" s="20">
        <v>22</v>
      </c>
    </row>
    <row r="383" spans="2:6" x14ac:dyDescent="0.2">
      <c r="B383" s="8">
        <v>75365</v>
      </c>
      <c r="C383" s="6">
        <v>44330</v>
      </c>
      <c r="D383" s="7" t="s">
        <v>117</v>
      </c>
      <c r="E383" s="7" t="s">
        <v>121</v>
      </c>
      <c r="F383" s="20">
        <v>16</v>
      </c>
    </row>
    <row r="384" spans="2:6" x14ac:dyDescent="0.2">
      <c r="B384" s="8">
        <v>75366</v>
      </c>
      <c r="C384" s="6">
        <v>44330</v>
      </c>
      <c r="D384" s="7" t="s">
        <v>117</v>
      </c>
      <c r="E384" s="7" t="s">
        <v>133</v>
      </c>
      <c r="F384" s="20">
        <v>23</v>
      </c>
    </row>
    <row r="385" spans="2:6" x14ac:dyDescent="0.2">
      <c r="B385" s="8">
        <v>75367</v>
      </c>
      <c r="C385" s="6">
        <v>44330</v>
      </c>
      <c r="D385" s="7" t="s">
        <v>117</v>
      </c>
      <c r="E385" s="7" t="s">
        <v>108</v>
      </c>
      <c r="F385" s="20">
        <v>18</v>
      </c>
    </row>
    <row r="386" spans="2:6" x14ac:dyDescent="0.2">
      <c r="B386" s="8">
        <v>75368</v>
      </c>
      <c r="C386" s="6">
        <v>44330</v>
      </c>
      <c r="D386" s="7" t="s">
        <v>117</v>
      </c>
      <c r="E386" s="7" t="s">
        <v>120</v>
      </c>
      <c r="F386" s="20">
        <v>22</v>
      </c>
    </row>
    <row r="387" spans="2:6" x14ac:dyDescent="0.2">
      <c r="B387" s="8">
        <v>75369</v>
      </c>
      <c r="C387" s="6">
        <v>44330</v>
      </c>
      <c r="D387" s="7" t="s">
        <v>117</v>
      </c>
      <c r="E387" s="7" t="s">
        <v>121</v>
      </c>
      <c r="F387" s="20">
        <v>16</v>
      </c>
    </row>
    <row r="388" spans="2:6" x14ac:dyDescent="0.2">
      <c r="B388" s="8">
        <v>75370</v>
      </c>
      <c r="C388" s="6">
        <v>44330</v>
      </c>
      <c r="D388" s="7" t="s">
        <v>117</v>
      </c>
      <c r="E388" s="7" t="s">
        <v>133</v>
      </c>
      <c r="F388" s="20">
        <v>23</v>
      </c>
    </row>
    <row r="389" spans="2:6" x14ac:dyDescent="0.2">
      <c r="B389" s="8">
        <v>75371</v>
      </c>
      <c r="C389" s="6">
        <v>44330</v>
      </c>
      <c r="D389" s="7" t="s">
        <v>117</v>
      </c>
      <c r="E389" s="7" t="s">
        <v>108</v>
      </c>
      <c r="F389" s="20">
        <v>18</v>
      </c>
    </row>
    <row r="390" spans="2:6" x14ac:dyDescent="0.2">
      <c r="B390" s="8">
        <v>75372</v>
      </c>
      <c r="C390" s="6">
        <v>44330</v>
      </c>
      <c r="D390" s="7" t="s">
        <v>117</v>
      </c>
      <c r="E390" s="7" t="s">
        <v>120</v>
      </c>
      <c r="F390" s="20">
        <v>22</v>
      </c>
    </row>
    <row r="391" spans="2:6" x14ac:dyDescent="0.2">
      <c r="B391" s="8">
        <v>75373</v>
      </c>
      <c r="C391" s="6">
        <v>44330</v>
      </c>
      <c r="D391" s="7" t="s">
        <v>117</v>
      </c>
      <c r="E391" s="7" t="s">
        <v>121</v>
      </c>
      <c r="F391" s="20">
        <v>16</v>
      </c>
    </row>
    <row r="392" spans="2:6" x14ac:dyDescent="0.2">
      <c r="B392" s="8">
        <v>75374</v>
      </c>
      <c r="C392" s="6">
        <v>44330</v>
      </c>
      <c r="D392" s="7" t="s">
        <v>117</v>
      </c>
      <c r="E392" s="7" t="s">
        <v>133</v>
      </c>
      <c r="F392" s="20">
        <v>23</v>
      </c>
    </row>
    <row r="393" spans="2:6" x14ac:dyDescent="0.2">
      <c r="B393" s="8">
        <v>75375</v>
      </c>
      <c r="C393" s="6">
        <v>44330</v>
      </c>
      <c r="D393" s="7" t="s">
        <v>117</v>
      </c>
      <c r="E393" s="7" t="s">
        <v>108</v>
      </c>
      <c r="F393" s="20">
        <v>18</v>
      </c>
    </row>
    <row r="394" spans="2:6" x14ac:dyDescent="0.2">
      <c r="B394" s="8">
        <v>75376</v>
      </c>
      <c r="C394" s="6">
        <v>44330</v>
      </c>
      <c r="D394" s="7" t="s">
        <v>117</v>
      </c>
      <c r="E394" s="7" t="s">
        <v>120</v>
      </c>
      <c r="F394" s="20">
        <v>22</v>
      </c>
    </row>
    <row r="395" spans="2:6" x14ac:dyDescent="0.2">
      <c r="B395" s="8">
        <v>75377</v>
      </c>
      <c r="C395" s="6">
        <v>44330</v>
      </c>
      <c r="D395" s="7" t="s">
        <v>117</v>
      </c>
      <c r="E395" s="7" t="s">
        <v>121</v>
      </c>
      <c r="F395" s="20">
        <v>16</v>
      </c>
    </row>
    <row r="396" spans="2:6" x14ac:dyDescent="0.2">
      <c r="B396" s="8">
        <v>75378</v>
      </c>
      <c r="C396" s="6">
        <v>44330</v>
      </c>
      <c r="D396" s="7" t="s">
        <v>117</v>
      </c>
      <c r="E396" s="7" t="s">
        <v>108</v>
      </c>
      <c r="F396" s="20">
        <v>18</v>
      </c>
    </row>
    <row r="397" spans="2:6" x14ac:dyDescent="0.2">
      <c r="B397" s="8">
        <v>75379</v>
      </c>
      <c r="C397" s="6">
        <v>44333</v>
      </c>
      <c r="D397" s="7" t="s">
        <v>117</v>
      </c>
      <c r="E397" s="7" t="s">
        <v>133</v>
      </c>
      <c r="F397" s="20">
        <v>23</v>
      </c>
    </row>
    <row r="398" spans="2:6" x14ac:dyDescent="0.2">
      <c r="B398" s="8">
        <v>75380</v>
      </c>
      <c r="C398" s="6">
        <v>44333</v>
      </c>
      <c r="D398" s="7" t="s">
        <v>117</v>
      </c>
      <c r="E398" s="7" t="s">
        <v>108</v>
      </c>
      <c r="F398" s="20">
        <v>18</v>
      </c>
    </row>
    <row r="399" spans="2:6" x14ac:dyDescent="0.2">
      <c r="B399" s="8">
        <v>75381</v>
      </c>
      <c r="C399" s="6">
        <v>44333</v>
      </c>
      <c r="D399" s="7" t="s">
        <v>117</v>
      </c>
      <c r="E399" s="7" t="s">
        <v>121</v>
      </c>
      <c r="F399" s="20">
        <v>16</v>
      </c>
    </row>
    <row r="400" spans="2:6" x14ac:dyDescent="0.2">
      <c r="B400" s="8">
        <v>75382</v>
      </c>
      <c r="C400" s="6">
        <v>44333</v>
      </c>
      <c r="D400" s="7" t="s">
        <v>117</v>
      </c>
      <c r="E400" s="7" t="s">
        <v>120</v>
      </c>
      <c r="F400" s="20">
        <v>22</v>
      </c>
    </row>
    <row r="401" spans="2:6" x14ac:dyDescent="0.2">
      <c r="B401" s="8">
        <v>75383</v>
      </c>
      <c r="C401" s="6">
        <v>44333</v>
      </c>
      <c r="D401" s="7" t="s">
        <v>117</v>
      </c>
      <c r="E401" s="7" t="s">
        <v>133</v>
      </c>
      <c r="F401" s="20">
        <v>23</v>
      </c>
    </row>
    <row r="402" spans="2:6" x14ac:dyDescent="0.2">
      <c r="B402" s="8">
        <v>75384</v>
      </c>
      <c r="C402" s="6">
        <v>44333</v>
      </c>
      <c r="D402" s="7" t="s">
        <v>117</v>
      </c>
      <c r="E402" s="7" t="s">
        <v>121</v>
      </c>
      <c r="F402" s="20">
        <v>16</v>
      </c>
    </row>
    <row r="403" spans="2:6" x14ac:dyDescent="0.2">
      <c r="B403" s="8">
        <v>75385</v>
      </c>
      <c r="C403" s="6">
        <v>44333</v>
      </c>
      <c r="D403" s="7" t="s">
        <v>117</v>
      </c>
      <c r="E403" s="7" t="s">
        <v>120</v>
      </c>
      <c r="F403" s="20">
        <v>22</v>
      </c>
    </row>
    <row r="404" spans="2:6" x14ac:dyDescent="0.2">
      <c r="B404" s="8">
        <v>75386</v>
      </c>
      <c r="C404" s="6">
        <v>44333</v>
      </c>
      <c r="D404" s="7" t="s">
        <v>117</v>
      </c>
      <c r="E404" s="7" t="s">
        <v>133</v>
      </c>
      <c r="F404" s="20">
        <v>23</v>
      </c>
    </row>
    <row r="405" spans="2:6" x14ac:dyDescent="0.2">
      <c r="B405" s="8">
        <v>75387</v>
      </c>
      <c r="C405" s="6">
        <v>44333</v>
      </c>
      <c r="D405" s="7" t="s">
        <v>117</v>
      </c>
      <c r="E405" s="7" t="s">
        <v>121</v>
      </c>
      <c r="F405" s="20">
        <v>16</v>
      </c>
    </row>
    <row r="406" spans="2:6" x14ac:dyDescent="0.2">
      <c r="B406" s="8">
        <v>75388</v>
      </c>
      <c r="C406" s="6">
        <v>44333</v>
      </c>
      <c r="D406" s="7" t="s">
        <v>117</v>
      </c>
      <c r="E406" s="7" t="s">
        <v>120</v>
      </c>
      <c r="F406" s="20">
        <v>22</v>
      </c>
    </row>
    <row r="407" spans="2:6" x14ac:dyDescent="0.2">
      <c r="B407" s="8">
        <v>75389</v>
      </c>
      <c r="C407" s="6">
        <v>44333</v>
      </c>
      <c r="D407" s="7" t="s">
        <v>117</v>
      </c>
      <c r="E407" s="7" t="s">
        <v>133</v>
      </c>
      <c r="F407" s="20">
        <v>23</v>
      </c>
    </row>
    <row r="408" spans="2:6" x14ac:dyDescent="0.2">
      <c r="B408" s="8">
        <v>75390</v>
      </c>
      <c r="C408" s="6">
        <v>44333</v>
      </c>
      <c r="D408" s="7" t="s">
        <v>117</v>
      </c>
      <c r="E408" s="7" t="s">
        <v>121</v>
      </c>
      <c r="F408" s="20">
        <v>16</v>
      </c>
    </row>
    <row r="409" spans="2:6" x14ac:dyDescent="0.2">
      <c r="B409" s="8">
        <v>75391</v>
      </c>
      <c r="C409" s="6">
        <v>44333</v>
      </c>
      <c r="D409" s="7" t="s">
        <v>117</v>
      </c>
      <c r="E409" s="7" t="s">
        <v>26</v>
      </c>
      <c r="F409" s="20">
        <v>16</v>
      </c>
    </row>
    <row r="410" spans="2:6" x14ac:dyDescent="0.2">
      <c r="B410" s="8">
        <v>75392</v>
      </c>
      <c r="C410" s="6">
        <v>44333</v>
      </c>
      <c r="D410" s="7" t="s">
        <v>117</v>
      </c>
      <c r="E410" s="7" t="s">
        <v>120</v>
      </c>
      <c r="F410" s="20">
        <v>22</v>
      </c>
    </row>
    <row r="411" spans="2:6" x14ac:dyDescent="0.2">
      <c r="B411" s="8">
        <v>75393</v>
      </c>
      <c r="C411" s="6">
        <v>44333</v>
      </c>
      <c r="D411" s="7" t="s">
        <v>117</v>
      </c>
      <c r="E411" s="7" t="s">
        <v>133</v>
      </c>
      <c r="F411" s="20">
        <v>23</v>
      </c>
    </row>
    <row r="412" spans="2:6" x14ac:dyDescent="0.2">
      <c r="B412" s="8">
        <v>75394</v>
      </c>
      <c r="C412" s="6">
        <v>44333</v>
      </c>
      <c r="D412" s="7" t="s">
        <v>117</v>
      </c>
      <c r="E412" s="7" t="s">
        <v>121</v>
      </c>
      <c r="F412" s="20">
        <v>16</v>
      </c>
    </row>
    <row r="413" spans="2:6" x14ac:dyDescent="0.2">
      <c r="B413" s="8">
        <v>75395</v>
      </c>
      <c r="C413" s="6">
        <v>44333</v>
      </c>
      <c r="D413" s="7" t="s">
        <v>117</v>
      </c>
      <c r="E413" s="7" t="s">
        <v>26</v>
      </c>
      <c r="F413" s="20">
        <v>16</v>
      </c>
    </row>
    <row r="414" spans="2:6" x14ac:dyDescent="0.2">
      <c r="B414" s="8">
        <v>75396</v>
      </c>
      <c r="C414" s="6">
        <v>44333</v>
      </c>
      <c r="D414" s="7" t="s">
        <v>117</v>
      </c>
      <c r="E414" s="7" t="s">
        <v>120</v>
      </c>
      <c r="F414" s="20">
        <v>22</v>
      </c>
    </row>
    <row r="415" spans="2:6" x14ac:dyDescent="0.2">
      <c r="B415" s="8">
        <v>75397</v>
      </c>
      <c r="C415" s="6">
        <v>44333</v>
      </c>
      <c r="D415" s="7" t="s">
        <v>117</v>
      </c>
      <c r="E415" s="7" t="s">
        <v>133</v>
      </c>
      <c r="F415" s="20">
        <v>23</v>
      </c>
    </row>
    <row r="416" spans="2:6" x14ac:dyDescent="0.2">
      <c r="B416" s="8">
        <v>75398</v>
      </c>
      <c r="C416" s="6">
        <v>44333</v>
      </c>
      <c r="D416" s="7" t="s">
        <v>117</v>
      </c>
      <c r="E416" s="7" t="s">
        <v>121</v>
      </c>
      <c r="F416" s="20">
        <v>16</v>
      </c>
    </row>
    <row r="417" spans="2:6" x14ac:dyDescent="0.2">
      <c r="B417" s="8">
        <v>75399</v>
      </c>
      <c r="C417" s="6">
        <v>44333</v>
      </c>
      <c r="D417" s="7" t="s">
        <v>117</v>
      </c>
      <c r="E417" s="7" t="s">
        <v>26</v>
      </c>
      <c r="F417" s="20">
        <v>16</v>
      </c>
    </row>
    <row r="418" spans="2:6" x14ac:dyDescent="0.2">
      <c r="B418" s="8">
        <v>75400</v>
      </c>
      <c r="C418" s="6">
        <v>44333</v>
      </c>
      <c r="D418" s="7" t="s">
        <v>117</v>
      </c>
      <c r="E418" s="7" t="s">
        <v>120</v>
      </c>
      <c r="F418" s="20">
        <v>22</v>
      </c>
    </row>
    <row r="419" spans="2:6" x14ac:dyDescent="0.2">
      <c r="B419" s="8">
        <v>75401</v>
      </c>
      <c r="C419" s="6">
        <v>44330</v>
      </c>
      <c r="D419" s="7" t="s">
        <v>164</v>
      </c>
      <c r="E419" s="7" t="s">
        <v>6</v>
      </c>
      <c r="F419" s="20">
        <v>20</v>
      </c>
    </row>
    <row r="420" spans="2:6" x14ac:dyDescent="0.2">
      <c r="B420" s="8">
        <v>75402</v>
      </c>
      <c r="C420" s="6">
        <v>44330</v>
      </c>
      <c r="D420" s="7" t="s">
        <v>98</v>
      </c>
      <c r="E420" s="7" t="s">
        <v>70</v>
      </c>
      <c r="F420" s="20">
        <v>20</v>
      </c>
    </row>
    <row r="421" spans="2:6" x14ac:dyDescent="0.2">
      <c r="B421" s="8">
        <v>75403</v>
      </c>
      <c r="C421" s="6">
        <v>44333</v>
      </c>
      <c r="D421" s="7" t="s">
        <v>164</v>
      </c>
      <c r="E421" s="7" t="s">
        <v>6</v>
      </c>
      <c r="F421" s="20">
        <v>20</v>
      </c>
    </row>
    <row r="422" spans="2:6" x14ac:dyDescent="0.2">
      <c r="B422" s="8">
        <v>75404</v>
      </c>
      <c r="C422" s="6">
        <v>44333</v>
      </c>
      <c r="D422" s="7" t="s">
        <v>164</v>
      </c>
      <c r="E422" s="7" t="s">
        <v>9</v>
      </c>
      <c r="F422" s="20">
        <v>17</v>
      </c>
    </row>
    <row r="423" spans="2:6" x14ac:dyDescent="0.2">
      <c r="B423" s="8">
        <v>75405</v>
      </c>
      <c r="C423" s="6">
        <v>44333</v>
      </c>
      <c r="D423" s="7" t="s">
        <v>13</v>
      </c>
      <c r="E423" s="7" t="s">
        <v>11</v>
      </c>
      <c r="F423" s="20">
        <v>21</v>
      </c>
    </row>
    <row r="424" spans="2:6" x14ac:dyDescent="0.2">
      <c r="B424" s="8">
        <v>75406</v>
      </c>
      <c r="C424" s="6">
        <v>44333</v>
      </c>
      <c r="D424" s="7" t="s">
        <v>23</v>
      </c>
      <c r="E424" s="7" t="s">
        <v>181</v>
      </c>
      <c r="F424" s="20">
        <v>8</v>
      </c>
    </row>
    <row r="425" spans="2:6" x14ac:dyDescent="0.2">
      <c r="B425" s="8">
        <v>75407</v>
      </c>
      <c r="C425" s="6">
        <v>44333</v>
      </c>
      <c r="D425" s="7" t="s">
        <v>13</v>
      </c>
      <c r="E425" s="7" t="s">
        <v>26</v>
      </c>
      <c r="F425" s="20">
        <v>16</v>
      </c>
    </row>
    <row r="426" spans="2:6" x14ac:dyDescent="0.2">
      <c r="B426" s="8">
        <v>75408</v>
      </c>
      <c r="C426" s="6">
        <v>44333</v>
      </c>
      <c r="D426" s="7" t="s">
        <v>99</v>
      </c>
      <c r="E426" s="7" t="s">
        <v>210</v>
      </c>
      <c r="F426" s="20">
        <v>20</v>
      </c>
    </row>
    <row r="427" spans="2:6" x14ac:dyDescent="0.2">
      <c r="B427" s="8">
        <v>75409</v>
      </c>
      <c r="C427" s="6">
        <v>44333</v>
      </c>
      <c r="D427" s="7" t="s">
        <v>12</v>
      </c>
      <c r="E427" s="7" t="s">
        <v>9</v>
      </c>
      <c r="F427" s="20">
        <v>17</v>
      </c>
    </row>
    <row r="428" spans="2:6" x14ac:dyDescent="0.2">
      <c r="B428" s="8">
        <v>75410</v>
      </c>
      <c r="C428" s="6">
        <v>44333</v>
      </c>
      <c r="D428" s="7" t="s">
        <v>13</v>
      </c>
      <c r="E428" s="7" t="s">
        <v>6</v>
      </c>
      <c r="F428" s="20">
        <v>20</v>
      </c>
    </row>
    <row r="429" spans="2:6" x14ac:dyDescent="0.2">
      <c r="B429" s="8">
        <v>75411</v>
      </c>
      <c r="C429" s="6">
        <v>44333</v>
      </c>
      <c r="D429" s="7" t="s">
        <v>13</v>
      </c>
      <c r="E429" s="7" t="s">
        <v>26</v>
      </c>
      <c r="F429" s="20">
        <v>16</v>
      </c>
    </row>
    <row r="430" spans="2:6" x14ac:dyDescent="0.2">
      <c r="B430" s="8">
        <v>75412</v>
      </c>
      <c r="C430" s="6">
        <v>44333</v>
      </c>
      <c r="D430" s="7" t="s">
        <v>13</v>
      </c>
      <c r="E430" s="7" t="s">
        <v>11</v>
      </c>
      <c r="F430" s="20">
        <v>21</v>
      </c>
    </row>
    <row r="431" spans="2:6" x14ac:dyDescent="0.2">
      <c r="B431" s="8">
        <v>75413</v>
      </c>
      <c r="C431" s="6">
        <v>44333</v>
      </c>
      <c r="D431" s="7" t="s">
        <v>99</v>
      </c>
      <c r="E431" s="7" t="s">
        <v>184</v>
      </c>
      <c r="F431" s="20">
        <v>15</v>
      </c>
    </row>
    <row r="432" spans="2:6" x14ac:dyDescent="0.2">
      <c r="B432" s="8">
        <v>75414</v>
      </c>
      <c r="C432" s="6">
        <v>44333</v>
      </c>
      <c r="D432" s="7" t="s">
        <v>99</v>
      </c>
      <c r="E432" s="7" t="s">
        <v>210</v>
      </c>
      <c r="F432" s="20">
        <v>20</v>
      </c>
    </row>
    <row r="433" spans="2:6" x14ac:dyDescent="0.2">
      <c r="B433" s="8">
        <v>75415</v>
      </c>
      <c r="C433" s="6">
        <v>44333</v>
      </c>
      <c r="D433" s="7" t="s">
        <v>99</v>
      </c>
      <c r="E433" s="7" t="s">
        <v>210</v>
      </c>
      <c r="F433" s="20">
        <v>20</v>
      </c>
    </row>
    <row r="434" spans="2:6" x14ac:dyDescent="0.2">
      <c r="B434" s="8">
        <v>75416</v>
      </c>
      <c r="C434" s="6"/>
      <c r="D434" s="7" t="s">
        <v>24</v>
      </c>
      <c r="E434" s="7"/>
      <c r="F434" s="20">
        <v>0</v>
      </c>
    </row>
    <row r="435" spans="2:6" x14ac:dyDescent="0.2">
      <c r="B435" s="8">
        <v>75417</v>
      </c>
      <c r="C435" s="6">
        <v>44333</v>
      </c>
      <c r="D435" s="7" t="s">
        <v>23</v>
      </c>
      <c r="E435" s="7" t="s">
        <v>181</v>
      </c>
      <c r="F435" s="20">
        <v>8</v>
      </c>
    </row>
    <row r="436" spans="2:6" x14ac:dyDescent="0.2">
      <c r="B436" s="8">
        <v>75418</v>
      </c>
      <c r="C436" s="6">
        <v>44333</v>
      </c>
      <c r="D436" s="7" t="s">
        <v>98</v>
      </c>
      <c r="E436" s="7" t="s">
        <v>70</v>
      </c>
      <c r="F436" s="20">
        <v>20</v>
      </c>
    </row>
    <row r="437" spans="2:6" x14ac:dyDescent="0.2">
      <c r="B437" s="8">
        <v>75419</v>
      </c>
      <c r="C437" s="6">
        <v>44333</v>
      </c>
      <c r="D437" s="7" t="s">
        <v>99</v>
      </c>
      <c r="E437" s="7" t="s">
        <v>184</v>
      </c>
      <c r="F437" s="20">
        <v>15</v>
      </c>
    </row>
    <row r="438" spans="2:6" x14ac:dyDescent="0.2">
      <c r="B438" s="8">
        <v>75420</v>
      </c>
      <c r="C438" s="6">
        <v>44334</v>
      </c>
      <c r="D438" s="7" t="s">
        <v>76</v>
      </c>
      <c r="E438" s="7" t="s">
        <v>6</v>
      </c>
      <c r="F438" s="20">
        <v>20</v>
      </c>
    </row>
    <row r="439" spans="2:6" x14ac:dyDescent="0.2">
      <c r="B439" s="8">
        <v>75421</v>
      </c>
      <c r="C439" s="6">
        <v>44334</v>
      </c>
      <c r="D439" s="7" t="s">
        <v>76</v>
      </c>
      <c r="E439" s="7" t="s">
        <v>11</v>
      </c>
      <c r="F439" s="20">
        <v>21</v>
      </c>
    </row>
    <row r="440" spans="2:6" x14ac:dyDescent="0.2">
      <c r="B440" s="8">
        <v>75422</v>
      </c>
      <c r="C440" s="6">
        <v>44334</v>
      </c>
      <c r="D440" s="7" t="s">
        <v>76</v>
      </c>
      <c r="E440" s="7" t="s">
        <v>8</v>
      </c>
      <c r="F440" s="20">
        <v>21</v>
      </c>
    </row>
    <row r="441" spans="2:6" x14ac:dyDescent="0.2">
      <c r="B441" s="8">
        <v>75423</v>
      </c>
      <c r="C441" s="6">
        <v>44334</v>
      </c>
      <c r="D441" s="7" t="s">
        <v>76</v>
      </c>
      <c r="E441" s="7" t="s">
        <v>9</v>
      </c>
      <c r="F441" s="20">
        <v>17</v>
      </c>
    </row>
    <row r="442" spans="2:6" x14ac:dyDescent="0.2">
      <c r="B442" s="8">
        <v>75424</v>
      </c>
      <c r="C442" s="6">
        <v>44334</v>
      </c>
      <c r="D442" s="7" t="s">
        <v>76</v>
      </c>
      <c r="E442" s="7" t="s">
        <v>6</v>
      </c>
      <c r="F442" s="20">
        <v>20</v>
      </c>
    </row>
    <row r="443" spans="2:6" x14ac:dyDescent="0.2">
      <c r="B443" s="8">
        <v>75425</v>
      </c>
      <c r="C443" s="6">
        <v>44334</v>
      </c>
      <c r="D443" s="7" t="s">
        <v>76</v>
      </c>
      <c r="E443" s="7" t="s">
        <v>11</v>
      </c>
      <c r="F443" s="20">
        <v>21</v>
      </c>
    </row>
    <row r="444" spans="2:6" x14ac:dyDescent="0.2">
      <c r="B444" s="8">
        <v>75426</v>
      </c>
      <c r="C444" s="6">
        <v>44334</v>
      </c>
      <c r="D444" s="7" t="s">
        <v>76</v>
      </c>
      <c r="E444" s="7" t="s">
        <v>8</v>
      </c>
      <c r="F444" s="20">
        <v>21</v>
      </c>
    </row>
    <row r="445" spans="2:6" x14ac:dyDescent="0.2">
      <c r="B445" s="8">
        <v>75427</v>
      </c>
      <c r="C445" s="6">
        <v>44334</v>
      </c>
      <c r="D445" s="7" t="s">
        <v>76</v>
      </c>
      <c r="E445" s="7" t="s">
        <v>9</v>
      </c>
      <c r="F445" s="20">
        <v>17</v>
      </c>
    </row>
    <row r="446" spans="2:6" x14ac:dyDescent="0.2">
      <c r="B446" s="8">
        <v>75428</v>
      </c>
      <c r="C446" s="6">
        <v>44334</v>
      </c>
      <c r="D446" s="7" t="s">
        <v>172</v>
      </c>
      <c r="E446" s="7" t="s">
        <v>180</v>
      </c>
      <c r="F446" s="20">
        <v>20</v>
      </c>
    </row>
    <row r="447" spans="2:6" x14ac:dyDescent="0.2">
      <c r="B447" s="8">
        <v>75429</v>
      </c>
      <c r="C447" s="6">
        <v>44334</v>
      </c>
      <c r="D447" s="7" t="s">
        <v>99</v>
      </c>
      <c r="E447" s="7" t="s">
        <v>210</v>
      </c>
      <c r="F447" s="20">
        <v>20</v>
      </c>
    </row>
    <row r="448" spans="2:6" x14ac:dyDescent="0.2">
      <c r="B448" s="8">
        <v>75430</v>
      </c>
      <c r="C448" s="6">
        <v>44334</v>
      </c>
      <c r="D448" s="7" t="s">
        <v>99</v>
      </c>
      <c r="E448" s="7" t="s">
        <v>210</v>
      </c>
      <c r="F448" s="20">
        <v>20</v>
      </c>
    </row>
    <row r="449" spans="2:6" x14ac:dyDescent="0.2">
      <c r="B449" s="8">
        <v>75431</v>
      </c>
      <c r="C449" s="6">
        <v>44334</v>
      </c>
      <c r="D449" s="7" t="s">
        <v>98</v>
      </c>
      <c r="E449" s="7" t="s">
        <v>70</v>
      </c>
      <c r="F449" s="20">
        <v>20</v>
      </c>
    </row>
    <row r="450" spans="2:6" x14ac:dyDescent="0.2">
      <c r="B450" s="8">
        <v>75432</v>
      </c>
      <c r="C450" s="6">
        <v>44334</v>
      </c>
      <c r="D450" s="7" t="s">
        <v>98</v>
      </c>
      <c r="E450" s="7"/>
      <c r="F450" s="20">
        <v>20</v>
      </c>
    </row>
    <row r="451" spans="2:6" x14ac:dyDescent="0.2">
      <c r="B451" s="8">
        <v>75433</v>
      </c>
      <c r="C451" s="6"/>
      <c r="D451" s="7" t="s">
        <v>24</v>
      </c>
      <c r="E451" s="7"/>
      <c r="F451" s="20">
        <v>0</v>
      </c>
    </row>
    <row r="452" spans="2:6" x14ac:dyDescent="0.2">
      <c r="B452" s="8">
        <v>75434</v>
      </c>
      <c r="C452" s="6">
        <v>44334</v>
      </c>
      <c r="D452" s="7" t="s">
        <v>99</v>
      </c>
      <c r="E452" s="7" t="s">
        <v>210</v>
      </c>
      <c r="F452" s="20">
        <v>20</v>
      </c>
    </row>
    <row r="453" spans="2:6" x14ac:dyDescent="0.2">
      <c r="B453" s="8">
        <v>75435</v>
      </c>
      <c r="C453" s="6">
        <v>44335</v>
      </c>
      <c r="D453" s="7" t="s">
        <v>164</v>
      </c>
      <c r="E453" s="7" t="s">
        <v>6</v>
      </c>
      <c r="F453" s="20">
        <v>20</v>
      </c>
    </row>
    <row r="454" spans="2:6" x14ac:dyDescent="0.2">
      <c r="B454" s="8">
        <v>75436</v>
      </c>
      <c r="C454" s="6">
        <v>44335</v>
      </c>
      <c r="D454" s="7" t="s">
        <v>164</v>
      </c>
      <c r="E454" s="7" t="s">
        <v>11</v>
      </c>
      <c r="F454" s="20">
        <v>21</v>
      </c>
    </row>
    <row r="455" spans="2:6" x14ac:dyDescent="0.2">
      <c r="B455" s="8">
        <v>75437</v>
      </c>
      <c r="C455" s="6">
        <v>44335</v>
      </c>
      <c r="D455" s="7" t="s">
        <v>164</v>
      </c>
      <c r="E455" s="7" t="s">
        <v>26</v>
      </c>
      <c r="F455" s="20">
        <v>16</v>
      </c>
    </row>
    <row r="456" spans="2:6" x14ac:dyDescent="0.2">
      <c r="B456" s="8">
        <v>75438</v>
      </c>
      <c r="C456" s="6">
        <v>44335</v>
      </c>
      <c r="D456" s="7" t="s">
        <v>164</v>
      </c>
      <c r="E456" s="7" t="s">
        <v>8</v>
      </c>
      <c r="F456" s="20">
        <v>21</v>
      </c>
    </row>
    <row r="457" spans="2:6" x14ac:dyDescent="0.2">
      <c r="B457" s="8">
        <v>75439</v>
      </c>
      <c r="C457" s="6">
        <v>44335</v>
      </c>
      <c r="D457" s="7" t="s">
        <v>99</v>
      </c>
      <c r="E457" s="7" t="s">
        <v>184</v>
      </c>
      <c r="F457" s="20">
        <v>15</v>
      </c>
    </row>
    <row r="458" spans="2:6" x14ac:dyDescent="0.2">
      <c r="B458" s="8">
        <v>75440</v>
      </c>
      <c r="C458" s="6">
        <v>44335</v>
      </c>
      <c r="D458" s="7" t="s">
        <v>211</v>
      </c>
      <c r="E458" s="7" t="s">
        <v>178</v>
      </c>
      <c r="F458" s="20">
        <v>15</v>
      </c>
    </row>
    <row r="459" spans="2:6" x14ac:dyDescent="0.2">
      <c r="B459" s="8">
        <v>75441</v>
      </c>
      <c r="C459" s="6">
        <v>44335</v>
      </c>
      <c r="D459" s="7" t="s">
        <v>211</v>
      </c>
      <c r="E459" s="7" t="s">
        <v>178</v>
      </c>
      <c r="F459" s="20">
        <v>15</v>
      </c>
    </row>
    <row r="460" spans="2:6" x14ac:dyDescent="0.2">
      <c r="B460" s="8">
        <v>75442</v>
      </c>
      <c r="C460" s="6">
        <v>44335</v>
      </c>
      <c r="D460" s="7" t="s">
        <v>211</v>
      </c>
      <c r="E460" s="7" t="s">
        <v>178</v>
      </c>
      <c r="F460" s="20">
        <v>15</v>
      </c>
    </row>
    <row r="461" spans="2:6" x14ac:dyDescent="0.2">
      <c r="B461" s="8">
        <v>75443</v>
      </c>
      <c r="C461" s="6">
        <v>44335</v>
      </c>
      <c r="D461" s="7" t="s">
        <v>14</v>
      </c>
      <c r="E461" s="7" t="s">
        <v>8</v>
      </c>
      <c r="F461" s="20">
        <v>21</v>
      </c>
    </row>
    <row r="462" spans="2:6" x14ac:dyDescent="0.2">
      <c r="B462" s="8">
        <v>75444</v>
      </c>
      <c r="C462" s="6">
        <v>44335</v>
      </c>
      <c r="D462" s="7" t="s">
        <v>99</v>
      </c>
      <c r="E462" s="7" t="s">
        <v>184</v>
      </c>
      <c r="F462" s="20">
        <v>15</v>
      </c>
    </row>
    <row r="463" spans="2:6" x14ac:dyDescent="0.2">
      <c r="B463" s="8">
        <v>75445</v>
      </c>
      <c r="C463" s="6">
        <v>44335</v>
      </c>
      <c r="D463" s="7" t="s">
        <v>13</v>
      </c>
      <c r="E463" s="7" t="s">
        <v>6</v>
      </c>
      <c r="F463" s="20">
        <v>20</v>
      </c>
    </row>
    <row r="464" spans="2:6" x14ac:dyDescent="0.2">
      <c r="B464" s="8">
        <v>75446</v>
      </c>
      <c r="C464" s="6">
        <v>44336</v>
      </c>
      <c r="D464" s="7" t="s">
        <v>194</v>
      </c>
      <c r="E464" s="7" t="s">
        <v>11</v>
      </c>
      <c r="F464" s="20">
        <v>21</v>
      </c>
    </row>
    <row r="465" spans="2:6" x14ac:dyDescent="0.2">
      <c r="B465" s="8">
        <v>75447</v>
      </c>
      <c r="C465" s="6">
        <v>44336</v>
      </c>
      <c r="D465" s="7" t="s">
        <v>194</v>
      </c>
      <c r="E465" s="7" t="s">
        <v>6</v>
      </c>
      <c r="F465" s="20">
        <v>20</v>
      </c>
    </row>
    <row r="466" spans="2:6" x14ac:dyDescent="0.2">
      <c r="B466" s="8">
        <v>75448</v>
      </c>
      <c r="C466" s="6">
        <v>44336</v>
      </c>
      <c r="D466" s="7" t="s">
        <v>211</v>
      </c>
      <c r="E466" s="7" t="s">
        <v>178</v>
      </c>
      <c r="F466" s="20">
        <v>15</v>
      </c>
    </row>
    <row r="467" spans="2:6" x14ac:dyDescent="0.2">
      <c r="B467" s="8">
        <v>75449</v>
      </c>
      <c r="C467" s="6">
        <v>44336</v>
      </c>
      <c r="D467" s="7" t="s">
        <v>211</v>
      </c>
      <c r="E467" s="7" t="s">
        <v>178</v>
      </c>
      <c r="F467" s="20">
        <v>15</v>
      </c>
    </row>
    <row r="468" spans="2:6" x14ac:dyDescent="0.2">
      <c r="B468" s="8">
        <v>75450</v>
      </c>
      <c r="C468" s="6">
        <v>44336</v>
      </c>
      <c r="D468" s="7" t="s">
        <v>211</v>
      </c>
      <c r="E468" s="7" t="s">
        <v>178</v>
      </c>
      <c r="F468" s="20">
        <v>15</v>
      </c>
    </row>
    <row r="469" spans="2:6" x14ac:dyDescent="0.2">
      <c r="B469" s="8">
        <v>75451</v>
      </c>
      <c r="C469" s="6">
        <v>44333</v>
      </c>
      <c r="D469" s="7" t="s">
        <v>117</v>
      </c>
      <c r="E469" s="7" t="s">
        <v>133</v>
      </c>
      <c r="F469" s="20">
        <v>23</v>
      </c>
    </row>
    <row r="470" spans="2:6" x14ac:dyDescent="0.2">
      <c r="B470" s="8">
        <v>75452</v>
      </c>
      <c r="C470" s="6">
        <v>44333</v>
      </c>
      <c r="D470" s="7" t="s">
        <v>117</v>
      </c>
      <c r="E470" s="7" t="s">
        <v>121</v>
      </c>
      <c r="F470" s="20">
        <v>16</v>
      </c>
    </row>
    <row r="471" spans="2:6" x14ac:dyDescent="0.2">
      <c r="B471" s="8">
        <v>75453</v>
      </c>
      <c r="C471" s="6">
        <v>44333</v>
      </c>
      <c r="D471" s="7" t="s">
        <v>117</v>
      </c>
      <c r="E471" s="7" t="s">
        <v>26</v>
      </c>
      <c r="F471" s="20">
        <v>16</v>
      </c>
    </row>
    <row r="472" spans="2:6" x14ac:dyDescent="0.2">
      <c r="B472" s="8">
        <v>75454</v>
      </c>
      <c r="C472" s="6">
        <v>44334</v>
      </c>
      <c r="D472" s="7" t="s">
        <v>117</v>
      </c>
      <c r="E472" s="7" t="s">
        <v>133</v>
      </c>
      <c r="F472" s="20">
        <v>23</v>
      </c>
    </row>
    <row r="473" spans="2:6" x14ac:dyDescent="0.2">
      <c r="B473" s="8">
        <v>75455</v>
      </c>
      <c r="C473" s="6">
        <v>44334</v>
      </c>
      <c r="D473" s="7" t="s">
        <v>117</v>
      </c>
      <c r="E473" s="7" t="s">
        <v>120</v>
      </c>
      <c r="F473" s="20">
        <v>22</v>
      </c>
    </row>
    <row r="474" spans="2:6" x14ac:dyDescent="0.2">
      <c r="B474" s="8">
        <v>75456</v>
      </c>
      <c r="C474" s="6">
        <v>44334</v>
      </c>
      <c r="D474" s="7" t="s">
        <v>117</v>
      </c>
      <c r="E474" s="7" t="s">
        <v>121</v>
      </c>
      <c r="F474" s="20">
        <v>16</v>
      </c>
    </row>
    <row r="475" spans="2:6" x14ac:dyDescent="0.2">
      <c r="B475" s="8">
        <v>75457</v>
      </c>
      <c r="C475" s="6">
        <v>44334</v>
      </c>
      <c r="D475" s="7" t="s">
        <v>117</v>
      </c>
      <c r="E475" s="7" t="s">
        <v>26</v>
      </c>
      <c r="F475" s="20">
        <v>18</v>
      </c>
    </row>
    <row r="476" spans="2:6" x14ac:dyDescent="0.2">
      <c r="B476" s="8">
        <v>75458</v>
      </c>
      <c r="C476" s="6">
        <v>44334</v>
      </c>
      <c r="D476" s="7" t="s">
        <v>117</v>
      </c>
      <c r="E476" s="7" t="s">
        <v>133</v>
      </c>
      <c r="F476" s="20">
        <v>23</v>
      </c>
    </row>
    <row r="477" spans="2:6" x14ac:dyDescent="0.2">
      <c r="B477" s="8">
        <v>75459</v>
      </c>
      <c r="C477" s="6">
        <v>44334</v>
      </c>
      <c r="D477" s="7" t="s">
        <v>117</v>
      </c>
      <c r="E477" s="7" t="s">
        <v>120</v>
      </c>
      <c r="F477" s="20">
        <v>22</v>
      </c>
    </row>
    <row r="478" spans="2:6" x14ac:dyDescent="0.2">
      <c r="B478" s="8">
        <v>75460</v>
      </c>
      <c r="C478" s="6">
        <v>44334</v>
      </c>
      <c r="D478" s="7" t="s">
        <v>117</v>
      </c>
      <c r="E478" s="7" t="s">
        <v>121</v>
      </c>
      <c r="F478" s="20">
        <v>16</v>
      </c>
    </row>
    <row r="479" spans="2:6" x14ac:dyDescent="0.2">
      <c r="B479" s="8">
        <v>75461</v>
      </c>
      <c r="C479" s="6">
        <v>44334</v>
      </c>
      <c r="D479" s="7" t="s">
        <v>117</v>
      </c>
      <c r="E479" s="7" t="s">
        <v>26</v>
      </c>
      <c r="F479" s="20">
        <v>16</v>
      </c>
    </row>
    <row r="480" spans="2:6" x14ac:dyDescent="0.2">
      <c r="B480" s="8">
        <v>75462</v>
      </c>
      <c r="C480" s="6">
        <v>44334</v>
      </c>
      <c r="D480" s="7" t="s">
        <v>117</v>
      </c>
      <c r="E480" s="7" t="s">
        <v>133</v>
      </c>
      <c r="F480" s="20">
        <v>23</v>
      </c>
    </row>
    <row r="481" spans="2:6" x14ac:dyDescent="0.2">
      <c r="B481" s="8">
        <v>75463</v>
      </c>
      <c r="C481" s="6">
        <v>44334</v>
      </c>
      <c r="D481" s="7" t="s">
        <v>117</v>
      </c>
      <c r="E481" s="7" t="s">
        <v>120</v>
      </c>
      <c r="F481" s="20">
        <v>22</v>
      </c>
    </row>
    <row r="482" spans="2:6" x14ac:dyDescent="0.2">
      <c r="B482" s="8">
        <v>75464</v>
      </c>
      <c r="C482" s="6">
        <v>44334</v>
      </c>
      <c r="D482" s="7" t="s">
        <v>117</v>
      </c>
      <c r="E482" s="7" t="s">
        <v>121</v>
      </c>
      <c r="F482" s="20">
        <v>16</v>
      </c>
    </row>
    <row r="483" spans="2:6" x14ac:dyDescent="0.2">
      <c r="B483" s="8">
        <v>75465</v>
      </c>
      <c r="C483" s="6">
        <v>44334</v>
      </c>
      <c r="D483" s="7" t="s">
        <v>117</v>
      </c>
      <c r="E483" s="7" t="s">
        <v>26</v>
      </c>
      <c r="F483" s="20">
        <v>16</v>
      </c>
    </row>
    <row r="484" spans="2:6" x14ac:dyDescent="0.2">
      <c r="B484" s="8">
        <v>75466</v>
      </c>
      <c r="C484" s="6">
        <v>44334</v>
      </c>
      <c r="D484" s="7" t="s">
        <v>117</v>
      </c>
      <c r="E484" s="7" t="s">
        <v>133</v>
      </c>
      <c r="F484" s="20">
        <v>23</v>
      </c>
    </row>
    <row r="485" spans="2:6" x14ac:dyDescent="0.2">
      <c r="B485" s="8">
        <v>75467</v>
      </c>
      <c r="C485" s="6">
        <v>44334</v>
      </c>
      <c r="D485" s="7" t="s">
        <v>117</v>
      </c>
      <c r="E485" s="7" t="s">
        <v>120</v>
      </c>
      <c r="F485" s="20">
        <v>22</v>
      </c>
    </row>
    <row r="486" spans="2:6" x14ac:dyDescent="0.2">
      <c r="B486" s="8">
        <v>75468</v>
      </c>
      <c r="C486" s="6">
        <v>44334</v>
      </c>
      <c r="D486" s="7" t="s">
        <v>117</v>
      </c>
      <c r="E486" s="7" t="s">
        <v>121</v>
      </c>
      <c r="F486" s="20">
        <v>16</v>
      </c>
    </row>
    <row r="487" spans="2:6" x14ac:dyDescent="0.2">
      <c r="B487" s="8">
        <v>75469</v>
      </c>
      <c r="C487" s="6">
        <v>44334</v>
      </c>
      <c r="D487" s="7" t="s">
        <v>117</v>
      </c>
      <c r="E487" s="7" t="s">
        <v>26</v>
      </c>
      <c r="F487" s="20">
        <v>16</v>
      </c>
    </row>
    <row r="488" spans="2:6" x14ac:dyDescent="0.2">
      <c r="B488" s="8">
        <v>75470</v>
      </c>
      <c r="C488" s="6">
        <v>44334</v>
      </c>
      <c r="D488" s="7" t="s">
        <v>117</v>
      </c>
      <c r="E488" s="7" t="s">
        <v>133</v>
      </c>
      <c r="F488" s="20">
        <v>23</v>
      </c>
    </row>
    <row r="489" spans="2:6" x14ac:dyDescent="0.2">
      <c r="B489" s="8">
        <v>75471</v>
      </c>
      <c r="C489" s="6">
        <v>44334</v>
      </c>
      <c r="D489" s="7" t="s">
        <v>117</v>
      </c>
      <c r="E489" s="7" t="s">
        <v>120</v>
      </c>
      <c r="F489" s="20">
        <v>22</v>
      </c>
    </row>
    <row r="490" spans="2:6" x14ac:dyDescent="0.2">
      <c r="B490" s="8">
        <v>75472</v>
      </c>
      <c r="C490" s="6">
        <v>44334</v>
      </c>
      <c r="D490" s="7" t="s">
        <v>117</v>
      </c>
      <c r="E490" s="7" t="s">
        <v>121</v>
      </c>
      <c r="F490" s="20">
        <v>16</v>
      </c>
    </row>
    <row r="491" spans="2:6" x14ac:dyDescent="0.2">
      <c r="B491" s="8">
        <v>75473</v>
      </c>
      <c r="C491" s="6">
        <v>44334</v>
      </c>
      <c r="D491" s="7" t="s">
        <v>117</v>
      </c>
      <c r="E491" s="7" t="s">
        <v>26</v>
      </c>
      <c r="F491" s="20">
        <v>16</v>
      </c>
    </row>
    <row r="492" spans="2:6" x14ac:dyDescent="0.2">
      <c r="B492" s="8">
        <v>75474</v>
      </c>
      <c r="C492" s="6">
        <v>44334</v>
      </c>
      <c r="D492" s="7" t="s">
        <v>117</v>
      </c>
      <c r="E492" s="7" t="s">
        <v>133</v>
      </c>
      <c r="F492" s="20">
        <v>23</v>
      </c>
    </row>
    <row r="493" spans="2:6" x14ac:dyDescent="0.2">
      <c r="B493" s="8">
        <v>75475</v>
      </c>
      <c r="C493" s="6">
        <v>44334</v>
      </c>
      <c r="D493" s="7" t="s">
        <v>117</v>
      </c>
      <c r="E493" s="7" t="s">
        <v>120</v>
      </c>
      <c r="F493" s="20">
        <v>22</v>
      </c>
    </row>
    <row r="494" spans="2:6" x14ac:dyDescent="0.2">
      <c r="B494" s="8">
        <v>75476</v>
      </c>
      <c r="C494" s="6">
        <v>44334</v>
      </c>
      <c r="D494" s="7" t="s">
        <v>117</v>
      </c>
      <c r="E494" s="7" t="s">
        <v>121</v>
      </c>
      <c r="F494" s="20">
        <v>16</v>
      </c>
    </row>
    <row r="495" spans="2:6" x14ac:dyDescent="0.2">
      <c r="B495" s="8">
        <v>75477</v>
      </c>
      <c r="C495" s="6">
        <v>44334</v>
      </c>
      <c r="D495" s="7" t="s">
        <v>117</v>
      </c>
      <c r="E495" s="7" t="s">
        <v>26</v>
      </c>
      <c r="F495" s="20">
        <v>16</v>
      </c>
    </row>
    <row r="496" spans="2:6" x14ac:dyDescent="0.2">
      <c r="B496" s="8">
        <v>75478</v>
      </c>
      <c r="C496" s="6">
        <v>44334</v>
      </c>
      <c r="D496" s="7" t="s">
        <v>117</v>
      </c>
      <c r="E496" s="7" t="s">
        <v>133</v>
      </c>
      <c r="F496" s="20">
        <v>23</v>
      </c>
    </row>
    <row r="497" spans="2:6" x14ac:dyDescent="0.2">
      <c r="B497" s="8">
        <v>75479</v>
      </c>
      <c r="C497" s="6">
        <v>44334</v>
      </c>
      <c r="D497" s="7" t="s">
        <v>117</v>
      </c>
      <c r="E497" s="7" t="s">
        <v>120</v>
      </c>
      <c r="F497" s="20">
        <v>22</v>
      </c>
    </row>
    <row r="498" spans="2:6" x14ac:dyDescent="0.2">
      <c r="B498" s="8">
        <v>75480</v>
      </c>
      <c r="C498" s="6">
        <v>44334</v>
      </c>
      <c r="D498" s="7" t="s">
        <v>117</v>
      </c>
      <c r="E498" s="7" t="s">
        <v>121</v>
      </c>
      <c r="F498" s="20">
        <v>16</v>
      </c>
    </row>
    <row r="499" spans="2:6" x14ac:dyDescent="0.2">
      <c r="B499" s="8">
        <v>75481</v>
      </c>
      <c r="C499" s="6">
        <v>44334</v>
      </c>
      <c r="D499" s="7" t="s">
        <v>117</v>
      </c>
      <c r="E499" s="7" t="s">
        <v>26</v>
      </c>
      <c r="F499" s="20">
        <v>16</v>
      </c>
    </row>
    <row r="500" spans="2:6" x14ac:dyDescent="0.2">
      <c r="B500" s="8">
        <v>75482</v>
      </c>
      <c r="C500" s="6">
        <v>44334</v>
      </c>
      <c r="D500" s="7" t="s">
        <v>117</v>
      </c>
      <c r="E500" s="7" t="s">
        <v>133</v>
      </c>
      <c r="F500" s="20">
        <v>23</v>
      </c>
    </row>
    <row r="501" spans="2:6" x14ac:dyDescent="0.2">
      <c r="B501" s="8">
        <v>75483</v>
      </c>
      <c r="C501" s="6">
        <v>44334</v>
      </c>
      <c r="D501" s="7" t="s">
        <v>117</v>
      </c>
      <c r="E501" s="7" t="s">
        <v>120</v>
      </c>
      <c r="F501" s="20">
        <v>22</v>
      </c>
    </row>
    <row r="502" spans="2:6" x14ac:dyDescent="0.2">
      <c r="B502" s="8">
        <v>75484</v>
      </c>
      <c r="C502" s="6">
        <v>44334</v>
      </c>
      <c r="D502" s="7" t="s">
        <v>117</v>
      </c>
      <c r="E502" s="7" t="s">
        <v>121</v>
      </c>
      <c r="F502" s="20">
        <v>16</v>
      </c>
    </row>
    <row r="503" spans="2:6" x14ac:dyDescent="0.2">
      <c r="B503" s="8">
        <v>75485</v>
      </c>
      <c r="C503" s="6">
        <v>44334</v>
      </c>
      <c r="D503" s="7" t="s">
        <v>117</v>
      </c>
      <c r="E503" s="7" t="s">
        <v>26</v>
      </c>
      <c r="F503" s="20">
        <v>16</v>
      </c>
    </row>
    <row r="504" spans="2:6" x14ac:dyDescent="0.2">
      <c r="B504" s="8">
        <v>75486</v>
      </c>
      <c r="C504" s="6">
        <v>44334</v>
      </c>
      <c r="D504" s="7" t="s">
        <v>117</v>
      </c>
      <c r="E504" s="7" t="s">
        <v>133</v>
      </c>
      <c r="F504" s="20">
        <v>23</v>
      </c>
    </row>
    <row r="505" spans="2:6" x14ac:dyDescent="0.2">
      <c r="B505" s="8">
        <v>75487</v>
      </c>
      <c r="C505" s="6">
        <v>44342</v>
      </c>
      <c r="D505" s="7" t="s">
        <v>7</v>
      </c>
      <c r="E505" s="7" t="s">
        <v>11</v>
      </c>
      <c r="F505" s="20">
        <v>21</v>
      </c>
    </row>
    <row r="506" spans="2:6" x14ac:dyDescent="0.2">
      <c r="B506" s="8">
        <v>75488</v>
      </c>
      <c r="C506" s="6"/>
      <c r="D506" s="7" t="s">
        <v>24</v>
      </c>
      <c r="E506" s="7"/>
      <c r="F506" s="20">
        <v>0</v>
      </c>
    </row>
    <row r="507" spans="2:6" x14ac:dyDescent="0.2">
      <c r="B507" s="8">
        <v>75489</v>
      </c>
      <c r="C507" s="6"/>
      <c r="D507" s="7" t="s">
        <v>24</v>
      </c>
      <c r="E507" s="7"/>
      <c r="F507" s="20">
        <v>0</v>
      </c>
    </row>
    <row r="508" spans="2:6" x14ac:dyDescent="0.2">
      <c r="B508" s="8">
        <v>75490</v>
      </c>
      <c r="C508" s="6"/>
      <c r="D508" s="7" t="s">
        <v>24</v>
      </c>
      <c r="E508" s="7"/>
      <c r="F508" s="20">
        <v>0</v>
      </c>
    </row>
    <row r="509" spans="2:6" x14ac:dyDescent="0.2">
      <c r="B509" s="8">
        <v>75491</v>
      </c>
      <c r="C509" s="6"/>
      <c r="D509" s="7" t="s">
        <v>24</v>
      </c>
      <c r="E509" s="7"/>
      <c r="F509" s="20">
        <v>0</v>
      </c>
    </row>
    <row r="510" spans="2:6" x14ac:dyDescent="0.2">
      <c r="B510" s="8">
        <v>75492</v>
      </c>
      <c r="C510" s="6">
        <v>44342</v>
      </c>
      <c r="D510" s="7" t="s">
        <v>212</v>
      </c>
      <c r="E510" s="7" t="s">
        <v>213</v>
      </c>
      <c r="F510" s="20">
        <v>15</v>
      </c>
    </row>
    <row r="511" spans="2:6" x14ac:dyDescent="0.2">
      <c r="B511" s="8">
        <v>75493</v>
      </c>
      <c r="C511" s="6">
        <v>44342</v>
      </c>
      <c r="D511" s="7" t="s">
        <v>212</v>
      </c>
      <c r="E511" s="7" t="s">
        <v>214</v>
      </c>
      <c r="F511" s="20">
        <v>17</v>
      </c>
    </row>
    <row r="512" spans="2:6" x14ac:dyDescent="0.2">
      <c r="B512" s="8">
        <v>75494</v>
      </c>
      <c r="C512" s="6">
        <v>44342</v>
      </c>
      <c r="D512" s="7" t="s">
        <v>212</v>
      </c>
      <c r="E512" s="7" t="s">
        <v>215</v>
      </c>
      <c r="F512" s="20">
        <v>21</v>
      </c>
    </row>
    <row r="513" spans="2:6" x14ac:dyDescent="0.2">
      <c r="B513" s="8">
        <v>75495</v>
      </c>
      <c r="C513" s="6">
        <v>44342</v>
      </c>
      <c r="D513" s="7" t="s">
        <v>208</v>
      </c>
      <c r="E513" s="7" t="s">
        <v>216</v>
      </c>
      <c r="F513" s="20">
        <v>6</v>
      </c>
    </row>
    <row r="514" spans="2:6" x14ac:dyDescent="0.2">
      <c r="B514" s="8">
        <v>75496</v>
      </c>
      <c r="C514" s="6">
        <v>44342</v>
      </c>
      <c r="D514" s="7" t="s">
        <v>212</v>
      </c>
      <c r="E514" s="7" t="s">
        <v>82</v>
      </c>
      <c r="F514" s="20">
        <v>21.5</v>
      </c>
    </row>
    <row r="515" spans="2:6" x14ac:dyDescent="0.2">
      <c r="B515" s="8">
        <v>75497</v>
      </c>
      <c r="C515" s="6">
        <v>44342</v>
      </c>
      <c r="D515" s="7" t="s">
        <v>98</v>
      </c>
      <c r="E515" s="7" t="s">
        <v>70</v>
      </c>
      <c r="F515" s="20">
        <v>20</v>
      </c>
    </row>
    <row r="516" spans="2:6" x14ac:dyDescent="0.2">
      <c r="B516" s="8">
        <v>75498</v>
      </c>
      <c r="C516" s="6">
        <v>44342</v>
      </c>
      <c r="D516" s="7" t="s">
        <v>99</v>
      </c>
      <c r="E516" s="7" t="s">
        <v>210</v>
      </c>
      <c r="F516" s="20">
        <v>20</v>
      </c>
    </row>
    <row r="517" spans="2:6" x14ac:dyDescent="0.2">
      <c r="B517" s="8">
        <v>75499</v>
      </c>
      <c r="C517" s="6">
        <v>44342</v>
      </c>
      <c r="D517" s="7" t="s">
        <v>98</v>
      </c>
      <c r="E517" s="7" t="s">
        <v>67</v>
      </c>
      <c r="F517" s="20">
        <v>20</v>
      </c>
    </row>
    <row r="518" spans="2:6" x14ac:dyDescent="0.2">
      <c r="B518" s="8">
        <v>75500</v>
      </c>
      <c r="C518" s="6">
        <v>44342</v>
      </c>
      <c r="D518" s="7" t="s">
        <v>212</v>
      </c>
      <c r="E518" s="7" t="s">
        <v>213</v>
      </c>
      <c r="F518" s="20">
        <v>15</v>
      </c>
    </row>
    <row r="519" spans="2:6" x14ac:dyDescent="0.2">
      <c r="B519" s="8">
        <v>75501</v>
      </c>
      <c r="C519" s="6">
        <v>44336</v>
      </c>
      <c r="D519" s="7" t="s">
        <v>99</v>
      </c>
      <c r="E519" s="7" t="s">
        <v>210</v>
      </c>
      <c r="F519" s="20">
        <v>20</v>
      </c>
    </row>
    <row r="520" spans="2:6" x14ac:dyDescent="0.2">
      <c r="B520" s="8">
        <v>75502</v>
      </c>
      <c r="C520" s="6">
        <v>44336</v>
      </c>
      <c r="D520" s="7" t="s">
        <v>194</v>
      </c>
      <c r="E520" s="7" t="s">
        <v>26</v>
      </c>
      <c r="F520" s="20">
        <v>16</v>
      </c>
    </row>
    <row r="521" spans="2:6" x14ac:dyDescent="0.2">
      <c r="B521" s="8">
        <v>75503</v>
      </c>
      <c r="C521" s="6">
        <v>44336</v>
      </c>
      <c r="D521" s="7" t="s">
        <v>194</v>
      </c>
      <c r="E521" s="7" t="s">
        <v>6</v>
      </c>
      <c r="F521" s="20">
        <v>20</v>
      </c>
    </row>
    <row r="522" spans="2:6" x14ac:dyDescent="0.2">
      <c r="B522" s="8">
        <v>75504</v>
      </c>
      <c r="C522" s="6">
        <v>44336</v>
      </c>
      <c r="D522" s="7" t="s">
        <v>194</v>
      </c>
      <c r="E522" s="7" t="s">
        <v>11</v>
      </c>
      <c r="F522" s="20">
        <v>21</v>
      </c>
    </row>
    <row r="523" spans="2:6" x14ac:dyDescent="0.2">
      <c r="B523" s="8">
        <v>75505</v>
      </c>
      <c r="C523" s="6">
        <v>44336</v>
      </c>
      <c r="D523" s="7" t="s">
        <v>194</v>
      </c>
      <c r="E523" s="7" t="s">
        <v>9</v>
      </c>
      <c r="F523" s="20">
        <v>17</v>
      </c>
    </row>
    <row r="524" spans="2:6" x14ac:dyDescent="0.2">
      <c r="B524" s="8">
        <v>75506</v>
      </c>
      <c r="C524" s="6">
        <v>44336</v>
      </c>
      <c r="D524" s="7" t="s">
        <v>194</v>
      </c>
      <c r="E524" s="7" t="s">
        <v>26</v>
      </c>
      <c r="F524" s="20">
        <v>16</v>
      </c>
    </row>
    <row r="525" spans="2:6" x14ac:dyDescent="0.2">
      <c r="B525" s="8">
        <v>75507</v>
      </c>
      <c r="C525" s="6">
        <v>44336</v>
      </c>
      <c r="D525" s="7" t="s">
        <v>13</v>
      </c>
      <c r="E525" s="7" t="s">
        <v>6</v>
      </c>
      <c r="F525" s="20">
        <v>20</v>
      </c>
    </row>
    <row r="526" spans="2:6" x14ac:dyDescent="0.2">
      <c r="B526" s="8">
        <v>75508</v>
      </c>
      <c r="C526" s="6">
        <v>44336</v>
      </c>
      <c r="D526" s="7" t="s">
        <v>13</v>
      </c>
      <c r="E526" s="7" t="s">
        <v>11</v>
      </c>
      <c r="F526" s="20">
        <v>21</v>
      </c>
    </row>
    <row r="527" spans="2:6" x14ac:dyDescent="0.2">
      <c r="B527" s="8">
        <v>75509</v>
      </c>
      <c r="C527" s="6">
        <v>44336</v>
      </c>
      <c r="D527" s="7" t="s">
        <v>194</v>
      </c>
      <c r="E527" s="7" t="s">
        <v>6</v>
      </c>
      <c r="F527" s="20">
        <v>20</v>
      </c>
    </row>
    <row r="528" spans="2:6" x14ac:dyDescent="0.2">
      <c r="B528" s="8">
        <v>75510</v>
      </c>
      <c r="C528" s="6">
        <v>44336</v>
      </c>
      <c r="D528" s="7" t="s">
        <v>194</v>
      </c>
      <c r="E528" s="7" t="s">
        <v>11</v>
      </c>
      <c r="F528" s="20">
        <v>21</v>
      </c>
    </row>
    <row r="529" spans="2:6" x14ac:dyDescent="0.2">
      <c r="B529" s="8">
        <v>75511</v>
      </c>
      <c r="C529" s="6">
        <v>44336</v>
      </c>
      <c r="D529" s="7" t="s">
        <v>99</v>
      </c>
      <c r="E529" s="7" t="s">
        <v>217</v>
      </c>
      <c r="F529" s="20">
        <v>15</v>
      </c>
    </row>
    <row r="530" spans="2:6" x14ac:dyDescent="0.2">
      <c r="B530" s="8">
        <v>75512</v>
      </c>
      <c r="C530" s="6">
        <v>44336</v>
      </c>
      <c r="D530" s="7" t="s">
        <v>172</v>
      </c>
      <c r="E530" s="7" t="s">
        <v>180</v>
      </c>
      <c r="F530" s="20">
        <v>20</v>
      </c>
    </row>
    <row r="531" spans="2:6" x14ac:dyDescent="0.2">
      <c r="B531" s="8">
        <v>75513</v>
      </c>
      <c r="C531" s="6">
        <v>44336</v>
      </c>
      <c r="D531" s="7" t="s">
        <v>194</v>
      </c>
      <c r="E531" s="7" t="s">
        <v>26</v>
      </c>
      <c r="F531" s="20">
        <v>16</v>
      </c>
    </row>
    <row r="532" spans="2:6" x14ac:dyDescent="0.2">
      <c r="B532" s="8">
        <v>75514</v>
      </c>
      <c r="C532" s="6">
        <v>44336</v>
      </c>
      <c r="D532" s="7" t="s">
        <v>99</v>
      </c>
      <c r="E532" s="7" t="s">
        <v>217</v>
      </c>
      <c r="F532" s="20">
        <v>15</v>
      </c>
    </row>
    <row r="533" spans="2:6" x14ac:dyDescent="0.2">
      <c r="B533" s="8">
        <v>75515</v>
      </c>
      <c r="C533" s="6">
        <v>44340</v>
      </c>
      <c r="D533" s="7" t="s">
        <v>194</v>
      </c>
      <c r="E533" s="7" t="s">
        <v>6</v>
      </c>
      <c r="F533" s="20">
        <v>20</v>
      </c>
    </row>
    <row r="534" spans="2:6" x14ac:dyDescent="0.2">
      <c r="B534" s="8">
        <v>75516</v>
      </c>
      <c r="C534" s="6">
        <v>44340</v>
      </c>
      <c r="D534" s="7" t="s">
        <v>194</v>
      </c>
      <c r="E534" s="7" t="s">
        <v>11</v>
      </c>
      <c r="F534" s="20">
        <v>21</v>
      </c>
    </row>
    <row r="535" spans="2:6" x14ac:dyDescent="0.2">
      <c r="B535" s="8">
        <v>75517</v>
      </c>
      <c r="C535" s="6">
        <v>44340</v>
      </c>
      <c r="D535" s="7" t="s">
        <v>99</v>
      </c>
      <c r="E535" s="7" t="s">
        <v>217</v>
      </c>
      <c r="F535" s="20">
        <v>15</v>
      </c>
    </row>
    <row r="536" spans="2:6" x14ac:dyDescent="0.2">
      <c r="B536" s="8">
        <v>75518</v>
      </c>
      <c r="C536" s="6">
        <v>44340</v>
      </c>
      <c r="D536" s="7" t="s">
        <v>194</v>
      </c>
      <c r="E536" s="7" t="s">
        <v>26</v>
      </c>
      <c r="F536" s="20">
        <v>16</v>
      </c>
    </row>
    <row r="537" spans="2:6" x14ac:dyDescent="0.2">
      <c r="B537" s="8">
        <v>75519</v>
      </c>
      <c r="C537" s="6">
        <v>44340</v>
      </c>
      <c r="D537" s="7" t="s">
        <v>164</v>
      </c>
      <c r="E537" s="7" t="s">
        <v>9</v>
      </c>
      <c r="F537" s="20">
        <v>17</v>
      </c>
    </row>
    <row r="538" spans="2:6" x14ac:dyDescent="0.2">
      <c r="B538" s="8">
        <v>75520</v>
      </c>
      <c r="C538" s="6">
        <v>44340</v>
      </c>
      <c r="D538" s="7" t="s">
        <v>194</v>
      </c>
      <c r="E538" s="7" t="s">
        <v>26</v>
      </c>
      <c r="F538" s="20">
        <v>16</v>
      </c>
    </row>
    <row r="539" spans="2:6" x14ac:dyDescent="0.2">
      <c r="B539" s="8">
        <v>75521</v>
      </c>
      <c r="C539" s="6">
        <v>44340</v>
      </c>
      <c r="D539" s="7" t="s">
        <v>194</v>
      </c>
      <c r="E539" s="7" t="s">
        <v>6</v>
      </c>
      <c r="F539" s="20">
        <v>20</v>
      </c>
    </row>
    <row r="540" spans="2:6" x14ac:dyDescent="0.2">
      <c r="B540" s="8">
        <v>75522</v>
      </c>
      <c r="C540" s="6">
        <v>44340</v>
      </c>
      <c r="D540" s="7" t="s">
        <v>194</v>
      </c>
      <c r="E540" s="7" t="s">
        <v>11</v>
      </c>
      <c r="F540" s="20">
        <v>21</v>
      </c>
    </row>
    <row r="541" spans="2:6" x14ac:dyDescent="0.2">
      <c r="B541" s="8">
        <v>75523</v>
      </c>
      <c r="C541" s="6">
        <v>44340</v>
      </c>
      <c r="D541" s="7" t="s">
        <v>164</v>
      </c>
      <c r="E541" s="7" t="s">
        <v>9</v>
      </c>
      <c r="F541" s="20">
        <v>17</v>
      </c>
    </row>
    <row r="542" spans="2:6" x14ac:dyDescent="0.2">
      <c r="B542" s="8">
        <v>75524</v>
      </c>
      <c r="C542" s="6">
        <v>44340</v>
      </c>
      <c r="D542" s="7" t="s">
        <v>98</v>
      </c>
      <c r="E542" s="7" t="s">
        <v>70</v>
      </c>
      <c r="F542" s="20">
        <v>20</v>
      </c>
    </row>
    <row r="543" spans="2:6" x14ac:dyDescent="0.2">
      <c r="B543" s="8">
        <v>75525</v>
      </c>
      <c r="C543" s="6">
        <v>44340</v>
      </c>
      <c r="D543" s="7" t="s">
        <v>194</v>
      </c>
      <c r="E543" s="7" t="s">
        <v>26</v>
      </c>
      <c r="F543" s="20">
        <v>16</v>
      </c>
    </row>
    <row r="544" spans="2:6" x14ac:dyDescent="0.2">
      <c r="B544" s="8">
        <v>75526</v>
      </c>
      <c r="C544" s="6">
        <v>44340</v>
      </c>
      <c r="D544" s="7" t="s">
        <v>13</v>
      </c>
      <c r="E544" s="7" t="s">
        <v>6</v>
      </c>
      <c r="F544" s="20">
        <v>20</v>
      </c>
    </row>
    <row r="545" spans="2:6" x14ac:dyDescent="0.2">
      <c r="B545" s="8">
        <v>75527</v>
      </c>
      <c r="C545" s="6">
        <v>44340</v>
      </c>
      <c r="D545" s="7" t="s">
        <v>194</v>
      </c>
      <c r="E545" s="7" t="s">
        <v>11</v>
      </c>
      <c r="F545" s="20">
        <v>21</v>
      </c>
    </row>
    <row r="546" spans="2:6" x14ac:dyDescent="0.2">
      <c r="B546" s="8">
        <v>75528</v>
      </c>
      <c r="C546" s="6">
        <v>44340</v>
      </c>
      <c r="D546" s="7" t="s">
        <v>12</v>
      </c>
      <c r="E546" s="7" t="s">
        <v>9</v>
      </c>
      <c r="F546" s="20">
        <v>17</v>
      </c>
    </row>
    <row r="547" spans="2:6" x14ac:dyDescent="0.2">
      <c r="B547" s="8">
        <v>75529</v>
      </c>
      <c r="C547" s="6">
        <v>44340</v>
      </c>
      <c r="D547" s="7" t="s">
        <v>99</v>
      </c>
      <c r="E547" s="7" t="s">
        <v>210</v>
      </c>
      <c r="F547" s="20">
        <v>20</v>
      </c>
    </row>
    <row r="548" spans="2:6" x14ac:dyDescent="0.2">
      <c r="B548" s="8">
        <v>75530</v>
      </c>
      <c r="C548" s="6">
        <v>44340</v>
      </c>
      <c r="D548" s="7" t="s">
        <v>194</v>
      </c>
      <c r="E548" s="7" t="s">
        <v>26</v>
      </c>
      <c r="F548" s="20">
        <v>16</v>
      </c>
    </row>
    <row r="549" spans="2:6" x14ac:dyDescent="0.2">
      <c r="B549" s="8">
        <v>75531</v>
      </c>
      <c r="C549" s="6">
        <v>44340</v>
      </c>
      <c r="D549" s="7" t="s">
        <v>194</v>
      </c>
      <c r="E549" s="7" t="s">
        <v>11</v>
      </c>
      <c r="F549" s="20">
        <v>21</v>
      </c>
    </row>
    <row r="550" spans="2:6" x14ac:dyDescent="0.2">
      <c r="B550" s="8">
        <v>75532</v>
      </c>
      <c r="C550" s="6">
        <v>44340</v>
      </c>
      <c r="D550" s="7" t="s">
        <v>164</v>
      </c>
      <c r="E550" s="7" t="s">
        <v>6</v>
      </c>
      <c r="F550" s="20">
        <v>20</v>
      </c>
    </row>
    <row r="551" spans="2:6" x14ac:dyDescent="0.2">
      <c r="B551" s="8">
        <v>75533</v>
      </c>
      <c r="C551" s="6">
        <v>44340</v>
      </c>
      <c r="D551" s="7" t="s">
        <v>99</v>
      </c>
      <c r="E551" s="7" t="s">
        <v>217</v>
      </c>
      <c r="F551" s="20">
        <v>15</v>
      </c>
    </row>
    <row r="552" spans="2:6" x14ac:dyDescent="0.2">
      <c r="B552" s="8">
        <v>75534</v>
      </c>
      <c r="C552" s="6">
        <v>44340</v>
      </c>
      <c r="D552" s="7" t="s">
        <v>99</v>
      </c>
      <c r="E552" s="7" t="s">
        <v>210</v>
      </c>
      <c r="F552" s="20">
        <v>20</v>
      </c>
    </row>
    <row r="553" spans="2:6" x14ac:dyDescent="0.2">
      <c r="B553" s="8">
        <v>75535</v>
      </c>
      <c r="C553" s="6">
        <v>44340</v>
      </c>
      <c r="D553" s="7" t="s">
        <v>13</v>
      </c>
      <c r="E553" s="7" t="s">
        <v>26</v>
      </c>
      <c r="F553" s="20">
        <v>16</v>
      </c>
    </row>
    <row r="554" spans="2:6" x14ac:dyDescent="0.2">
      <c r="B554" s="8">
        <v>75536</v>
      </c>
      <c r="C554" s="6">
        <v>44340</v>
      </c>
      <c r="D554" s="7" t="s">
        <v>13</v>
      </c>
      <c r="E554" s="7" t="s">
        <v>11</v>
      </c>
      <c r="F554" s="20">
        <v>21</v>
      </c>
    </row>
    <row r="555" spans="2:6" x14ac:dyDescent="0.2">
      <c r="B555" s="8">
        <v>75537</v>
      </c>
      <c r="C555" s="6">
        <v>44340</v>
      </c>
      <c r="D555" s="7" t="s">
        <v>98</v>
      </c>
      <c r="E555" s="7" t="s">
        <v>70</v>
      </c>
      <c r="F555" s="20">
        <v>20</v>
      </c>
    </row>
    <row r="556" spans="2:6" x14ac:dyDescent="0.2">
      <c r="B556" s="8">
        <v>75538</v>
      </c>
      <c r="C556" s="6">
        <v>44340</v>
      </c>
      <c r="D556" s="7" t="s">
        <v>13</v>
      </c>
      <c r="E556" s="7" t="s">
        <v>6</v>
      </c>
      <c r="F556" s="20">
        <v>20</v>
      </c>
    </row>
    <row r="557" spans="2:6" x14ac:dyDescent="0.2">
      <c r="B557" s="8">
        <v>75539</v>
      </c>
      <c r="C557" s="6">
        <v>44340</v>
      </c>
      <c r="D557" s="7" t="s">
        <v>208</v>
      </c>
      <c r="E557" s="7" t="s">
        <v>216</v>
      </c>
      <c r="F557" s="20">
        <v>6</v>
      </c>
    </row>
    <row r="558" spans="2:6" x14ac:dyDescent="0.2">
      <c r="B558" s="8">
        <v>75540</v>
      </c>
      <c r="C558" s="6">
        <v>44340</v>
      </c>
      <c r="D558" s="7" t="s">
        <v>99</v>
      </c>
      <c r="E558" s="7" t="s">
        <v>210</v>
      </c>
      <c r="F558" s="20">
        <v>20</v>
      </c>
    </row>
    <row r="559" spans="2:6" x14ac:dyDescent="0.2">
      <c r="B559" s="8">
        <v>75541</v>
      </c>
      <c r="C559" s="6">
        <v>44340</v>
      </c>
      <c r="D559" s="7" t="s">
        <v>99</v>
      </c>
      <c r="E559" s="7" t="s">
        <v>217</v>
      </c>
      <c r="F559" s="20">
        <v>15</v>
      </c>
    </row>
    <row r="560" spans="2:6" x14ac:dyDescent="0.2">
      <c r="B560" s="8">
        <v>75542</v>
      </c>
      <c r="C560" s="6">
        <v>44340</v>
      </c>
      <c r="D560" s="7" t="s">
        <v>98</v>
      </c>
      <c r="E560" s="7" t="s">
        <v>70</v>
      </c>
      <c r="F560" s="20">
        <v>20</v>
      </c>
    </row>
    <row r="561" spans="2:6" x14ac:dyDescent="0.2">
      <c r="B561" s="8">
        <v>75543</v>
      </c>
      <c r="C561" s="6">
        <v>44341</v>
      </c>
      <c r="D561" s="7" t="s">
        <v>13</v>
      </c>
      <c r="E561" s="7" t="s">
        <v>11</v>
      </c>
      <c r="F561" s="20">
        <v>21</v>
      </c>
    </row>
    <row r="562" spans="2:6" x14ac:dyDescent="0.2">
      <c r="B562" s="8">
        <v>75544</v>
      </c>
      <c r="C562" s="6">
        <v>44341</v>
      </c>
      <c r="D562" s="7" t="s">
        <v>13</v>
      </c>
      <c r="E562" s="7" t="s">
        <v>26</v>
      </c>
      <c r="F562" s="20">
        <v>16</v>
      </c>
    </row>
    <row r="563" spans="2:6" x14ac:dyDescent="0.2">
      <c r="B563" s="8">
        <v>75545</v>
      </c>
      <c r="C563" s="6">
        <v>44341</v>
      </c>
      <c r="D563" s="7" t="s">
        <v>99</v>
      </c>
      <c r="E563" s="7" t="s">
        <v>210</v>
      </c>
      <c r="F563" s="20">
        <v>20</v>
      </c>
    </row>
    <row r="564" spans="2:6" x14ac:dyDescent="0.2">
      <c r="B564" s="8">
        <v>75546</v>
      </c>
      <c r="C564" s="6">
        <v>44341</v>
      </c>
      <c r="D564" s="7" t="s">
        <v>99</v>
      </c>
      <c r="E564" s="7" t="s">
        <v>217</v>
      </c>
      <c r="F564" s="20">
        <v>15</v>
      </c>
    </row>
    <row r="565" spans="2:6" x14ac:dyDescent="0.2">
      <c r="B565" s="8">
        <v>75547</v>
      </c>
      <c r="C565" s="6">
        <v>44341</v>
      </c>
      <c r="D565" s="7" t="s">
        <v>43</v>
      </c>
      <c r="E565" s="7" t="s">
        <v>17</v>
      </c>
      <c r="F565" s="20">
        <v>14</v>
      </c>
    </row>
    <row r="566" spans="2:6" x14ac:dyDescent="0.2">
      <c r="B566" s="8">
        <v>75548</v>
      </c>
      <c r="C566" s="6">
        <v>44341</v>
      </c>
      <c r="D566" s="7" t="s">
        <v>13</v>
      </c>
      <c r="E566" s="7" t="s">
        <v>9</v>
      </c>
      <c r="F566" s="20">
        <v>17</v>
      </c>
    </row>
    <row r="567" spans="2:6" x14ac:dyDescent="0.2">
      <c r="B567" s="8">
        <v>75549</v>
      </c>
      <c r="C567" s="6">
        <v>44341</v>
      </c>
      <c r="D567" s="7" t="s">
        <v>207</v>
      </c>
      <c r="E567" s="7" t="s">
        <v>176</v>
      </c>
      <c r="F567" s="20">
        <v>7</v>
      </c>
    </row>
    <row r="568" spans="2:6" x14ac:dyDescent="0.2">
      <c r="B568" s="8">
        <v>75550</v>
      </c>
      <c r="C568" s="6">
        <v>44341</v>
      </c>
      <c r="D568" s="7" t="s">
        <v>98</v>
      </c>
      <c r="E568" s="7" t="s">
        <v>70</v>
      </c>
      <c r="F568" s="20">
        <v>20</v>
      </c>
    </row>
    <row r="569" spans="2:6" x14ac:dyDescent="0.2">
      <c r="B569" s="8">
        <v>75551</v>
      </c>
      <c r="C569" s="6">
        <v>44341</v>
      </c>
      <c r="D569" s="7" t="s">
        <v>13</v>
      </c>
      <c r="E569" s="7" t="s">
        <v>8</v>
      </c>
      <c r="F569" s="20">
        <v>21</v>
      </c>
    </row>
    <row r="570" spans="2:6" x14ac:dyDescent="0.2">
      <c r="B570" s="8">
        <v>75552</v>
      </c>
      <c r="C570" s="6">
        <v>44341</v>
      </c>
      <c r="D570" s="7" t="s">
        <v>99</v>
      </c>
      <c r="E570" s="7" t="s">
        <v>210</v>
      </c>
      <c r="F570" s="20">
        <v>20</v>
      </c>
    </row>
    <row r="571" spans="2:6" x14ac:dyDescent="0.2">
      <c r="B571" s="8">
        <v>75553</v>
      </c>
      <c r="C571" s="6">
        <v>44341</v>
      </c>
      <c r="D571" s="7" t="s">
        <v>13</v>
      </c>
      <c r="E571" s="7" t="s">
        <v>11</v>
      </c>
      <c r="F571" s="20">
        <v>21</v>
      </c>
    </row>
    <row r="572" spans="2:6" x14ac:dyDescent="0.2">
      <c r="B572" s="8">
        <v>75554</v>
      </c>
      <c r="C572" s="6">
        <v>44341</v>
      </c>
      <c r="D572" s="7" t="s">
        <v>13</v>
      </c>
      <c r="E572" s="7" t="s">
        <v>26</v>
      </c>
      <c r="F572" s="20">
        <v>16</v>
      </c>
    </row>
    <row r="573" spans="2:6" x14ac:dyDescent="0.2">
      <c r="B573" s="8">
        <v>75555</v>
      </c>
      <c r="C573" s="6">
        <v>44341</v>
      </c>
      <c r="D573" s="7" t="s">
        <v>13</v>
      </c>
      <c r="E573" s="7" t="s">
        <v>6</v>
      </c>
      <c r="F573" s="20">
        <v>20</v>
      </c>
    </row>
    <row r="574" spans="2:6" x14ac:dyDescent="0.2">
      <c r="B574" s="8">
        <v>75556</v>
      </c>
      <c r="C574" s="6">
        <v>44341</v>
      </c>
      <c r="D574" s="7" t="s">
        <v>207</v>
      </c>
      <c r="E574" s="7" t="s">
        <v>176</v>
      </c>
      <c r="F574" s="20">
        <v>7</v>
      </c>
    </row>
    <row r="575" spans="2:6" x14ac:dyDescent="0.2">
      <c r="B575" s="8">
        <v>75557</v>
      </c>
      <c r="C575" s="6">
        <v>44341</v>
      </c>
      <c r="D575" s="7" t="s">
        <v>23</v>
      </c>
      <c r="E575" s="7" t="s">
        <v>181</v>
      </c>
      <c r="F575" s="20">
        <v>8</v>
      </c>
    </row>
    <row r="576" spans="2:6" x14ac:dyDescent="0.2">
      <c r="B576" s="8">
        <v>75558</v>
      </c>
      <c r="C576" s="6">
        <v>44341</v>
      </c>
      <c r="D576" s="7" t="s">
        <v>43</v>
      </c>
      <c r="E576" s="7" t="s">
        <v>17</v>
      </c>
      <c r="F576" s="20">
        <v>14</v>
      </c>
    </row>
    <row r="577" spans="2:6" x14ac:dyDescent="0.2">
      <c r="B577" s="8">
        <v>75559</v>
      </c>
      <c r="C577" s="6">
        <v>44341</v>
      </c>
      <c r="D577" s="7" t="s">
        <v>99</v>
      </c>
      <c r="E577" s="7" t="s">
        <v>217</v>
      </c>
      <c r="F577" s="20">
        <v>15</v>
      </c>
    </row>
    <row r="578" spans="2:6" x14ac:dyDescent="0.2">
      <c r="B578" s="8">
        <v>75560</v>
      </c>
      <c r="C578" s="6">
        <v>44341</v>
      </c>
      <c r="D578" s="7" t="s">
        <v>13</v>
      </c>
      <c r="E578" s="7" t="s">
        <v>9</v>
      </c>
      <c r="F578" s="20">
        <v>17</v>
      </c>
    </row>
    <row r="579" spans="2:6" x14ac:dyDescent="0.2">
      <c r="B579" s="8">
        <v>75561</v>
      </c>
      <c r="C579" s="6">
        <v>44341</v>
      </c>
      <c r="D579" s="7" t="s">
        <v>164</v>
      </c>
      <c r="E579" s="7" t="s">
        <v>11</v>
      </c>
      <c r="F579" s="20">
        <v>21</v>
      </c>
    </row>
    <row r="580" spans="2:6" x14ac:dyDescent="0.2">
      <c r="B580" s="8">
        <v>75562</v>
      </c>
      <c r="C580" s="6">
        <v>44341</v>
      </c>
      <c r="D580" s="7" t="s">
        <v>13</v>
      </c>
      <c r="E580" s="7" t="s">
        <v>8</v>
      </c>
      <c r="F580" s="20">
        <v>21</v>
      </c>
    </row>
    <row r="581" spans="2:6" x14ac:dyDescent="0.2">
      <c r="B581" s="8">
        <v>75563</v>
      </c>
      <c r="C581" s="6">
        <v>44341</v>
      </c>
      <c r="D581" s="7" t="s">
        <v>164</v>
      </c>
      <c r="E581" s="7" t="s">
        <v>26</v>
      </c>
      <c r="F581" s="20">
        <v>16</v>
      </c>
    </row>
    <row r="582" spans="2:6" x14ac:dyDescent="0.2">
      <c r="B582" s="8">
        <v>75564</v>
      </c>
      <c r="C582" s="6">
        <v>44341</v>
      </c>
      <c r="D582" s="7" t="s">
        <v>164</v>
      </c>
      <c r="E582" s="7" t="s">
        <v>6</v>
      </c>
      <c r="F582" s="20">
        <v>20</v>
      </c>
    </row>
    <row r="583" spans="2:6" x14ac:dyDescent="0.2">
      <c r="B583" s="8">
        <v>75565</v>
      </c>
      <c r="C583" s="6">
        <v>44341</v>
      </c>
      <c r="D583" s="7" t="s">
        <v>23</v>
      </c>
      <c r="E583" s="7" t="s">
        <v>181</v>
      </c>
      <c r="F583" s="20">
        <v>8</v>
      </c>
    </row>
    <row r="584" spans="2:6" x14ac:dyDescent="0.2">
      <c r="B584" s="8">
        <v>75566</v>
      </c>
      <c r="C584" s="6">
        <v>44341</v>
      </c>
      <c r="D584" s="7" t="s">
        <v>99</v>
      </c>
      <c r="E584" s="7" t="s">
        <v>210</v>
      </c>
      <c r="F584" s="20">
        <v>20</v>
      </c>
    </row>
    <row r="585" spans="2:6" x14ac:dyDescent="0.2">
      <c r="B585" s="8">
        <v>75567</v>
      </c>
      <c r="C585" s="6">
        <v>44341</v>
      </c>
      <c r="D585" s="7" t="s">
        <v>99</v>
      </c>
      <c r="E585" s="7" t="s">
        <v>217</v>
      </c>
      <c r="F585" s="20">
        <v>15</v>
      </c>
    </row>
    <row r="586" spans="2:6" x14ac:dyDescent="0.2">
      <c r="B586" s="8">
        <v>75568</v>
      </c>
      <c r="C586" s="6">
        <v>44341</v>
      </c>
      <c r="D586" s="7" t="s">
        <v>76</v>
      </c>
      <c r="E586" s="7" t="s">
        <v>9</v>
      </c>
      <c r="F586" s="20">
        <v>17</v>
      </c>
    </row>
    <row r="587" spans="2:6" x14ac:dyDescent="0.2">
      <c r="B587" s="8">
        <v>75569</v>
      </c>
      <c r="C587" s="6">
        <v>44341</v>
      </c>
      <c r="D587" s="7" t="s">
        <v>76</v>
      </c>
      <c r="E587" s="7" t="s">
        <v>26</v>
      </c>
      <c r="F587" s="20">
        <v>16</v>
      </c>
    </row>
    <row r="588" spans="2:6" x14ac:dyDescent="0.2">
      <c r="B588" s="8">
        <v>75570</v>
      </c>
      <c r="C588" s="6">
        <v>44341</v>
      </c>
      <c r="D588" s="7" t="s">
        <v>76</v>
      </c>
      <c r="E588" s="7" t="s">
        <v>11</v>
      </c>
      <c r="F588" s="20">
        <v>21</v>
      </c>
    </row>
    <row r="589" spans="2:6" x14ac:dyDescent="0.2">
      <c r="B589" s="8">
        <v>75571</v>
      </c>
      <c r="C589" s="6">
        <v>44341</v>
      </c>
      <c r="D589" s="7" t="s">
        <v>76</v>
      </c>
      <c r="E589" s="7" t="s">
        <v>6</v>
      </c>
      <c r="F589" s="20">
        <v>20</v>
      </c>
    </row>
    <row r="590" spans="2:6" x14ac:dyDescent="0.2">
      <c r="B590" s="8">
        <v>75572</v>
      </c>
      <c r="C590" s="6">
        <v>44341</v>
      </c>
      <c r="D590" s="7" t="s">
        <v>76</v>
      </c>
      <c r="E590" s="7" t="s">
        <v>8</v>
      </c>
      <c r="F590" s="20">
        <v>21</v>
      </c>
    </row>
    <row r="591" spans="2:6" x14ac:dyDescent="0.2">
      <c r="B591" s="8">
        <v>75573</v>
      </c>
      <c r="C591" s="6">
        <v>44341</v>
      </c>
      <c r="D591" s="7" t="s">
        <v>98</v>
      </c>
      <c r="E591" s="7" t="s">
        <v>67</v>
      </c>
      <c r="F591" s="20">
        <v>20</v>
      </c>
    </row>
    <row r="592" spans="2:6" x14ac:dyDescent="0.2">
      <c r="B592" s="8">
        <v>75574</v>
      </c>
      <c r="C592" s="6">
        <v>44341</v>
      </c>
      <c r="D592" s="7" t="s">
        <v>172</v>
      </c>
      <c r="E592" s="7" t="s">
        <v>180</v>
      </c>
      <c r="F592" s="20">
        <v>20</v>
      </c>
    </row>
    <row r="593" spans="2:6" x14ac:dyDescent="0.2">
      <c r="B593" s="8">
        <v>75575</v>
      </c>
      <c r="C593" s="6">
        <v>44341</v>
      </c>
      <c r="D593" s="7" t="s">
        <v>98</v>
      </c>
      <c r="E593" s="7" t="s">
        <v>67</v>
      </c>
      <c r="F593" s="20">
        <v>20</v>
      </c>
    </row>
    <row r="594" spans="2:6" x14ac:dyDescent="0.2">
      <c r="B594" s="8">
        <v>75576</v>
      </c>
      <c r="C594" s="6">
        <v>44341</v>
      </c>
      <c r="D594" s="7" t="s">
        <v>172</v>
      </c>
      <c r="E594" s="7" t="s">
        <v>218</v>
      </c>
      <c r="F594" s="20">
        <v>20</v>
      </c>
    </row>
    <row r="595" spans="2:6" x14ac:dyDescent="0.2">
      <c r="B595" s="8">
        <v>75577</v>
      </c>
      <c r="C595" s="6">
        <v>44342</v>
      </c>
      <c r="D595" s="7" t="s">
        <v>13</v>
      </c>
      <c r="E595" s="7" t="s">
        <v>6</v>
      </c>
      <c r="F595" s="20">
        <v>20</v>
      </c>
    </row>
    <row r="596" spans="2:6" x14ac:dyDescent="0.2">
      <c r="B596" s="8">
        <v>75578</v>
      </c>
      <c r="C596" s="6">
        <v>44342</v>
      </c>
      <c r="D596" s="7" t="s">
        <v>99</v>
      </c>
      <c r="E596" s="7" t="s">
        <v>210</v>
      </c>
      <c r="F596" s="20">
        <v>20</v>
      </c>
    </row>
    <row r="597" spans="2:6" x14ac:dyDescent="0.2">
      <c r="B597" s="8">
        <v>75579</v>
      </c>
      <c r="C597" s="6">
        <v>44342</v>
      </c>
      <c r="D597" s="7" t="s">
        <v>98</v>
      </c>
      <c r="E597" s="7" t="s">
        <v>67</v>
      </c>
      <c r="F597" s="20">
        <v>20</v>
      </c>
    </row>
    <row r="598" spans="2:6" x14ac:dyDescent="0.2">
      <c r="B598" s="8">
        <v>75580</v>
      </c>
      <c r="C598" s="6">
        <v>44342</v>
      </c>
      <c r="D598" s="7" t="s">
        <v>212</v>
      </c>
      <c r="E598" s="7" t="s">
        <v>82</v>
      </c>
      <c r="F598" s="20">
        <v>21.5</v>
      </c>
    </row>
    <row r="599" spans="2:6" x14ac:dyDescent="0.2">
      <c r="B599" s="8">
        <v>75581</v>
      </c>
      <c r="C599" s="6">
        <v>44342</v>
      </c>
      <c r="D599" s="7" t="s">
        <v>212</v>
      </c>
      <c r="E599" s="7" t="s">
        <v>213</v>
      </c>
      <c r="F599" s="20">
        <v>15</v>
      </c>
    </row>
    <row r="600" spans="2:6" x14ac:dyDescent="0.2">
      <c r="B600" s="8">
        <v>75582</v>
      </c>
      <c r="C600" s="6">
        <v>44342</v>
      </c>
      <c r="D600" s="7" t="s">
        <v>212</v>
      </c>
      <c r="E600" s="7" t="s">
        <v>215</v>
      </c>
      <c r="F600" s="20">
        <v>21</v>
      </c>
    </row>
    <row r="601" spans="2:6" x14ac:dyDescent="0.2">
      <c r="B601" s="8">
        <v>75583</v>
      </c>
      <c r="C601" s="6">
        <v>44342</v>
      </c>
      <c r="D601" s="7" t="s">
        <v>212</v>
      </c>
      <c r="E601" s="7" t="s">
        <v>214</v>
      </c>
      <c r="F601" s="20">
        <v>17</v>
      </c>
    </row>
    <row r="602" spans="2:6" x14ac:dyDescent="0.2">
      <c r="B602" s="8">
        <v>75584</v>
      </c>
      <c r="C602" s="6">
        <v>44342</v>
      </c>
      <c r="D602" s="7" t="s">
        <v>99</v>
      </c>
      <c r="E602" s="7" t="s">
        <v>210</v>
      </c>
      <c r="F602" s="20">
        <v>20</v>
      </c>
    </row>
    <row r="603" spans="2:6" x14ac:dyDescent="0.2">
      <c r="B603" s="8">
        <v>75585</v>
      </c>
      <c r="C603" s="6">
        <v>44342</v>
      </c>
      <c r="D603" s="7" t="s">
        <v>219</v>
      </c>
      <c r="E603" s="7" t="s">
        <v>220</v>
      </c>
      <c r="F603" s="20">
        <v>17</v>
      </c>
    </row>
    <row r="604" spans="2:6" x14ac:dyDescent="0.2">
      <c r="B604" s="8">
        <v>75586</v>
      </c>
      <c r="C604" s="6">
        <v>44342</v>
      </c>
      <c r="D604" s="7" t="s">
        <v>219</v>
      </c>
      <c r="E604" s="7" t="s">
        <v>221</v>
      </c>
      <c r="F604" s="20">
        <v>20</v>
      </c>
    </row>
    <row r="605" spans="2:6" x14ac:dyDescent="0.2">
      <c r="B605" s="8">
        <v>75587</v>
      </c>
      <c r="C605" s="6">
        <v>44342</v>
      </c>
      <c r="D605" s="7" t="s">
        <v>219</v>
      </c>
      <c r="E605" s="7" t="s">
        <v>190</v>
      </c>
      <c r="F605" s="20">
        <v>20</v>
      </c>
    </row>
    <row r="606" spans="2:6" x14ac:dyDescent="0.2">
      <c r="B606" s="8">
        <v>75588</v>
      </c>
      <c r="C606" s="6">
        <v>44342</v>
      </c>
      <c r="D606" s="7" t="s">
        <v>135</v>
      </c>
      <c r="E606" s="7" t="s">
        <v>11</v>
      </c>
      <c r="F606" s="20">
        <v>21</v>
      </c>
    </row>
    <row r="607" spans="2:6" x14ac:dyDescent="0.2">
      <c r="B607" s="8">
        <v>75589</v>
      </c>
      <c r="C607" s="6">
        <v>44342</v>
      </c>
      <c r="D607" s="7" t="s">
        <v>135</v>
      </c>
      <c r="E607" s="7" t="s">
        <v>11</v>
      </c>
      <c r="F607" s="20">
        <v>21</v>
      </c>
    </row>
    <row r="608" spans="2:6" x14ac:dyDescent="0.2">
      <c r="B608" s="8">
        <v>75590</v>
      </c>
      <c r="C608" s="6">
        <v>44342</v>
      </c>
      <c r="D608" s="7" t="s">
        <v>98</v>
      </c>
      <c r="E608" s="7" t="s">
        <v>67</v>
      </c>
      <c r="F608" s="20">
        <v>20</v>
      </c>
    </row>
    <row r="609" spans="2:6" x14ac:dyDescent="0.2">
      <c r="B609" s="8">
        <v>75591</v>
      </c>
      <c r="C609" s="6">
        <v>44342</v>
      </c>
      <c r="D609" s="7" t="s">
        <v>135</v>
      </c>
      <c r="E609" s="7" t="s">
        <v>8</v>
      </c>
      <c r="F609" s="20">
        <v>21</v>
      </c>
    </row>
    <row r="610" spans="2:6" x14ac:dyDescent="0.2">
      <c r="B610" s="8">
        <v>75592</v>
      </c>
      <c r="C610" s="6">
        <v>44342</v>
      </c>
      <c r="D610" s="7" t="s">
        <v>135</v>
      </c>
      <c r="E610" s="7" t="s">
        <v>6</v>
      </c>
      <c r="F610" s="20">
        <v>20</v>
      </c>
    </row>
    <row r="611" spans="2:6" x14ac:dyDescent="0.2">
      <c r="B611" s="8">
        <v>75593</v>
      </c>
      <c r="C611" s="6">
        <v>44342</v>
      </c>
      <c r="D611" s="7" t="s">
        <v>98</v>
      </c>
      <c r="E611" s="7" t="s">
        <v>70</v>
      </c>
      <c r="F611" s="20">
        <v>20</v>
      </c>
    </row>
    <row r="612" spans="2:6" x14ac:dyDescent="0.2">
      <c r="B612" s="8">
        <v>75594</v>
      </c>
      <c r="C612" s="6">
        <v>44342</v>
      </c>
      <c r="D612" s="7" t="s">
        <v>212</v>
      </c>
      <c r="E612" s="7" t="s">
        <v>82</v>
      </c>
      <c r="F612" s="20">
        <v>21.5</v>
      </c>
    </row>
    <row r="613" spans="2:6" x14ac:dyDescent="0.2">
      <c r="B613" s="8">
        <v>75595</v>
      </c>
      <c r="C613" s="6">
        <v>44342</v>
      </c>
      <c r="D613" s="7" t="s">
        <v>222</v>
      </c>
      <c r="E613" s="7" t="s">
        <v>213</v>
      </c>
      <c r="F613" s="20">
        <v>15</v>
      </c>
    </row>
    <row r="614" spans="2:6" x14ac:dyDescent="0.2">
      <c r="B614" s="8">
        <v>75596</v>
      </c>
      <c r="C614" s="6">
        <v>44342</v>
      </c>
      <c r="D614" s="7" t="s">
        <v>222</v>
      </c>
      <c r="E614" s="7" t="s">
        <v>215</v>
      </c>
      <c r="F614" s="20">
        <v>21</v>
      </c>
    </row>
    <row r="615" spans="2:6" x14ac:dyDescent="0.2">
      <c r="B615" s="8">
        <v>75597</v>
      </c>
      <c r="C615" s="6">
        <v>44342</v>
      </c>
      <c r="D615" s="7" t="s">
        <v>222</v>
      </c>
      <c r="E615" s="7" t="s">
        <v>214</v>
      </c>
      <c r="F615" s="20">
        <v>17</v>
      </c>
    </row>
    <row r="616" spans="2:6" x14ac:dyDescent="0.2">
      <c r="B616" s="8">
        <v>75598</v>
      </c>
      <c r="C616" s="6">
        <v>44342</v>
      </c>
      <c r="D616" s="7" t="s">
        <v>98</v>
      </c>
      <c r="E616" s="7" t="s">
        <v>67</v>
      </c>
      <c r="F616" s="20">
        <v>20</v>
      </c>
    </row>
    <row r="617" spans="2:6" x14ac:dyDescent="0.2">
      <c r="B617" s="8">
        <v>75599</v>
      </c>
      <c r="C617" s="6">
        <v>44342</v>
      </c>
      <c r="D617" s="7" t="s">
        <v>99</v>
      </c>
      <c r="E617" s="7" t="s">
        <v>210</v>
      </c>
      <c r="F617" s="20">
        <v>20</v>
      </c>
    </row>
    <row r="618" spans="2:6" x14ac:dyDescent="0.2">
      <c r="B618" s="8">
        <v>75600</v>
      </c>
      <c r="C618" s="6">
        <v>44342</v>
      </c>
      <c r="D618" s="7" t="s">
        <v>212</v>
      </c>
      <c r="E618" s="7" t="s">
        <v>82</v>
      </c>
      <c r="F618" s="20">
        <v>21.5</v>
      </c>
    </row>
    <row r="619" spans="2:6" x14ac:dyDescent="0.2">
      <c r="B619" s="8">
        <v>75601</v>
      </c>
      <c r="C619" s="6">
        <v>44342</v>
      </c>
      <c r="D619" s="7" t="s">
        <v>212</v>
      </c>
      <c r="E619" s="7" t="s">
        <v>214</v>
      </c>
      <c r="F619" s="20">
        <v>17</v>
      </c>
    </row>
    <row r="620" spans="2:6" x14ac:dyDescent="0.2">
      <c r="B620" s="8">
        <v>75602</v>
      </c>
      <c r="C620" s="6">
        <v>44342</v>
      </c>
      <c r="D620" s="7" t="s">
        <v>212</v>
      </c>
      <c r="E620" s="7" t="s">
        <v>215</v>
      </c>
      <c r="F620" s="20">
        <v>21</v>
      </c>
    </row>
    <row r="621" spans="2:6" x14ac:dyDescent="0.2">
      <c r="B621" s="8">
        <v>75603</v>
      </c>
      <c r="C621" s="6">
        <v>44342</v>
      </c>
      <c r="D621" s="7" t="s">
        <v>164</v>
      </c>
      <c r="E621" s="7" t="s">
        <v>6</v>
      </c>
      <c r="F621" s="20">
        <v>20</v>
      </c>
    </row>
    <row r="622" spans="2:6" x14ac:dyDescent="0.2">
      <c r="B622" s="8">
        <v>75604</v>
      </c>
      <c r="C622" s="6">
        <v>44342</v>
      </c>
      <c r="D622" s="7" t="s">
        <v>212</v>
      </c>
      <c r="E622" s="7" t="s">
        <v>82</v>
      </c>
      <c r="F622" s="20">
        <v>21.5</v>
      </c>
    </row>
    <row r="623" spans="2:6" x14ac:dyDescent="0.2">
      <c r="B623" s="8">
        <v>75605</v>
      </c>
      <c r="C623" s="6">
        <v>44342</v>
      </c>
      <c r="D623" s="7" t="s">
        <v>164</v>
      </c>
      <c r="E623" s="7" t="s">
        <v>8</v>
      </c>
      <c r="F623" s="20">
        <v>21</v>
      </c>
    </row>
    <row r="624" spans="2:6" x14ac:dyDescent="0.2">
      <c r="B624" s="8">
        <v>75606</v>
      </c>
      <c r="C624" s="6">
        <v>44342</v>
      </c>
      <c r="D624" s="7" t="s">
        <v>99</v>
      </c>
      <c r="E624" s="7" t="s">
        <v>210</v>
      </c>
      <c r="F624" s="20">
        <v>20</v>
      </c>
    </row>
    <row r="625" spans="2:6" x14ac:dyDescent="0.2">
      <c r="B625" s="8">
        <v>75607</v>
      </c>
      <c r="C625" s="6">
        <v>44342</v>
      </c>
      <c r="D625" s="7" t="s">
        <v>98</v>
      </c>
      <c r="E625" s="7" t="s">
        <v>67</v>
      </c>
      <c r="F625" s="20">
        <v>20</v>
      </c>
    </row>
    <row r="626" spans="2:6" x14ac:dyDescent="0.2">
      <c r="B626" s="8">
        <v>75608</v>
      </c>
      <c r="C626" s="6">
        <v>44342</v>
      </c>
      <c r="D626" s="7" t="s">
        <v>98</v>
      </c>
      <c r="E626" s="7" t="s">
        <v>70</v>
      </c>
      <c r="F626" s="20">
        <v>20</v>
      </c>
    </row>
    <row r="627" spans="2:6" x14ac:dyDescent="0.2">
      <c r="B627" s="8">
        <v>75609</v>
      </c>
      <c r="C627" s="6">
        <v>44342</v>
      </c>
      <c r="D627" s="7" t="s">
        <v>212</v>
      </c>
      <c r="E627" s="7" t="s">
        <v>213</v>
      </c>
      <c r="F627" s="20">
        <v>15</v>
      </c>
    </row>
    <row r="628" spans="2:6" x14ac:dyDescent="0.2">
      <c r="B628" s="8">
        <v>75610</v>
      </c>
      <c r="C628" s="6">
        <v>44342</v>
      </c>
      <c r="D628" s="7" t="s">
        <v>212</v>
      </c>
      <c r="E628" s="7" t="s">
        <v>214</v>
      </c>
      <c r="F628" s="20">
        <v>17</v>
      </c>
    </row>
    <row r="629" spans="2:6" x14ac:dyDescent="0.2">
      <c r="B629" s="8">
        <v>75611</v>
      </c>
      <c r="C629" s="6">
        <v>44342</v>
      </c>
      <c r="D629" s="7" t="s">
        <v>212</v>
      </c>
      <c r="E629" s="7" t="s">
        <v>215</v>
      </c>
      <c r="F629" s="20">
        <v>21</v>
      </c>
    </row>
    <row r="630" spans="2:6" x14ac:dyDescent="0.2">
      <c r="B630" s="8">
        <v>75612</v>
      </c>
      <c r="C630" s="6">
        <v>44342</v>
      </c>
      <c r="D630" s="7" t="s">
        <v>212</v>
      </c>
      <c r="E630" s="7" t="s">
        <v>82</v>
      </c>
      <c r="F630" s="20">
        <v>21.5</v>
      </c>
    </row>
    <row r="631" spans="2:6" x14ac:dyDescent="0.2">
      <c r="B631" s="8">
        <v>75613</v>
      </c>
      <c r="C631" s="6">
        <v>44342</v>
      </c>
      <c r="D631" s="7" t="s">
        <v>172</v>
      </c>
      <c r="E631" s="7" t="s">
        <v>185</v>
      </c>
      <c r="F631" s="20">
        <v>20</v>
      </c>
    </row>
    <row r="632" spans="2:6" x14ac:dyDescent="0.2">
      <c r="B632" s="8">
        <v>75614</v>
      </c>
      <c r="C632" s="6">
        <v>44342</v>
      </c>
      <c r="D632" s="7" t="s">
        <v>172</v>
      </c>
      <c r="E632" s="7" t="s">
        <v>180</v>
      </c>
      <c r="F632" s="20">
        <v>20</v>
      </c>
    </row>
    <row r="633" spans="2:6" x14ac:dyDescent="0.2">
      <c r="B633" s="8">
        <v>75615</v>
      </c>
      <c r="C633" s="6">
        <v>44342</v>
      </c>
      <c r="D633" s="7" t="s">
        <v>172</v>
      </c>
      <c r="E633" s="7" t="s">
        <v>180</v>
      </c>
      <c r="F633" s="20">
        <v>20</v>
      </c>
    </row>
    <row r="634" spans="2:6" x14ac:dyDescent="0.2">
      <c r="B634" s="8">
        <v>75616</v>
      </c>
      <c r="C634" s="6">
        <v>44343</v>
      </c>
      <c r="D634" s="7" t="s">
        <v>212</v>
      </c>
      <c r="E634" s="7" t="s">
        <v>82</v>
      </c>
      <c r="F634" s="20">
        <v>21.5</v>
      </c>
    </row>
    <row r="635" spans="2:6" x14ac:dyDescent="0.2">
      <c r="B635" s="8">
        <v>75617</v>
      </c>
      <c r="C635" s="6">
        <v>44343</v>
      </c>
      <c r="D635" s="7" t="s">
        <v>212</v>
      </c>
      <c r="E635" s="7" t="s">
        <v>215</v>
      </c>
      <c r="F635" s="20">
        <v>21</v>
      </c>
    </row>
    <row r="636" spans="2:6" x14ac:dyDescent="0.2">
      <c r="B636" s="8">
        <v>75618</v>
      </c>
      <c r="C636" s="6">
        <v>44343</v>
      </c>
      <c r="D636" s="7" t="s">
        <v>212</v>
      </c>
      <c r="E636" s="7" t="s">
        <v>214</v>
      </c>
      <c r="F636" s="20">
        <v>17</v>
      </c>
    </row>
    <row r="637" spans="2:6" x14ac:dyDescent="0.2">
      <c r="B637" s="8">
        <v>75619</v>
      </c>
      <c r="C637" s="6">
        <v>44343</v>
      </c>
      <c r="D637" s="7" t="s">
        <v>212</v>
      </c>
      <c r="E637" s="7" t="s">
        <v>213</v>
      </c>
      <c r="F637" s="20">
        <v>15</v>
      </c>
    </row>
    <row r="638" spans="2:6" x14ac:dyDescent="0.2">
      <c r="B638" s="8">
        <v>75620</v>
      </c>
      <c r="C638" s="6">
        <v>44343</v>
      </c>
      <c r="D638" s="7" t="s">
        <v>13</v>
      </c>
      <c r="E638" s="7" t="s">
        <v>6</v>
      </c>
      <c r="F638" s="20">
        <v>20</v>
      </c>
    </row>
    <row r="639" spans="2:6" x14ac:dyDescent="0.2">
      <c r="B639" s="8">
        <v>75621</v>
      </c>
      <c r="C639" s="6">
        <v>44343</v>
      </c>
      <c r="D639" s="7" t="s">
        <v>13</v>
      </c>
      <c r="E639" s="7" t="s">
        <v>11</v>
      </c>
      <c r="F639" s="20">
        <v>21</v>
      </c>
    </row>
    <row r="640" spans="2:6" x14ac:dyDescent="0.2">
      <c r="B640" s="8">
        <v>75622</v>
      </c>
      <c r="C640" s="6">
        <v>44343</v>
      </c>
      <c r="D640" s="7" t="s">
        <v>98</v>
      </c>
      <c r="E640" s="7" t="s">
        <v>67</v>
      </c>
      <c r="F640" s="20">
        <v>20</v>
      </c>
    </row>
    <row r="641" spans="2:6" x14ac:dyDescent="0.2">
      <c r="B641" s="8">
        <v>75623</v>
      </c>
      <c r="C641" s="6">
        <v>44343</v>
      </c>
      <c r="D641" s="7" t="s">
        <v>98</v>
      </c>
      <c r="E641" s="7" t="s">
        <v>70</v>
      </c>
      <c r="F641" s="20">
        <v>20</v>
      </c>
    </row>
    <row r="642" spans="2:6" x14ac:dyDescent="0.2">
      <c r="B642" s="8">
        <v>75624</v>
      </c>
      <c r="C642" s="6">
        <v>44343</v>
      </c>
      <c r="D642" s="7" t="s">
        <v>99</v>
      </c>
      <c r="E642" s="7" t="s">
        <v>210</v>
      </c>
      <c r="F642" s="20">
        <v>20</v>
      </c>
    </row>
    <row r="643" spans="2:6" x14ac:dyDescent="0.2">
      <c r="B643" s="8">
        <v>75625</v>
      </c>
      <c r="C643" s="6">
        <v>44343</v>
      </c>
      <c r="D643" s="7" t="s">
        <v>13</v>
      </c>
      <c r="E643" s="7" t="s">
        <v>26</v>
      </c>
      <c r="F643" s="20">
        <v>16</v>
      </c>
    </row>
    <row r="644" spans="2:6" x14ac:dyDescent="0.2">
      <c r="B644" s="8">
        <v>75626</v>
      </c>
      <c r="C644" s="6">
        <v>44343</v>
      </c>
      <c r="D644" s="7" t="s">
        <v>13</v>
      </c>
      <c r="E644" s="7" t="s">
        <v>9</v>
      </c>
      <c r="F644" s="20">
        <v>17</v>
      </c>
    </row>
    <row r="645" spans="2:6" x14ac:dyDescent="0.2">
      <c r="B645" s="8">
        <v>75627</v>
      </c>
      <c r="C645" s="6">
        <v>44343</v>
      </c>
      <c r="D645" s="7" t="s">
        <v>219</v>
      </c>
      <c r="E645" s="7" t="s">
        <v>221</v>
      </c>
      <c r="F645" s="20">
        <v>20</v>
      </c>
    </row>
    <row r="646" spans="2:6" x14ac:dyDescent="0.2">
      <c r="B646" s="8">
        <v>75628</v>
      </c>
      <c r="C646" s="6">
        <v>44343</v>
      </c>
      <c r="D646" s="7" t="s">
        <v>212</v>
      </c>
      <c r="E646" s="7" t="s">
        <v>82</v>
      </c>
      <c r="F646" s="20">
        <v>21.5</v>
      </c>
    </row>
    <row r="647" spans="2:6" x14ac:dyDescent="0.2">
      <c r="B647" s="8">
        <v>75629</v>
      </c>
      <c r="C647" s="6">
        <v>44343</v>
      </c>
      <c r="D647" s="7" t="s">
        <v>212</v>
      </c>
      <c r="E647" s="7" t="s">
        <v>215</v>
      </c>
      <c r="F647" s="20">
        <v>21</v>
      </c>
    </row>
    <row r="648" spans="2:6" x14ac:dyDescent="0.2">
      <c r="B648" s="8">
        <v>75630</v>
      </c>
      <c r="C648" s="6">
        <v>44343</v>
      </c>
      <c r="D648" s="7" t="s">
        <v>98</v>
      </c>
      <c r="E648" s="7" t="s">
        <v>67</v>
      </c>
      <c r="F648" s="20">
        <v>20</v>
      </c>
    </row>
    <row r="649" spans="2:6" x14ac:dyDescent="0.2">
      <c r="B649" s="8">
        <v>75631</v>
      </c>
      <c r="C649" s="6">
        <v>44343</v>
      </c>
      <c r="D649" s="7" t="s">
        <v>212</v>
      </c>
      <c r="E649" s="7" t="s">
        <v>213</v>
      </c>
      <c r="F649" s="20">
        <v>15</v>
      </c>
    </row>
    <row r="650" spans="2:6" x14ac:dyDescent="0.2">
      <c r="B650" s="8">
        <v>75632</v>
      </c>
      <c r="C650" s="6">
        <v>44343</v>
      </c>
      <c r="D650" s="7" t="s">
        <v>212</v>
      </c>
      <c r="E650" s="7" t="s">
        <v>214</v>
      </c>
      <c r="F650" s="20">
        <v>17</v>
      </c>
    </row>
    <row r="651" spans="2:6" x14ac:dyDescent="0.2">
      <c r="B651" s="8">
        <v>75633</v>
      </c>
      <c r="C651" s="6">
        <v>44343</v>
      </c>
      <c r="D651" s="7" t="s">
        <v>7</v>
      </c>
      <c r="E651" s="7" t="s">
        <v>11</v>
      </c>
      <c r="F651" s="20">
        <v>21</v>
      </c>
    </row>
    <row r="652" spans="2:6" x14ac:dyDescent="0.2">
      <c r="B652" s="8">
        <v>75634</v>
      </c>
      <c r="C652" s="6">
        <v>44343</v>
      </c>
      <c r="D652" s="7" t="s">
        <v>14</v>
      </c>
      <c r="E652" s="7" t="s">
        <v>6</v>
      </c>
      <c r="F652" s="20">
        <v>20</v>
      </c>
    </row>
    <row r="653" spans="2:6" x14ac:dyDescent="0.2">
      <c r="B653" s="8">
        <v>75635</v>
      </c>
      <c r="C653" s="6">
        <v>44343</v>
      </c>
      <c r="D653" s="7" t="s">
        <v>13</v>
      </c>
      <c r="E653" s="7" t="s">
        <v>9</v>
      </c>
      <c r="F653" s="20">
        <v>17</v>
      </c>
    </row>
    <row r="654" spans="2:6" x14ac:dyDescent="0.2">
      <c r="B654" s="8">
        <v>75636</v>
      </c>
      <c r="C654" s="6">
        <v>44343</v>
      </c>
      <c r="D654" s="7" t="s">
        <v>212</v>
      </c>
      <c r="E654" s="7" t="s">
        <v>82</v>
      </c>
      <c r="F654" s="20">
        <v>21.5</v>
      </c>
    </row>
    <row r="655" spans="2:6" x14ac:dyDescent="0.2">
      <c r="B655" s="8">
        <v>75637</v>
      </c>
      <c r="C655" s="6">
        <v>44343</v>
      </c>
      <c r="D655" s="7" t="s">
        <v>212</v>
      </c>
      <c r="E655" s="7" t="s">
        <v>215</v>
      </c>
      <c r="F655" s="20">
        <v>21</v>
      </c>
    </row>
    <row r="656" spans="2:6" x14ac:dyDescent="0.2">
      <c r="B656" s="8">
        <v>75638</v>
      </c>
      <c r="C656" s="6">
        <v>44343</v>
      </c>
      <c r="D656" s="7" t="s">
        <v>13</v>
      </c>
      <c r="E656" s="7" t="s">
        <v>26</v>
      </c>
      <c r="F656" s="20">
        <v>21</v>
      </c>
    </row>
    <row r="657" spans="2:6" x14ac:dyDescent="0.2">
      <c r="B657" s="8">
        <v>75639</v>
      </c>
      <c r="C657" s="6">
        <v>44343</v>
      </c>
      <c r="D657" s="7" t="s">
        <v>98</v>
      </c>
      <c r="E657" s="7" t="s">
        <v>67</v>
      </c>
      <c r="F657" s="20">
        <v>20</v>
      </c>
    </row>
    <row r="658" spans="2:6" x14ac:dyDescent="0.2">
      <c r="B658" s="8">
        <v>75640</v>
      </c>
      <c r="C658" s="6">
        <v>44343</v>
      </c>
      <c r="D658" s="7" t="s">
        <v>212</v>
      </c>
      <c r="E658" s="7" t="s">
        <v>214</v>
      </c>
      <c r="F658" s="20">
        <v>15</v>
      </c>
    </row>
    <row r="659" spans="2:6" x14ac:dyDescent="0.2">
      <c r="B659" s="8">
        <v>75641</v>
      </c>
      <c r="C659" s="6">
        <v>44343</v>
      </c>
      <c r="D659" s="7" t="s">
        <v>212</v>
      </c>
      <c r="E659" s="7" t="s">
        <v>214</v>
      </c>
      <c r="F659" s="20">
        <v>17</v>
      </c>
    </row>
    <row r="660" spans="2:6" x14ac:dyDescent="0.2">
      <c r="B660" s="8">
        <v>75642</v>
      </c>
      <c r="C660" s="6">
        <v>44343</v>
      </c>
      <c r="D660" s="7" t="s">
        <v>98</v>
      </c>
      <c r="E660" s="7" t="s">
        <v>70</v>
      </c>
      <c r="F660" s="20">
        <v>20</v>
      </c>
    </row>
    <row r="661" spans="2:6" x14ac:dyDescent="0.2">
      <c r="B661" s="8">
        <v>75643</v>
      </c>
      <c r="C661" s="6">
        <v>44343</v>
      </c>
      <c r="D661" s="7" t="s">
        <v>99</v>
      </c>
      <c r="E661" s="7" t="s">
        <v>210</v>
      </c>
      <c r="F661" s="20">
        <v>20</v>
      </c>
    </row>
    <row r="662" spans="2:6" x14ac:dyDescent="0.2">
      <c r="B662" s="8">
        <v>75644</v>
      </c>
      <c r="C662" s="6">
        <v>44343</v>
      </c>
      <c r="D662" s="7" t="s">
        <v>13</v>
      </c>
      <c r="E662" s="7" t="s">
        <v>6</v>
      </c>
      <c r="F662" s="20">
        <v>20</v>
      </c>
    </row>
    <row r="663" spans="2:6" x14ac:dyDescent="0.2">
      <c r="B663" s="8">
        <v>75645</v>
      </c>
      <c r="C663" s="6">
        <v>44343</v>
      </c>
      <c r="D663" s="7" t="s">
        <v>212</v>
      </c>
      <c r="E663" s="7" t="s">
        <v>215</v>
      </c>
      <c r="F663" s="20">
        <v>21</v>
      </c>
    </row>
    <row r="664" spans="2:6" x14ac:dyDescent="0.2">
      <c r="B664" s="8">
        <v>75646</v>
      </c>
      <c r="C664" s="6">
        <v>44343</v>
      </c>
      <c r="D664" s="7" t="s">
        <v>212</v>
      </c>
      <c r="E664" s="7" t="s">
        <v>82</v>
      </c>
      <c r="F664" s="20">
        <v>21.5</v>
      </c>
    </row>
    <row r="665" spans="2:6" x14ac:dyDescent="0.2">
      <c r="B665" s="8">
        <v>75647</v>
      </c>
      <c r="C665" s="6">
        <v>44343</v>
      </c>
      <c r="D665" s="7" t="s">
        <v>219</v>
      </c>
      <c r="E665" s="7" t="s">
        <v>220</v>
      </c>
      <c r="F665" s="20">
        <v>17</v>
      </c>
    </row>
    <row r="666" spans="2:6" x14ac:dyDescent="0.2">
      <c r="B666" s="8">
        <v>75648</v>
      </c>
      <c r="C666" s="6">
        <v>44343</v>
      </c>
      <c r="D666" s="7" t="s">
        <v>212</v>
      </c>
      <c r="E666" s="7" t="s">
        <v>213</v>
      </c>
      <c r="F666" s="20">
        <v>15</v>
      </c>
    </row>
    <row r="667" spans="2:6" x14ac:dyDescent="0.2">
      <c r="B667" s="8">
        <v>75649</v>
      </c>
      <c r="C667" s="6">
        <v>44343</v>
      </c>
      <c r="D667" s="7" t="s">
        <v>212</v>
      </c>
      <c r="E667" s="7" t="s">
        <v>214</v>
      </c>
      <c r="F667" s="20">
        <v>17</v>
      </c>
    </row>
    <row r="668" spans="2:6" x14ac:dyDescent="0.2">
      <c r="B668" s="8">
        <v>75650</v>
      </c>
      <c r="C668" s="6">
        <v>44343</v>
      </c>
      <c r="D668" s="7" t="s">
        <v>164</v>
      </c>
      <c r="E668" s="7" t="s">
        <v>26</v>
      </c>
      <c r="F668" s="20">
        <v>16</v>
      </c>
    </row>
    <row r="669" spans="2:6" x14ac:dyDescent="0.2">
      <c r="B669" s="8">
        <v>75651</v>
      </c>
      <c r="C669" s="6">
        <v>44343</v>
      </c>
      <c r="D669" s="7" t="s">
        <v>212</v>
      </c>
      <c r="E669" s="7" t="s">
        <v>215</v>
      </c>
      <c r="F669" s="20">
        <v>21</v>
      </c>
    </row>
    <row r="670" spans="2:6" x14ac:dyDescent="0.2">
      <c r="B670" s="8">
        <v>75652</v>
      </c>
      <c r="C670" s="6">
        <v>44343</v>
      </c>
      <c r="D670" s="7" t="s">
        <v>212</v>
      </c>
      <c r="E670" s="7" t="s">
        <v>82</v>
      </c>
      <c r="F670" s="20">
        <v>21.5</v>
      </c>
    </row>
    <row r="671" spans="2:6" x14ac:dyDescent="0.2">
      <c r="B671" s="8">
        <v>75653</v>
      </c>
      <c r="C671" s="6">
        <v>44343</v>
      </c>
      <c r="D671" s="7" t="s">
        <v>212</v>
      </c>
      <c r="E671" s="7" t="s">
        <v>214</v>
      </c>
      <c r="F671" s="20">
        <v>17</v>
      </c>
    </row>
    <row r="672" spans="2:6" x14ac:dyDescent="0.2">
      <c r="B672" s="8">
        <v>75654</v>
      </c>
      <c r="C672" s="6">
        <v>44343</v>
      </c>
      <c r="D672" s="7" t="s">
        <v>212</v>
      </c>
      <c r="E672" s="7" t="s">
        <v>213</v>
      </c>
      <c r="F672" s="20">
        <v>15</v>
      </c>
    </row>
    <row r="673" spans="2:6" x14ac:dyDescent="0.2">
      <c r="B673" s="8">
        <v>75655</v>
      </c>
      <c r="C673" s="6">
        <v>44343</v>
      </c>
      <c r="D673" s="7" t="s">
        <v>223</v>
      </c>
      <c r="E673" s="7" t="s">
        <v>6</v>
      </c>
      <c r="F673" s="20">
        <v>20</v>
      </c>
    </row>
    <row r="674" spans="2:6" x14ac:dyDescent="0.2">
      <c r="B674" s="8">
        <v>75656</v>
      </c>
      <c r="C674" s="6">
        <v>44343</v>
      </c>
      <c r="D674" s="7" t="s">
        <v>223</v>
      </c>
      <c r="E674" s="7" t="s">
        <v>26</v>
      </c>
      <c r="F674" s="20">
        <v>16</v>
      </c>
    </row>
    <row r="675" spans="2:6" x14ac:dyDescent="0.2">
      <c r="B675" s="8">
        <v>75657</v>
      </c>
      <c r="C675" s="6">
        <v>44343</v>
      </c>
      <c r="D675" s="7" t="s">
        <v>98</v>
      </c>
      <c r="E675" s="7" t="s">
        <v>67</v>
      </c>
      <c r="F675" s="20">
        <v>20</v>
      </c>
    </row>
    <row r="676" spans="2:6" x14ac:dyDescent="0.2">
      <c r="B676" s="8">
        <v>75658</v>
      </c>
      <c r="C676" s="6">
        <v>44344</v>
      </c>
      <c r="D676" s="7" t="s">
        <v>212</v>
      </c>
      <c r="E676" s="7" t="s">
        <v>82</v>
      </c>
      <c r="F676" s="20">
        <v>21.5</v>
      </c>
    </row>
    <row r="677" spans="2:6" x14ac:dyDescent="0.2">
      <c r="B677" s="8">
        <v>75659</v>
      </c>
      <c r="C677" s="6">
        <v>44344</v>
      </c>
      <c r="D677" s="7" t="s">
        <v>212</v>
      </c>
      <c r="E677" s="7" t="s">
        <v>215</v>
      </c>
      <c r="F677" s="20">
        <v>21</v>
      </c>
    </row>
    <row r="678" spans="2:6" x14ac:dyDescent="0.2">
      <c r="B678" s="8">
        <v>75660</v>
      </c>
      <c r="C678" s="6">
        <v>44344</v>
      </c>
      <c r="D678" s="7" t="s">
        <v>212</v>
      </c>
      <c r="E678" s="7" t="s">
        <v>214</v>
      </c>
      <c r="F678" s="20">
        <v>17</v>
      </c>
    </row>
    <row r="679" spans="2:6" x14ac:dyDescent="0.2">
      <c r="B679" s="8">
        <v>75661</v>
      </c>
      <c r="C679" s="6">
        <v>44344</v>
      </c>
      <c r="D679" s="7" t="s">
        <v>212</v>
      </c>
      <c r="E679" s="7" t="s">
        <v>213</v>
      </c>
      <c r="F679" s="20">
        <v>15</v>
      </c>
    </row>
    <row r="680" spans="2:6" x14ac:dyDescent="0.2">
      <c r="B680" s="8">
        <v>75662</v>
      </c>
      <c r="C680" s="6">
        <v>44344</v>
      </c>
      <c r="D680" s="7" t="s">
        <v>135</v>
      </c>
      <c r="E680" s="7" t="s">
        <v>6</v>
      </c>
      <c r="F680" s="20">
        <v>20</v>
      </c>
    </row>
    <row r="681" spans="2:6" x14ac:dyDescent="0.2">
      <c r="B681" s="8">
        <v>75663</v>
      </c>
      <c r="C681" s="6">
        <v>44344</v>
      </c>
      <c r="D681" s="7" t="s">
        <v>23</v>
      </c>
      <c r="E681" s="7" t="s">
        <v>181</v>
      </c>
      <c r="F681" s="20">
        <v>8</v>
      </c>
    </row>
    <row r="682" spans="2:6" x14ac:dyDescent="0.2">
      <c r="B682" s="8">
        <v>75664</v>
      </c>
      <c r="C682" s="6">
        <v>44344</v>
      </c>
      <c r="D682" s="7" t="s">
        <v>212</v>
      </c>
      <c r="E682" s="7" t="s">
        <v>82</v>
      </c>
      <c r="F682" s="20">
        <v>21.5</v>
      </c>
    </row>
    <row r="683" spans="2:6" x14ac:dyDescent="0.2">
      <c r="B683" s="8">
        <v>75665</v>
      </c>
      <c r="C683" s="6">
        <v>44344</v>
      </c>
      <c r="D683" s="7" t="s">
        <v>212</v>
      </c>
      <c r="E683" s="7" t="s">
        <v>215</v>
      </c>
      <c r="F683" s="20">
        <v>21</v>
      </c>
    </row>
    <row r="684" spans="2:6" x14ac:dyDescent="0.2">
      <c r="B684" s="8">
        <v>75666</v>
      </c>
      <c r="C684" s="6">
        <v>44344</v>
      </c>
      <c r="D684" s="7" t="s">
        <v>212</v>
      </c>
      <c r="E684" s="7" t="s">
        <v>213</v>
      </c>
      <c r="F684" s="20">
        <v>15</v>
      </c>
    </row>
    <row r="685" spans="2:6" x14ac:dyDescent="0.2">
      <c r="B685" s="8">
        <v>75667</v>
      </c>
      <c r="C685" s="6">
        <v>44344</v>
      </c>
      <c r="D685" s="7" t="s">
        <v>212</v>
      </c>
      <c r="E685" s="7" t="s">
        <v>214</v>
      </c>
      <c r="F685" s="20">
        <v>17</v>
      </c>
    </row>
    <row r="686" spans="2:6" x14ac:dyDescent="0.2">
      <c r="B686" s="8">
        <v>75668</v>
      </c>
      <c r="C686" s="6">
        <v>44344</v>
      </c>
      <c r="D686" s="7" t="s">
        <v>135</v>
      </c>
      <c r="E686" s="7" t="s">
        <v>9</v>
      </c>
      <c r="F686" s="20">
        <v>17</v>
      </c>
    </row>
    <row r="687" spans="2:6" x14ac:dyDescent="0.2">
      <c r="B687" s="8">
        <v>75669</v>
      </c>
      <c r="C687" s="6">
        <v>44344</v>
      </c>
      <c r="D687" s="7" t="s">
        <v>212</v>
      </c>
      <c r="E687" s="7" t="s">
        <v>82</v>
      </c>
      <c r="F687" s="20">
        <v>21.5</v>
      </c>
    </row>
    <row r="688" spans="2:6" x14ac:dyDescent="0.2">
      <c r="B688" s="8">
        <v>75670</v>
      </c>
      <c r="C688" s="6">
        <v>44344</v>
      </c>
      <c r="D688" s="7" t="s">
        <v>212</v>
      </c>
      <c r="E688" s="7" t="s">
        <v>215</v>
      </c>
      <c r="F688" s="20">
        <v>21</v>
      </c>
    </row>
    <row r="689" spans="2:6" x14ac:dyDescent="0.2">
      <c r="B689" s="8">
        <v>75671</v>
      </c>
      <c r="C689" s="6">
        <v>44344</v>
      </c>
      <c r="D689" s="7" t="s">
        <v>135</v>
      </c>
      <c r="E689" s="7" t="s">
        <v>6</v>
      </c>
      <c r="F689" s="20">
        <v>20</v>
      </c>
    </row>
    <row r="690" spans="2:6" x14ac:dyDescent="0.2">
      <c r="B690" s="8">
        <v>75672</v>
      </c>
      <c r="C690" s="6">
        <v>44344</v>
      </c>
      <c r="D690" s="7" t="s">
        <v>212</v>
      </c>
      <c r="E690" s="7" t="s">
        <v>213</v>
      </c>
      <c r="F690" s="20">
        <v>15</v>
      </c>
    </row>
    <row r="691" spans="2:6" x14ac:dyDescent="0.2">
      <c r="B691" s="8">
        <v>75673</v>
      </c>
      <c r="C691" s="6">
        <v>44344</v>
      </c>
      <c r="D691" s="7" t="s">
        <v>212</v>
      </c>
      <c r="E691" s="7" t="s">
        <v>214</v>
      </c>
      <c r="F691" s="20">
        <v>17</v>
      </c>
    </row>
    <row r="692" spans="2:6" x14ac:dyDescent="0.2">
      <c r="B692" s="8">
        <v>75674</v>
      </c>
      <c r="C692" s="6">
        <v>44344</v>
      </c>
      <c r="D692" s="7" t="s">
        <v>212</v>
      </c>
      <c r="E692" s="7" t="s">
        <v>82</v>
      </c>
      <c r="F692" s="20">
        <v>21.5</v>
      </c>
    </row>
    <row r="693" spans="2:6" x14ac:dyDescent="0.2">
      <c r="B693" s="8">
        <v>75675</v>
      </c>
      <c r="C693" s="6">
        <v>44344</v>
      </c>
      <c r="D693" s="7" t="s">
        <v>212</v>
      </c>
      <c r="E693" s="7" t="s">
        <v>215</v>
      </c>
      <c r="F693" s="20">
        <v>21</v>
      </c>
    </row>
    <row r="694" spans="2:6" x14ac:dyDescent="0.2">
      <c r="B694" s="8">
        <v>75676</v>
      </c>
      <c r="C694" s="6">
        <v>44344</v>
      </c>
      <c r="D694" s="7" t="s">
        <v>219</v>
      </c>
      <c r="E694" s="7" t="s">
        <v>220</v>
      </c>
      <c r="F694" s="20">
        <v>17</v>
      </c>
    </row>
    <row r="695" spans="2:6" x14ac:dyDescent="0.2">
      <c r="B695" s="8">
        <v>75677</v>
      </c>
      <c r="C695" s="6">
        <v>44344</v>
      </c>
      <c r="D695" s="7" t="s">
        <v>212</v>
      </c>
      <c r="E695" s="7" t="s">
        <v>213</v>
      </c>
      <c r="F695" s="20">
        <v>15</v>
      </c>
    </row>
    <row r="696" spans="2:6" x14ac:dyDescent="0.2">
      <c r="B696" s="8">
        <v>75678</v>
      </c>
      <c r="C696" s="6">
        <v>44344</v>
      </c>
      <c r="D696" s="7" t="s">
        <v>212</v>
      </c>
      <c r="E696" s="7" t="s">
        <v>214</v>
      </c>
      <c r="F696" s="20">
        <v>17</v>
      </c>
    </row>
    <row r="697" spans="2:6" x14ac:dyDescent="0.2">
      <c r="B697" s="8">
        <v>75679</v>
      </c>
      <c r="C697" s="6">
        <v>44344</v>
      </c>
      <c r="D697" s="7" t="s">
        <v>208</v>
      </c>
      <c r="E697" s="7" t="s">
        <v>216</v>
      </c>
      <c r="F697" s="20">
        <v>6</v>
      </c>
    </row>
    <row r="698" spans="2:6" x14ac:dyDescent="0.2">
      <c r="B698" s="8">
        <v>75680</v>
      </c>
      <c r="C698" s="6">
        <v>44344</v>
      </c>
      <c r="D698" s="7" t="s">
        <v>212</v>
      </c>
      <c r="E698" s="7" t="s">
        <v>82</v>
      </c>
      <c r="F698" s="20">
        <v>21.5</v>
      </c>
    </row>
    <row r="699" spans="2:6" x14ac:dyDescent="0.2">
      <c r="B699" s="8">
        <v>75681</v>
      </c>
      <c r="C699" s="6">
        <v>44344</v>
      </c>
      <c r="D699" s="7" t="s">
        <v>212</v>
      </c>
      <c r="E699" s="7" t="s">
        <v>215</v>
      </c>
      <c r="F699" s="20">
        <v>21</v>
      </c>
    </row>
    <row r="700" spans="2:6" x14ac:dyDescent="0.2">
      <c r="B700" s="8">
        <v>75682</v>
      </c>
      <c r="C700" s="6">
        <v>44344</v>
      </c>
      <c r="D700" s="7" t="s">
        <v>212</v>
      </c>
      <c r="E700" s="7" t="s">
        <v>213</v>
      </c>
      <c r="F700" s="20">
        <v>15</v>
      </c>
    </row>
    <row r="701" spans="2:6" x14ac:dyDescent="0.2">
      <c r="B701" s="8">
        <v>75683</v>
      </c>
      <c r="C701" s="6">
        <v>44344</v>
      </c>
      <c r="D701" s="7" t="s">
        <v>212</v>
      </c>
      <c r="E701" s="7" t="s">
        <v>214</v>
      </c>
      <c r="F701" s="20">
        <v>17</v>
      </c>
    </row>
    <row r="702" spans="2:6" x14ac:dyDescent="0.2">
      <c r="B702" s="8">
        <v>75684</v>
      </c>
      <c r="C702" s="6">
        <v>44344</v>
      </c>
      <c r="D702" s="7" t="s">
        <v>212</v>
      </c>
      <c r="E702" s="7" t="s">
        <v>82</v>
      </c>
      <c r="F702" s="20">
        <v>21.5</v>
      </c>
    </row>
    <row r="703" spans="2:6" x14ac:dyDescent="0.2">
      <c r="B703" s="8">
        <v>75685</v>
      </c>
      <c r="C703" s="6">
        <v>44344</v>
      </c>
      <c r="D703" s="7" t="s">
        <v>212</v>
      </c>
      <c r="E703" s="7" t="s">
        <v>215</v>
      </c>
      <c r="F703" s="20">
        <v>21</v>
      </c>
    </row>
    <row r="704" spans="2:6" x14ac:dyDescent="0.2">
      <c r="B704" s="8">
        <v>75686</v>
      </c>
      <c r="C704" s="6">
        <v>44344</v>
      </c>
      <c r="D704" s="7" t="s">
        <v>212</v>
      </c>
      <c r="E704" s="7" t="s">
        <v>213</v>
      </c>
      <c r="F704" s="20">
        <v>15</v>
      </c>
    </row>
    <row r="705" spans="2:6" x14ac:dyDescent="0.2">
      <c r="B705" s="8">
        <v>75687</v>
      </c>
      <c r="C705" s="6">
        <v>44344</v>
      </c>
      <c r="D705" s="7" t="s">
        <v>212</v>
      </c>
      <c r="E705" s="7" t="s">
        <v>214</v>
      </c>
      <c r="F705" s="20">
        <v>17</v>
      </c>
    </row>
    <row r="706" spans="2:6" x14ac:dyDescent="0.2">
      <c r="B706" s="8">
        <v>75688</v>
      </c>
      <c r="C706" s="6">
        <v>44344</v>
      </c>
      <c r="D706" s="7" t="s">
        <v>212</v>
      </c>
      <c r="E706" s="7" t="s">
        <v>82</v>
      </c>
      <c r="F706" s="20">
        <v>21.5</v>
      </c>
    </row>
    <row r="707" spans="2:6" x14ac:dyDescent="0.2">
      <c r="B707" s="8">
        <v>75689</v>
      </c>
      <c r="C707" s="6">
        <v>44344</v>
      </c>
      <c r="D707" s="7" t="s">
        <v>212</v>
      </c>
      <c r="E707" s="7" t="s">
        <v>215</v>
      </c>
      <c r="F707" s="20">
        <v>21</v>
      </c>
    </row>
    <row r="708" spans="2:6" x14ac:dyDescent="0.2">
      <c r="B708" s="8">
        <v>75690</v>
      </c>
      <c r="C708" s="6">
        <v>44344</v>
      </c>
      <c r="D708" s="7" t="s">
        <v>212</v>
      </c>
      <c r="E708" s="7" t="s">
        <v>213</v>
      </c>
      <c r="F708" s="20">
        <v>15</v>
      </c>
    </row>
    <row r="709" spans="2:6" x14ac:dyDescent="0.2">
      <c r="B709" s="8">
        <v>75691</v>
      </c>
      <c r="C709" s="6">
        <v>44344</v>
      </c>
      <c r="D709" s="7" t="s">
        <v>212</v>
      </c>
      <c r="E709" s="7" t="s">
        <v>214</v>
      </c>
      <c r="F709" s="20">
        <v>17</v>
      </c>
    </row>
    <row r="710" spans="2:6" x14ac:dyDescent="0.2">
      <c r="B710" s="8">
        <v>75692</v>
      </c>
      <c r="C710" s="6">
        <v>44347</v>
      </c>
      <c r="D710" s="7" t="s">
        <v>13</v>
      </c>
      <c r="E710" s="7" t="s">
        <v>6</v>
      </c>
      <c r="F710" s="20">
        <v>20</v>
      </c>
    </row>
    <row r="711" spans="2:6" x14ac:dyDescent="0.2">
      <c r="B711" s="8">
        <v>75693</v>
      </c>
      <c r="C711" s="6">
        <v>44347</v>
      </c>
      <c r="D711" s="7" t="s">
        <v>212</v>
      </c>
      <c r="E711" s="7" t="s">
        <v>82</v>
      </c>
      <c r="F711" s="20">
        <v>21.5</v>
      </c>
    </row>
    <row r="712" spans="2:6" x14ac:dyDescent="0.2">
      <c r="B712" s="8">
        <v>75694</v>
      </c>
      <c r="C712" s="6">
        <v>44347</v>
      </c>
      <c r="D712" s="7" t="s">
        <v>212</v>
      </c>
      <c r="E712" s="7" t="s">
        <v>215</v>
      </c>
      <c r="F712" s="20">
        <v>21</v>
      </c>
    </row>
    <row r="713" spans="2:6" x14ac:dyDescent="0.2">
      <c r="B713" s="8">
        <v>75695</v>
      </c>
      <c r="C713" s="6">
        <v>44347</v>
      </c>
      <c r="D713" s="7" t="s">
        <v>212</v>
      </c>
      <c r="E713" s="7" t="s">
        <v>213</v>
      </c>
      <c r="F713" s="20">
        <v>15</v>
      </c>
    </row>
    <row r="714" spans="2:6" x14ac:dyDescent="0.2">
      <c r="B714" s="8">
        <v>75696</v>
      </c>
      <c r="C714" s="6">
        <v>44347</v>
      </c>
      <c r="D714" s="7" t="s">
        <v>212</v>
      </c>
      <c r="E714" s="7" t="s">
        <v>82</v>
      </c>
      <c r="F714" s="20">
        <v>21.5</v>
      </c>
    </row>
    <row r="715" spans="2:6" x14ac:dyDescent="0.2">
      <c r="B715" s="8">
        <v>75697</v>
      </c>
      <c r="C715" s="6">
        <v>44347</v>
      </c>
      <c r="D715" s="7" t="s">
        <v>99</v>
      </c>
      <c r="E715" s="7" t="s">
        <v>210</v>
      </c>
      <c r="F715" s="20">
        <v>20</v>
      </c>
    </row>
    <row r="716" spans="2:6" x14ac:dyDescent="0.2">
      <c r="B716" s="8">
        <v>75698</v>
      </c>
      <c r="C716" s="6">
        <v>44347</v>
      </c>
      <c r="D716" s="7" t="s">
        <v>212</v>
      </c>
      <c r="E716" s="7" t="s">
        <v>215</v>
      </c>
      <c r="F716" s="20">
        <v>21</v>
      </c>
    </row>
    <row r="717" spans="2:6" x14ac:dyDescent="0.2">
      <c r="B717" s="8">
        <v>75699</v>
      </c>
      <c r="C717" s="6">
        <v>44347</v>
      </c>
      <c r="D717" s="7" t="s">
        <v>212</v>
      </c>
      <c r="E717" s="7" t="s">
        <v>213</v>
      </c>
      <c r="F717" s="20">
        <v>15</v>
      </c>
    </row>
    <row r="718" spans="2:6" x14ac:dyDescent="0.2">
      <c r="B718" s="8">
        <v>75700</v>
      </c>
      <c r="C718" s="6">
        <v>44347</v>
      </c>
      <c r="D718" s="7" t="s">
        <v>98</v>
      </c>
      <c r="E718" s="7" t="s">
        <v>70</v>
      </c>
      <c r="F718" s="20">
        <v>20</v>
      </c>
    </row>
    <row r="719" spans="2:6" x14ac:dyDescent="0.2">
      <c r="B719" s="8">
        <v>75701</v>
      </c>
      <c r="C719" s="6">
        <v>44347</v>
      </c>
      <c r="D719" s="7" t="s">
        <v>212</v>
      </c>
      <c r="E719" s="7" t="s">
        <v>82</v>
      </c>
      <c r="F719" s="20">
        <v>21.5</v>
      </c>
    </row>
    <row r="720" spans="2:6" x14ac:dyDescent="0.2">
      <c r="B720" s="8">
        <v>75702</v>
      </c>
      <c r="C720" s="6">
        <v>44347</v>
      </c>
      <c r="D720" s="7" t="s">
        <v>212</v>
      </c>
      <c r="E720" s="7" t="s">
        <v>215</v>
      </c>
      <c r="F720" s="20">
        <v>21</v>
      </c>
    </row>
    <row r="721" spans="2:6" x14ac:dyDescent="0.2">
      <c r="B721" s="8">
        <v>75703</v>
      </c>
      <c r="C721" s="6">
        <v>44347</v>
      </c>
      <c r="D721" s="7" t="s">
        <v>212</v>
      </c>
      <c r="E721" s="7" t="s">
        <v>213</v>
      </c>
      <c r="F721" s="20">
        <v>15</v>
      </c>
    </row>
    <row r="722" spans="2:6" x14ac:dyDescent="0.2">
      <c r="B722" s="8">
        <v>75704</v>
      </c>
      <c r="C722" s="6">
        <v>44347</v>
      </c>
      <c r="D722" s="7" t="s">
        <v>99</v>
      </c>
      <c r="E722" s="7" t="s">
        <v>210</v>
      </c>
      <c r="F722" s="20">
        <v>20</v>
      </c>
    </row>
    <row r="723" spans="2:6" x14ac:dyDescent="0.2">
      <c r="B723" s="8">
        <v>75705</v>
      </c>
      <c r="C723" s="6">
        <v>44347</v>
      </c>
      <c r="D723" s="7" t="s">
        <v>212</v>
      </c>
      <c r="E723" s="7" t="s">
        <v>82</v>
      </c>
      <c r="F723" s="20">
        <v>21.5</v>
      </c>
    </row>
    <row r="724" spans="2:6" x14ac:dyDescent="0.2">
      <c r="B724" s="8">
        <v>75706</v>
      </c>
      <c r="C724" s="6">
        <v>44347</v>
      </c>
      <c r="D724" s="7" t="s">
        <v>212</v>
      </c>
      <c r="E724" s="7" t="s">
        <v>215</v>
      </c>
      <c r="F724" s="20">
        <v>21</v>
      </c>
    </row>
    <row r="725" spans="2:6" x14ac:dyDescent="0.2">
      <c r="B725" s="8">
        <v>75707</v>
      </c>
      <c r="C725" s="6">
        <v>44347</v>
      </c>
      <c r="D725" s="7" t="s">
        <v>212</v>
      </c>
      <c r="E725" s="7" t="s">
        <v>213</v>
      </c>
      <c r="F725" s="20">
        <v>15</v>
      </c>
    </row>
    <row r="726" spans="2:6" x14ac:dyDescent="0.2">
      <c r="B726" s="8">
        <v>75708</v>
      </c>
      <c r="C726" s="6">
        <v>44347</v>
      </c>
      <c r="D726" s="7" t="s">
        <v>98</v>
      </c>
      <c r="E726" s="7" t="s">
        <v>70</v>
      </c>
      <c r="F726" s="20">
        <v>20</v>
      </c>
    </row>
    <row r="727" spans="2:6" x14ac:dyDescent="0.2">
      <c r="B727" s="8">
        <v>75709</v>
      </c>
      <c r="C727" s="6">
        <v>44347</v>
      </c>
      <c r="D727" s="7" t="s">
        <v>208</v>
      </c>
      <c r="E727" s="7" t="s">
        <v>216</v>
      </c>
      <c r="F727" s="20">
        <v>6</v>
      </c>
    </row>
    <row r="728" spans="2:6" x14ac:dyDescent="0.2">
      <c r="B728" s="8">
        <v>75710</v>
      </c>
      <c r="C728" s="6">
        <v>44347</v>
      </c>
      <c r="D728" s="7" t="s">
        <v>99</v>
      </c>
      <c r="E728" s="7" t="s">
        <v>210</v>
      </c>
      <c r="F728" s="20">
        <v>20</v>
      </c>
    </row>
    <row r="729" spans="2:6" x14ac:dyDescent="0.2">
      <c r="B729" s="8">
        <v>75711</v>
      </c>
      <c r="C729" s="6">
        <v>44347</v>
      </c>
      <c r="D729" s="7" t="s">
        <v>212</v>
      </c>
      <c r="E729" s="7" t="s">
        <v>82</v>
      </c>
      <c r="F729" s="20">
        <v>21.5</v>
      </c>
    </row>
    <row r="730" spans="2:6" x14ac:dyDescent="0.2">
      <c r="B730" s="8">
        <v>75712</v>
      </c>
      <c r="C730" s="6">
        <v>44347</v>
      </c>
      <c r="D730" s="7" t="s">
        <v>212</v>
      </c>
      <c r="E730" s="7" t="s">
        <v>215</v>
      </c>
      <c r="F730" s="20">
        <v>21</v>
      </c>
    </row>
    <row r="731" spans="2:6" x14ac:dyDescent="0.2">
      <c r="B731" s="8">
        <v>75713</v>
      </c>
      <c r="C731" s="6">
        <v>44347</v>
      </c>
      <c r="D731" s="7" t="s">
        <v>212</v>
      </c>
      <c r="E731" s="7" t="s">
        <v>213</v>
      </c>
      <c r="F731" s="20">
        <v>15</v>
      </c>
    </row>
    <row r="732" spans="2:6" x14ac:dyDescent="0.2">
      <c r="B732" s="8">
        <v>75714</v>
      </c>
      <c r="C732" s="6">
        <v>44347</v>
      </c>
      <c r="D732" s="7" t="s">
        <v>212</v>
      </c>
      <c r="E732" s="7" t="s">
        <v>82</v>
      </c>
      <c r="F732" s="20">
        <v>21.5</v>
      </c>
    </row>
    <row r="733" spans="2:6" x14ac:dyDescent="0.2">
      <c r="B733" s="8">
        <v>75715</v>
      </c>
      <c r="C733" s="6">
        <v>44347</v>
      </c>
      <c r="D733" s="7" t="s">
        <v>212</v>
      </c>
      <c r="E733" s="7" t="s">
        <v>215</v>
      </c>
      <c r="F733" s="20">
        <v>21</v>
      </c>
    </row>
    <row r="734" spans="2:6" x14ac:dyDescent="0.2">
      <c r="B734" s="8">
        <v>75716</v>
      </c>
      <c r="C734" s="6">
        <v>44347</v>
      </c>
      <c r="D734" s="7" t="s">
        <v>212</v>
      </c>
      <c r="E734" s="7" t="s">
        <v>213</v>
      </c>
      <c r="F734" s="20">
        <v>15</v>
      </c>
    </row>
    <row r="735" spans="2:6" x14ac:dyDescent="0.2">
      <c r="B735" s="8">
        <v>75717</v>
      </c>
      <c r="C735" s="6">
        <v>44347</v>
      </c>
      <c r="D735" s="7" t="s">
        <v>99</v>
      </c>
      <c r="E735" s="7" t="s">
        <v>210</v>
      </c>
      <c r="F735" s="20">
        <v>20</v>
      </c>
    </row>
    <row r="736" spans="2:6" x14ac:dyDescent="0.2">
      <c r="B736" s="8">
        <v>75718</v>
      </c>
      <c r="C736" s="6">
        <v>44347</v>
      </c>
      <c r="D736" s="7" t="s">
        <v>98</v>
      </c>
      <c r="E736" s="7" t="s">
        <v>70</v>
      </c>
      <c r="F736" s="20">
        <v>20</v>
      </c>
    </row>
    <row r="737" spans="2:6" x14ac:dyDescent="0.2">
      <c r="B737" s="8">
        <v>75719</v>
      </c>
      <c r="C737" s="6">
        <v>44347</v>
      </c>
      <c r="D737" s="7" t="s">
        <v>212</v>
      </c>
      <c r="E737" s="7" t="s">
        <v>82</v>
      </c>
      <c r="F737" s="20">
        <v>21.5</v>
      </c>
    </row>
    <row r="738" spans="2:6" x14ac:dyDescent="0.2">
      <c r="B738" s="15">
        <v>75720</v>
      </c>
      <c r="C738" s="12">
        <v>44347</v>
      </c>
      <c r="D738" s="13" t="s">
        <v>212</v>
      </c>
      <c r="E738" s="13" t="s">
        <v>215</v>
      </c>
      <c r="F738" s="21">
        <v>21</v>
      </c>
    </row>
    <row r="739" spans="2:6" x14ac:dyDescent="0.2">
      <c r="B739" s="15"/>
      <c r="C739" s="12"/>
      <c r="D739" s="13"/>
      <c r="E739" s="13"/>
      <c r="F739" s="21">
        <f>SUBTOTAL(109,Tabla5[M3])</f>
        <v>13626.5</v>
      </c>
    </row>
  </sheetData>
  <pageMargins left="0.7" right="0.7" top="0.75" bottom="0.75" header="0.3" footer="0.3"/>
  <drawing r:id="rId1"/>
  <legacyDrawing r:id="rId2"/>
  <tableParts count="1"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7640E-663B-DB48-B198-8AF96799ADC0}">
  <dimension ref="B2:F872"/>
  <sheetViews>
    <sheetView topLeftCell="A859" workbookViewId="0">
      <selection activeCell="F872" sqref="F872"/>
    </sheetView>
  </sheetViews>
  <sheetFormatPr baseColWidth="10" defaultRowHeight="16" x14ac:dyDescent="0.2"/>
  <cols>
    <col min="4" max="4" width="16" bestFit="1" customWidth="1"/>
  </cols>
  <sheetData>
    <row r="2" spans="2:6" x14ac:dyDescent="0.2">
      <c r="B2" s="22" t="s">
        <v>0</v>
      </c>
      <c r="C2" s="23" t="s">
        <v>1</v>
      </c>
      <c r="D2" s="24" t="s">
        <v>2</v>
      </c>
      <c r="E2" s="24" t="s">
        <v>3</v>
      </c>
      <c r="F2" s="25" t="s">
        <v>4</v>
      </c>
    </row>
    <row r="3" spans="2:6" x14ac:dyDescent="0.2">
      <c r="B3" s="26">
        <v>75722</v>
      </c>
      <c r="C3" s="27">
        <v>44348</v>
      </c>
      <c r="D3" s="28" t="s">
        <v>224</v>
      </c>
      <c r="E3" s="28" t="s">
        <v>11</v>
      </c>
      <c r="F3" s="29">
        <v>21</v>
      </c>
    </row>
    <row r="4" spans="2:6" x14ac:dyDescent="0.2">
      <c r="B4" s="30">
        <v>75723</v>
      </c>
      <c r="C4" s="27">
        <v>44348</v>
      </c>
      <c r="D4" s="28" t="s">
        <v>224</v>
      </c>
      <c r="E4" s="28" t="s">
        <v>9</v>
      </c>
      <c r="F4" s="29">
        <v>17</v>
      </c>
    </row>
    <row r="5" spans="2:6" x14ac:dyDescent="0.2">
      <c r="B5" s="30">
        <v>75724</v>
      </c>
      <c r="C5" s="27">
        <v>44348</v>
      </c>
      <c r="D5" s="28" t="s">
        <v>224</v>
      </c>
      <c r="E5" s="28" t="s">
        <v>6</v>
      </c>
      <c r="F5" s="29">
        <v>20</v>
      </c>
    </row>
    <row r="6" spans="2:6" x14ac:dyDescent="0.2">
      <c r="B6" s="26">
        <v>75725</v>
      </c>
      <c r="C6" s="27">
        <v>44348</v>
      </c>
      <c r="D6" s="28" t="s">
        <v>224</v>
      </c>
      <c r="E6" s="28" t="s">
        <v>26</v>
      </c>
      <c r="F6" s="29">
        <v>16</v>
      </c>
    </row>
    <row r="7" spans="2:6" x14ac:dyDescent="0.2">
      <c r="B7" s="30">
        <v>75726</v>
      </c>
      <c r="C7" s="27">
        <v>44349</v>
      </c>
      <c r="D7" s="28" t="s">
        <v>12</v>
      </c>
      <c r="E7" s="28" t="s">
        <v>11</v>
      </c>
      <c r="F7" s="29">
        <v>21</v>
      </c>
    </row>
    <row r="8" spans="2:6" x14ac:dyDescent="0.2">
      <c r="B8" s="30">
        <v>75727</v>
      </c>
      <c r="C8" s="27">
        <v>44349</v>
      </c>
      <c r="D8" s="28" t="s">
        <v>13</v>
      </c>
      <c r="E8" s="28" t="s">
        <v>6</v>
      </c>
      <c r="F8" s="29">
        <v>20</v>
      </c>
    </row>
    <row r="9" spans="2:6" x14ac:dyDescent="0.2">
      <c r="B9" s="26">
        <v>75728</v>
      </c>
      <c r="C9" s="27">
        <v>44350</v>
      </c>
      <c r="D9" s="28" t="s">
        <v>225</v>
      </c>
      <c r="E9" s="28" t="s">
        <v>9</v>
      </c>
      <c r="F9" s="29">
        <v>17</v>
      </c>
    </row>
    <row r="10" spans="2:6" x14ac:dyDescent="0.2">
      <c r="B10" s="30">
        <v>75729</v>
      </c>
      <c r="C10" s="27">
        <v>44354</v>
      </c>
      <c r="D10" s="28" t="s">
        <v>12</v>
      </c>
      <c r="E10" s="28" t="s">
        <v>11</v>
      </c>
      <c r="F10" s="29">
        <v>21</v>
      </c>
    </row>
    <row r="11" spans="2:6" x14ac:dyDescent="0.2">
      <c r="B11" s="30">
        <v>75730</v>
      </c>
      <c r="C11" s="27">
        <v>44354</v>
      </c>
      <c r="D11" s="28" t="s">
        <v>12</v>
      </c>
      <c r="E11" s="28" t="s">
        <v>6</v>
      </c>
      <c r="F11" s="29">
        <v>20</v>
      </c>
    </row>
    <row r="12" spans="2:6" x14ac:dyDescent="0.2">
      <c r="B12" s="26">
        <v>75731</v>
      </c>
      <c r="C12" s="27">
        <v>44354</v>
      </c>
      <c r="D12" s="28" t="s">
        <v>145</v>
      </c>
      <c r="E12" s="28" t="s">
        <v>210</v>
      </c>
      <c r="F12" s="29">
        <v>20</v>
      </c>
    </row>
    <row r="13" spans="2:6" x14ac:dyDescent="0.2">
      <c r="B13" s="30">
        <v>75732</v>
      </c>
      <c r="C13" s="27">
        <v>44354</v>
      </c>
      <c r="D13" s="28" t="s">
        <v>212</v>
      </c>
      <c r="E13" s="28" t="s">
        <v>226</v>
      </c>
      <c r="F13" s="29">
        <v>16</v>
      </c>
    </row>
    <row r="14" spans="2:6" x14ac:dyDescent="0.2">
      <c r="B14" s="30">
        <v>75733</v>
      </c>
      <c r="C14" s="27">
        <v>44354</v>
      </c>
      <c r="D14" s="28" t="s">
        <v>212</v>
      </c>
      <c r="E14" s="28" t="s">
        <v>227</v>
      </c>
      <c r="F14" s="29">
        <v>17</v>
      </c>
    </row>
    <row r="15" spans="2:6" x14ac:dyDescent="0.2">
      <c r="B15" s="26">
        <v>75734</v>
      </c>
      <c r="C15" s="27">
        <v>44354</v>
      </c>
      <c r="D15" s="28" t="s">
        <v>212</v>
      </c>
      <c r="E15" s="28" t="s">
        <v>6</v>
      </c>
      <c r="F15" s="29">
        <v>20</v>
      </c>
    </row>
    <row r="16" spans="2:6" x14ac:dyDescent="0.2">
      <c r="B16" s="30">
        <v>75735</v>
      </c>
      <c r="C16" s="27">
        <v>44354</v>
      </c>
      <c r="D16" s="28" t="s">
        <v>12</v>
      </c>
      <c r="E16" s="28" t="s">
        <v>11</v>
      </c>
      <c r="F16" s="29">
        <v>21</v>
      </c>
    </row>
    <row r="17" spans="2:6" x14ac:dyDescent="0.2">
      <c r="B17" s="30">
        <v>75736</v>
      </c>
      <c r="C17" s="27">
        <v>44354</v>
      </c>
      <c r="D17" s="28" t="s">
        <v>212</v>
      </c>
      <c r="E17" s="28" t="s">
        <v>227</v>
      </c>
      <c r="F17" s="29">
        <v>17</v>
      </c>
    </row>
    <row r="18" spans="2:6" x14ac:dyDescent="0.2">
      <c r="B18" s="26">
        <v>75737</v>
      </c>
      <c r="C18" s="27">
        <v>44354</v>
      </c>
      <c r="D18" s="28" t="s">
        <v>212</v>
      </c>
      <c r="E18" s="28" t="s">
        <v>6</v>
      </c>
      <c r="F18" s="29">
        <v>20</v>
      </c>
    </row>
    <row r="19" spans="2:6" x14ac:dyDescent="0.2">
      <c r="B19" s="30">
        <v>75738</v>
      </c>
      <c r="C19" s="27">
        <v>44354</v>
      </c>
      <c r="D19" s="28" t="s">
        <v>212</v>
      </c>
      <c r="E19" s="28" t="s">
        <v>8</v>
      </c>
      <c r="F19" s="29">
        <v>21</v>
      </c>
    </row>
    <row r="20" spans="2:6" x14ac:dyDescent="0.2">
      <c r="B20" s="30">
        <v>75739</v>
      </c>
      <c r="C20" s="27">
        <v>44354</v>
      </c>
      <c r="D20" s="28" t="s">
        <v>212</v>
      </c>
      <c r="E20" s="28" t="s">
        <v>11</v>
      </c>
      <c r="F20" s="29">
        <v>21</v>
      </c>
    </row>
    <row r="21" spans="2:6" x14ac:dyDescent="0.2">
      <c r="B21" s="26">
        <v>75740</v>
      </c>
      <c r="C21" s="27">
        <v>44354</v>
      </c>
      <c r="D21" s="28" t="s">
        <v>212</v>
      </c>
      <c r="E21" s="28" t="s">
        <v>227</v>
      </c>
      <c r="F21" s="29">
        <v>17</v>
      </c>
    </row>
    <row r="22" spans="2:6" x14ac:dyDescent="0.2">
      <c r="B22" s="30">
        <v>75741</v>
      </c>
      <c r="C22" s="27">
        <v>44354</v>
      </c>
      <c r="D22" s="28" t="s">
        <v>14</v>
      </c>
      <c r="E22" s="28" t="s">
        <v>6</v>
      </c>
      <c r="F22" s="29">
        <v>20</v>
      </c>
    </row>
    <row r="23" spans="2:6" x14ac:dyDescent="0.2">
      <c r="B23" s="30">
        <v>75742</v>
      </c>
      <c r="C23" s="27">
        <v>44355</v>
      </c>
      <c r="D23" s="28" t="s">
        <v>13</v>
      </c>
      <c r="E23" s="28" t="s">
        <v>11</v>
      </c>
      <c r="F23" s="29">
        <v>21</v>
      </c>
    </row>
    <row r="24" spans="2:6" x14ac:dyDescent="0.2">
      <c r="B24" s="26">
        <v>75743</v>
      </c>
      <c r="C24" s="27">
        <v>44355</v>
      </c>
      <c r="D24" s="28" t="s">
        <v>13</v>
      </c>
      <c r="E24" s="28" t="s">
        <v>6</v>
      </c>
      <c r="F24" s="29">
        <v>20</v>
      </c>
    </row>
    <row r="25" spans="2:6" x14ac:dyDescent="0.2">
      <c r="B25" s="30">
        <v>75744</v>
      </c>
      <c r="C25" s="27">
        <v>44355</v>
      </c>
      <c r="D25" s="28" t="s">
        <v>212</v>
      </c>
      <c r="E25" s="28" t="s">
        <v>228</v>
      </c>
      <c r="F25" s="29">
        <v>14</v>
      </c>
    </row>
    <row r="26" spans="2:6" x14ac:dyDescent="0.2">
      <c r="B26" s="30">
        <v>75745</v>
      </c>
      <c r="C26" s="27">
        <v>44355</v>
      </c>
      <c r="D26" s="28" t="s">
        <v>13</v>
      </c>
      <c r="E26" s="28" t="s">
        <v>8</v>
      </c>
      <c r="F26" s="29">
        <v>21</v>
      </c>
    </row>
    <row r="27" spans="2:6" x14ac:dyDescent="0.2">
      <c r="B27" s="26">
        <v>75746</v>
      </c>
      <c r="C27" s="27">
        <v>44355</v>
      </c>
      <c r="D27" s="28" t="s">
        <v>212</v>
      </c>
      <c r="E27" s="28" t="s">
        <v>227</v>
      </c>
      <c r="F27" s="29">
        <v>17</v>
      </c>
    </row>
    <row r="28" spans="2:6" x14ac:dyDescent="0.2">
      <c r="B28" s="30">
        <v>75747</v>
      </c>
      <c r="C28" s="27">
        <v>44355</v>
      </c>
      <c r="D28" s="28" t="s">
        <v>212</v>
      </c>
      <c r="E28" s="28" t="s">
        <v>226</v>
      </c>
      <c r="F28" s="29">
        <v>16</v>
      </c>
    </row>
    <row r="29" spans="2:6" x14ac:dyDescent="0.2">
      <c r="B29" s="30">
        <v>75748</v>
      </c>
      <c r="C29" s="27">
        <v>44355</v>
      </c>
      <c r="D29" s="28" t="s">
        <v>212</v>
      </c>
      <c r="E29" s="28" t="s">
        <v>229</v>
      </c>
      <c r="F29" s="29">
        <v>14</v>
      </c>
    </row>
    <row r="30" spans="2:6" x14ac:dyDescent="0.2">
      <c r="B30" s="26">
        <v>75749</v>
      </c>
      <c r="C30" s="27">
        <v>44355</v>
      </c>
      <c r="D30" s="28" t="s">
        <v>13</v>
      </c>
      <c r="E30" s="28" t="s">
        <v>26</v>
      </c>
      <c r="F30" s="29">
        <v>16</v>
      </c>
    </row>
    <row r="31" spans="2:6" x14ac:dyDescent="0.2">
      <c r="B31" s="30">
        <v>75750</v>
      </c>
      <c r="C31" s="27">
        <v>44355</v>
      </c>
      <c r="D31" s="28" t="s">
        <v>230</v>
      </c>
      <c r="E31" s="28" t="s">
        <v>11</v>
      </c>
      <c r="F31" s="29">
        <v>21</v>
      </c>
    </row>
    <row r="32" spans="2:6" x14ac:dyDescent="0.2">
      <c r="B32" s="30">
        <v>75751</v>
      </c>
      <c r="C32" s="27">
        <v>44355</v>
      </c>
      <c r="D32" s="28" t="s">
        <v>231</v>
      </c>
      <c r="E32" s="28" t="s">
        <v>6</v>
      </c>
      <c r="F32" s="29">
        <v>20</v>
      </c>
    </row>
    <row r="33" spans="2:6" x14ac:dyDescent="0.2">
      <c r="B33" s="30">
        <v>75752</v>
      </c>
      <c r="C33" s="27">
        <v>44355</v>
      </c>
      <c r="D33" s="28" t="s">
        <v>212</v>
      </c>
      <c r="E33" s="28" t="s">
        <v>226</v>
      </c>
      <c r="F33" s="29">
        <v>16</v>
      </c>
    </row>
    <row r="34" spans="2:6" x14ac:dyDescent="0.2">
      <c r="B34" s="30">
        <v>75753</v>
      </c>
      <c r="C34" s="27"/>
      <c r="D34" s="28" t="s">
        <v>24</v>
      </c>
      <c r="E34" s="28"/>
      <c r="F34" s="29">
        <v>0</v>
      </c>
    </row>
    <row r="35" spans="2:6" x14ac:dyDescent="0.2">
      <c r="B35" s="30">
        <v>75754</v>
      </c>
      <c r="C35" s="27">
        <v>44355</v>
      </c>
      <c r="D35" s="28" t="s">
        <v>212</v>
      </c>
      <c r="E35" s="28" t="s">
        <v>229</v>
      </c>
      <c r="F35" s="29">
        <v>14</v>
      </c>
    </row>
    <row r="36" spans="2:6" x14ac:dyDescent="0.2">
      <c r="B36" s="30">
        <v>75755</v>
      </c>
      <c r="C36" s="27">
        <v>44355</v>
      </c>
      <c r="D36" s="28" t="s">
        <v>212</v>
      </c>
      <c r="E36" s="28" t="s">
        <v>229</v>
      </c>
      <c r="F36" s="29">
        <v>14</v>
      </c>
    </row>
    <row r="37" spans="2:6" x14ac:dyDescent="0.2">
      <c r="B37" s="30">
        <v>75756</v>
      </c>
      <c r="C37" s="27">
        <v>44355</v>
      </c>
      <c r="D37" s="28" t="s">
        <v>212</v>
      </c>
      <c r="E37" s="28" t="s">
        <v>227</v>
      </c>
      <c r="F37" s="29">
        <v>17</v>
      </c>
    </row>
    <row r="38" spans="2:6" x14ac:dyDescent="0.2">
      <c r="B38" s="30">
        <v>75757</v>
      </c>
      <c r="C38" s="27">
        <v>44355</v>
      </c>
      <c r="D38" s="28" t="s">
        <v>230</v>
      </c>
      <c r="E38" s="28" t="s">
        <v>8</v>
      </c>
      <c r="F38" s="29">
        <v>21</v>
      </c>
    </row>
    <row r="39" spans="2:6" x14ac:dyDescent="0.2">
      <c r="B39" s="30">
        <v>75758</v>
      </c>
      <c r="C39" s="27">
        <v>44355</v>
      </c>
      <c r="D39" s="28" t="s">
        <v>230</v>
      </c>
      <c r="E39" s="28" t="s">
        <v>9</v>
      </c>
      <c r="F39" s="29">
        <v>17</v>
      </c>
    </row>
    <row r="40" spans="2:6" x14ac:dyDescent="0.2">
      <c r="B40" s="30">
        <v>75759</v>
      </c>
      <c r="C40" s="27">
        <v>44355</v>
      </c>
      <c r="D40" s="28" t="s">
        <v>230</v>
      </c>
      <c r="E40" s="28" t="s">
        <v>26</v>
      </c>
      <c r="F40" s="29">
        <v>16</v>
      </c>
    </row>
    <row r="41" spans="2:6" x14ac:dyDescent="0.2">
      <c r="B41" s="30">
        <v>75760</v>
      </c>
      <c r="C41" s="27">
        <v>44355</v>
      </c>
      <c r="D41" s="28" t="s">
        <v>212</v>
      </c>
      <c r="E41" s="28" t="s">
        <v>226</v>
      </c>
      <c r="F41" s="29">
        <v>16</v>
      </c>
    </row>
    <row r="42" spans="2:6" x14ac:dyDescent="0.2">
      <c r="B42" s="30">
        <v>75761</v>
      </c>
      <c r="C42" s="27">
        <v>44355</v>
      </c>
      <c r="D42" s="28" t="s">
        <v>212</v>
      </c>
      <c r="E42" s="28" t="s">
        <v>228</v>
      </c>
      <c r="F42" s="29">
        <v>14</v>
      </c>
    </row>
    <row r="43" spans="2:6" x14ac:dyDescent="0.2">
      <c r="B43" s="30">
        <v>75762</v>
      </c>
      <c r="C43" s="27">
        <v>44355</v>
      </c>
      <c r="D43" s="28" t="s">
        <v>212</v>
      </c>
      <c r="E43" s="28" t="s">
        <v>227</v>
      </c>
      <c r="F43" s="29">
        <v>17</v>
      </c>
    </row>
    <row r="44" spans="2:6" x14ac:dyDescent="0.2">
      <c r="B44" s="30">
        <v>75763</v>
      </c>
      <c r="C44" s="27">
        <v>44355</v>
      </c>
      <c r="D44" s="28" t="s">
        <v>231</v>
      </c>
      <c r="E44" s="28" t="s">
        <v>6</v>
      </c>
      <c r="F44" s="29">
        <v>20</v>
      </c>
    </row>
    <row r="45" spans="2:6" x14ac:dyDescent="0.2">
      <c r="B45" s="30">
        <v>75764</v>
      </c>
      <c r="C45" s="27">
        <v>44355</v>
      </c>
      <c r="D45" s="28" t="s">
        <v>231</v>
      </c>
      <c r="E45" s="28" t="s">
        <v>11</v>
      </c>
      <c r="F45" s="29">
        <v>21</v>
      </c>
    </row>
    <row r="46" spans="2:6" x14ac:dyDescent="0.2">
      <c r="B46" s="30">
        <v>75765</v>
      </c>
      <c r="C46" s="27">
        <v>44355</v>
      </c>
      <c r="D46" s="28" t="s">
        <v>212</v>
      </c>
      <c r="E46" s="28" t="s">
        <v>226</v>
      </c>
      <c r="F46" s="29">
        <v>16</v>
      </c>
    </row>
    <row r="47" spans="2:6" x14ac:dyDescent="0.2">
      <c r="B47" s="30">
        <v>75766</v>
      </c>
      <c r="C47" s="27">
        <v>44355</v>
      </c>
      <c r="D47" s="28" t="s">
        <v>212</v>
      </c>
      <c r="E47" s="28" t="s">
        <v>228</v>
      </c>
      <c r="F47" s="29">
        <v>14</v>
      </c>
    </row>
    <row r="48" spans="2:6" x14ac:dyDescent="0.2">
      <c r="B48" s="30">
        <v>75767</v>
      </c>
      <c r="C48" s="27"/>
      <c r="D48" s="28" t="s">
        <v>24</v>
      </c>
      <c r="E48" s="28"/>
      <c r="F48" s="29">
        <v>0</v>
      </c>
    </row>
    <row r="49" spans="2:6" x14ac:dyDescent="0.2">
      <c r="B49" s="30">
        <v>75768</v>
      </c>
      <c r="C49" s="27">
        <v>44355</v>
      </c>
      <c r="D49" s="28" t="s">
        <v>212</v>
      </c>
      <c r="E49" s="28" t="s">
        <v>227</v>
      </c>
      <c r="F49" s="29">
        <v>17</v>
      </c>
    </row>
    <row r="50" spans="2:6" x14ac:dyDescent="0.2">
      <c r="B50" s="30">
        <v>75769</v>
      </c>
      <c r="C50" s="27">
        <v>44355</v>
      </c>
      <c r="D50" s="28" t="s">
        <v>212</v>
      </c>
      <c r="E50" s="28" t="s">
        <v>226</v>
      </c>
      <c r="F50" s="29">
        <v>16</v>
      </c>
    </row>
    <row r="51" spans="2:6" x14ac:dyDescent="0.2">
      <c r="B51" s="30">
        <v>75770</v>
      </c>
      <c r="C51" s="27"/>
      <c r="D51" s="28" t="s">
        <v>24</v>
      </c>
      <c r="E51" s="28"/>
      <c r="F51" s="29">
        <v>0</v>
      </c>
    </row>
    <row r="52" spans="2:6" x14ac:dyDescent="0.2">
      <c r="B52" s="30">
        <v>75771</v>
      </c>
      <c r="C52" s="27">
        <v>44355</v>
      </c>
      <c r="D52" s="28" t="s">
        <v>230</v>
      </c>
      <c r="E52" s="28" t="s">
        <v>26</v>
      </c>
      <c r="F52" s="29">
        <v>16</v>
      </c>
    </row>
    <row r="53" spans="2:6" x14ac:dyDescent="0.2">
      <c r="B53" s="30">
        <v>75772</v>
      </c>
      <c r="C53" s="27">
        <v>44355</v>
      </c>
      <c r="D53" s="28" t="s">
        <v>230</v>
      </c>
      <c r="E53" s="28" t="s">
        <v>6</v>
      </c>
      <c r="F53" s="29">
        <v>20</v>
      </c>
    </row>
    <row r="54" spans="2:6" x14ac:dyDescent="0.2">
      <c r="B54" s="30">
        <v>75773</v>
      </c>
      <c r="C54" s="27">
        <v>44355</v>
      </c>
      <c r="D54" s="28" t="s">
        <v>230</v>
      </c>
      <c r="E54" s="28" t="s">
        <v>11</v>
      </c>
      <c r="F54" s="29">
        <v>21</v>
      </c>
    </row>
    <row r="55" spans="2:6" x14ac:dyDescent="0.2">
      <c r="B55" s="30">
        <v>75774</v>
      </c>
      <c r="C55" s="27">
        <v>44355</v>
      </c>
      <c r="D55" s="28" t="s">
        <v>230</v>
      </c>
      <c r="E55" s="28" t="s">
        <v>6</v>
      </c>
      <c r="F55" s="29">
        <v>20</v>
      </c>
    </row>
    <row r="56" spans="2:6" x14ac:dyDescent="0.2">
      <c r="B56" s="30">
        <v>75775</v>
      </c>
      <c r="C56" s="27">
        <v>44355</v>
      </c>
      <c r="D56" s="28" t="s">
        <v>230</v>
      </c>
      <c r="E56" s="28" t="s">
        <v>11</v>
      </c>
      <c r="F56" s="29">
        <v>21</v>
      </c>
    </row>
    <row r="57" spans="2:6" x14ac:dyDescent="0.2">
      <c r="B57" s="30">
        <v>75776</v>
      </c>
      <c r="C57" s="27">
        <v>44355</v>
      </c>
      <c r="D57" s="28" t="s">
        <v>230</v>
      </c>
      <c r="E57" s="28" t="s">
        <v>6</v>
      </c>
      <c r="F57" s="29">
        <v>20</v>
      </c>
    </row>
    <row r="58" spans="2:6" x14ac:dyDescent="0.2">
      <c r="B58" s="30">
        <v>75777</v>
      </c>
      <c r="C58" s="27">
        <v>44355</v>
      </c>
      <c r="D58" s="28" t="s">
        <v>230</v>
      </c>
      <c r="E58" s="28" t="s">
        <v>26</v>
      </c>
      <c r="F58" s="29">
        <v>16</v>
      </c>
    </row>
    <row r="59" spans="2:6" x14ac:dyDescent="0.2">
      <c r="B59" s="30">
        <v>75778</v>
      </c>
      <c r="C59" s="27">
        <v>44355</v>
      </c>
      <c r="D59" s="28" t="s">
        <v>230</v>
      </c>
      <c r="E59" s="28" t="s">
        <v>26</v>
      </c>
      <c r="F59" s="29">
        <v>16</v>
      </c>
    </row>
    <row r="60" spans="2:6" x14ac:dyDescent="0.2">
      <c r="B60" s="30">
        <v>75779</v>
      </c>
      <c r="C60" s="27">
        <v>44355</v>
      </c>
      <c r="D60" s="28" t="s">
        <v>230</v>
      </c>
      <c r="E60" s="28" t="s">
        <v>9</v>
      </c>
      <c r="F60" s="29">
        <v>17</v>
      </c>
    </row>
    <row r="61" spans="2:6" x14ac:dyDescent="0.2">
      <c r="B61" s="30">
        <v>75780</v>
      </c>
      <c r="C61" s="27">
        <v>44355</v>
      </c>
      <c r="D61" s="28" t="s">
        <v>230</v>
      </c>
      <c r="E61" s="28" t="s">
        <v>11</v>
      </c>
      <c r="F61" s="29">
        <v>21</v>
      </c>
    </row>
    <row r="62" spans="2:6" x14ac:dyDescent="0.2">
      <c r="B62" s="30">
        <v>75781</v>
      </c>
      <c r="C62" s="27">
        <v>44355</v>
      </c>
      <c r="D62" s="28" t="s">
        <v>230</v>
      </c>
      <c r="E62" s="28" t="s">
        <v>6</v>
      </c>
      <c r="F62" s="29">
        <v>20</v>
      </c>
    </row>
    <row r="63" spans="2:6" x14ac:dyDescent="0.2">
      <c r="B63" s="30">
        <v>75782</v>
      </c>
      <c r="C63" s="27">
        <v>44355</v>
      </c>
      <c r="D63" s="28" t="s">
        <v>230</v>
      </c>
      <c r="E63" s="28" t="s">
        <v>11</v>
      </c>
      <c r="F63" s="29">
        <v>21</v>
      </c>
    </row>
    <row r="64" spans="2:6" x14ac:dyDescent="0.2">
      <c r="B64" s="30">
        <v>75783</v>
      </c>
      <c r="C64" s="27">
        <v>44355</v>
      </c>
      <c r="D64" s="28" t="s">
        <v>230</v>
      </c>
      <c r="E64" s="28" t="s">
        <v>6</v>
      </c>
      <c r="F64" s="29">
        <v>20</v>
      </c>
    </row>
    <row r="65" spans="2:6" x14ac:dyDescent="0.2">
      <c r="B65" s="30">
        <v>75784</v>
      </c>
      <c r="C65" s="27">
        <v>44355</v>
      </c>
      <c r="D65" s="28" t="s">
        <v>230</v>
      </c>
      <c r="E65" s="28" t="s">
        <v>8</v>
      </c>
      <c r="F65" s="29">
        <v>21</v>
      </c>
    </row>
    <row r="66" spans="2:6" x14ac:dyDescent="0.2">
      <c r="B66" s="30">
        <v>75785</v>
      </c>
      <c r="C66" s="27">
        <v>44355</v>
      </c>
      <c r="D66" s="28" t="s">
        <v>230</v>
      </c>
      <c r="E66" s="28" t="s">
        <v>9</v>
      </c>
      <c r="F66" s="29">
        <v>17</v>
      </c>
    </row>
    <row r="67" spans="2:6" x14ac:dyDescent="0.2">
      <c r="B67" s="30">
        <v>75786</v>
      </c>
      <c r="C67" s="27">
        <v>44355</v>
      </c>
      <c r="D67" s="28" t="s">
        <v>212</v>
      </c>
      <c r="E67" s="28" t="s">
        <v>228</v>
      </c>
      <c r="F67" s="29">
        <v>14</v>
      </c>
    </row>
    <row r="68" spans="2:6" x14ac:dyDescent="0.2">
      <c r="B68" s="30">
        <v>75787</v>
      </c>
      <c r="C68" s="27">
        <v>44355</v>
      </c>
      <c r="D68" s="28" t="s">
        <v>212</v>
      </c>
      <c r="E68" s="28" t="s">
        <v>227</v>
      </c>
      <c r="F68" s="29">
        <v>17</v>
      </c>
    </row>
    <row r="69" spans="2:6" x14ac:dyDescent="0.2">
      <c r="B69" s="30">
        <v>75788</v>
      </c>
      <c r="C69" s="27">
        <v>44355</v>
      </c>
      <c r="D69" s="28" t="s">
        <v>212</v>
      </c>
      <c r="E69" s="28" t="s">
        <v>228</v>
      </c>
      <c r="F69" s="29">
        <v>14</v>
      </c>
    </row>
    <row r="70" spans="2:6" x14ac:dyDescent="0.2">
      <c r="B70" s="30">
        <v>75789</v>
      </c>
      <c r="C70" s="27">
        <v>44355</v>
      </c>
      <c r="D70" s="28" t="s">
        <v>230</v>
      </c>
      <c r="E70" s="28" t="s">
        <v>11</v>
      </c>
      <c r="F70" s="29">
        <v>21</v>
      </c>
    </row>
    <row r="71" spans="2:6" x14ac:dyDescent="0.2">
      <c r="B71" s="30">
        <v>75790</v>
      </c>
      <c r="C71" s="27">
        <v>44721</v>
      </c>
      <c r="D71" s="28" t="s">
        <v>230</v>
      </c>
      <c r="E71" s="28" t="s">
        <v>9</v>
      </c>
      <c r="F71" s="29">
        <v>17</v>
      </c>
    </row>
    <row r="72" spans="2:6" x14ac:dyDescent="0.2">
      <c r="B72" s="30">
        <v>75791</v>
      </c>
      <c r="C72" s="27">
        <v>44721</v>
      </c>
      <c r="D72" s="28" t="s">
        <v>230</v>
      </c>
      <c r="E72" s="28" t="s">
        <v>8</v>
      </c>
      <c r="F72" s="29">
        <v>21</v>
      </c>
    </row>
    <row r="73" spans="2:6" x14ac:dyDescent="0.2">
      <c r="B73" s="30">
        <v>75792</v>
      </c>
      <c r="C73" s="27">
        <v>44721</v>
      </c>
      <c r="D73" s="28" t="s">
        <v>230</v>
      </c>
      <c r="E73" s="28" t="s">
        <v>11</v>
      </c>
      <c r="F73" s="29">
        <v>21</v>
      </c>
    </row>
    <row r="74" spans="2:6" x14ac:dyDescent="0.2">
      <c r="B74" s="30">
        <v>75793</v>
      </c>
      <c r="C74" s="27">
        <v>44721</v>
      </c>
      <c r="D74" s="28" t="s">
        <v>230</v>
      </c>
      <c r="E74" s="28" t="s">
        <v>27</v>
      </c>
      <c r="F74" s="29">
        <v>16</v>
      </c>
    </row>
    <row r="75" spans="2:6" x14ac:dyDescent="0.2">
      <c r="B75" s="30">
        <v>75794</v>
      </c>
      <c r="C75" s="27">
        <v>44721</v>
      </c>
      <c r="D75" s="28" t="s">
        <v>230</v>
      </c>
      <c r="E75" s="28" t="s">
        <v>232</v>
      </c>
      <c r="F75" s="29">
        <v>21</v>
      </c>
    </row>
    <row r="76" spans="2:6" x14ac:dyDescent="0.2">
      <c r="B76" s="30">
        <v>75795</v>
      </c>
      <c r="C76" s="27">
        <v>44721</v>
      </c>
      <c r="D76" s="28" t="s">
        <v>230</v>
      </c>
      <c r="E76" s="28" t="s">
        <v>6</v>
      </c>
      <c r="F76" s="29">
        <v>20</v>
      </c>
    </row>
    <row r="77" spans="2:6" x14ac:dyDescent="0.2">
      <c r="B77" s="30">
        <v>75796</v>
      </c>
      <c r="C77" s="27">
        <v>44721</v>
      </c>
      <c r="D77" s="28" t="s">
        <v>230</v>
      </c>
      <c r="E77" s="28" t="s">
        <v>233</v>
      </c>
      <c r="F77" s="29">
        <v>21</v>
      </c>
    </row>
    <row r="78" spans="2:6" x14ac:dyDescent="0.2">
      <c r="B78" s="30">
        <v>75797</v>
      </c>
      <c r="C78" s="27">
        <v>44721</v>
      </c>
      <c r="D78" s="28" t="s">
        <v>212</v>
      </c>
      <c r="E78" s="28" t="s">
        <v>228</v>
      </c>
      <c r="F78" s="29">
        <v>14</v>
      </c>
    </row>
    <row r="79" spans="2:6" x14ac:dyDescent="0.2">
      <c r="B79" s="30">
        <v>75798</v>
      </c>
      <c r="C79" s="27">
        <v>44721</v>
      </c>
      <c r="D79" s="28" t="s">
        <v>212</v>
      </c>
      <c r="E79" s="28" t="s">
        <v>115</v>
      </c>
      <c r="F79" s="29">
        <v>15</v>
      </c>
    </row>
    <row r="80" spans="2:6" x14ac:dyDescent="0.2">
      <c r="B80" s="30">
        <v>75799</v>
      </c>
      <c r="C80" s="27">
        <v>44721</v>
      </c>
      <c r="D80" s="28" t="s">
        <v>212</v>
      </c>
      <c r="E80" s="28" t="s">
        <v>227</v>
      </c>
      <c r="F80" s="29">
        <v>17</v>
      </c>
    </row>
    <row r="81" spans="2:6" x14ac:dyDescent="0.2">
      <c r="B81" s="30">
        <v>75800</v>
      </c>
      <c r="C81" s="27">
        <v>44721</v>
      </c>
      <c r="D81" s="28" t="s">
        <v>212</v>
      </c>
      <c r="E81" s="28" t="s">
        <v>227</v>
      </c>
      <c r="F81" s="29">
        <v>17</v>
      </c>
    </row>
    <row r="82" spans="2:6" x14ac:dyDescent="0.2">
      <c r="B82" s="30">
        <v>75801</v>
      </c>
      <c r="C82" s="27">
        <v>44721</v>
      </c>
      <c r="D82" s="28" t="s">
        <v>230</v>
      </c>
      <c r="E82" s="28" t="s">
        <v>234</v>
      </c>
      <c r="F82" s="29">
        <v>19</v>
      </c>
    </row>
    <row r="83" spans="2:6" x14ac:dyDescent="0.2">
      <c r="B83" s="30">
        <v>75802</v>
      </c>
      <c r="C83" s="27">
        <v>44721</v>
      </c>
      <c r="D83" s="28" t="s">
        <v>230</v>
      </c>
      <c r="E83" s="28" t="s">
        <v>26</v>
      </c>
      <c r="F83" s="29">
        <v>16</v>
      </c>
    </row>
    <row r="84" spans="2:6" x14ac:dyDescent="0.2">
      <c r="B84" s="30">
        <v>75803</v>
      </c>
      <c r="C84" s="27">
        <v>44721</v>
      </c>
      <c r="D84" s="28" t="s">
        <v>230</v>
      </c>
      <c r="E84" s="28" t="s">
        <v>29</v>
      </c>
      <c r="F84" s="29">
        <v>16</v>
      </c>
    </row>
    <row r="85" spans="2:6" x14ac:dyDescent="0.2">
      <c r="B85" s="30">
        <v>75804</v>
      </c>
      <c r="C85" s="27">
        <v>44721</v>
      </c>
      <c r="D85" s="28" t="s">
        <v>230</v>
      </c>
      <c r="E85" s="28" t="s">
        <v>9</v>
      </c>
      <c r="F85" s="29">
        <v>17</v>
      </c>
    </row>
    <row r="86" spans="2:6" x14ac:dyDescent="0.2">
      <c r="B86" s="30">
        <v>75805</v>
      </c>
      <c r="C86" s="27">
        <v>44721</v>
      </c>
      <c r="D86" s="28" t="s">
        <v>230</v>
      </c>
      <c r="E86" s="28" t="s">
        <v>233</v>
      </c>
      <c r="F86" s="29">
        <v>21</v>
      </c>
    </row>
    <row r="87" spans="2:6" x14ac:dyDescent="0.2">
      <c r="B87" s="30">
        <v>75806</v>
      </c>
      <c r="C87" s="27">
        <v>44721</v>
      </c>
      <c r="D87" s="28" t="s">
        <v>230</v>
      </c>
      <c r="E87" s="28" t="s">
        <v>235</v>
      </c>
      <c r="F87" s="29">
        <v>21</v>
      </c>
    </row>
    <row r="88" spans="2:6" x14ac:dyDescent="0.2">
      <c r="B88" s="30">
        <v>75807</v>
      </c>
      <c r="C88" s="27"/>
      <c r="D88" s="28" t="s">
        <v>24</v>
      </c>
      <c r="E88" s="28"/>
      <c r="F88" s="29">
        <v>0</v>
      </c>
    </row>
    <row r="89" spans="2:6" x14ac:dyDescent="0.2">
      <c r="B89" s="30">
        <v>75808</v>
      </c>
      <c r="C89" s="27">
        <v>44721</v>
      </c>
      <c r="D89" s="28" t="s">
        <v>230</v>
      </c>
      <c r="E89" s="28" t="s">
        <v>234</v>
      </c>
      <c r="F89" s="29">
        <v>19</v>
      </c>
    </row>
    <row r="90" spans="2:6" x14ac:dyDescent="0.2">
      <c r="B90" s="30">
        <v>75809</v>
      </c>
      <c r="C90" s="27">
        <v>44721</v>
      </c>
      <c r="D90" s="28" t="s">
        <v>212</v>
      </c>
      <c r="E90" s="28" t="s">
        <v>115</v>
      </c>
      <c r="F90" s="29">
        <v>15</v>
      </c>
    </row>
    <row r="91" spans="2:6" x14ac:dyDescent="0.2">
      <c r="B91" s="30">
        <v>75810</v>
      </c>
      <c r="C91" s="27">
        <v>44721</v>
      </c>
      <c r="D91" s="28" t="s">
        <v>212</v>
      </c>
      <c r="E91" s="28" t="s">
        <v>228</v>
      </c>
      <c r="F91" s="29">
        <v>14</v>
      </c>
    </row>
    <row r="92" spans="2:6" x14ac:dyDescent="0.2">
      <c r="B92" s="30">
        <v>75811</v>
      </c>
      <c r="C92" s="27">
        <v>44721</v>
      </c>
      <c r="D92" s="28" t="s">
        <v>212</v>
      </c>
      <c r="E92" s="28" t="s">
        <v>26</v>
      </c>
      <c r="F92" s="29">
        <v>16</v>
      </c>
    </row>
    <row r="93" spans="2:6" x14ac:dyDescent="0.2">
      <c r="B93" s="30">
        <v>75812</v>
      </c>
      <c r="C93" s="27">
        <v>44721</v>
      </c>
      <c r="D93" s="28" t="s">
        <v>212</v>
      </c>
      <c r="E93" s="28" t="s">
        <v>27</v>
      </c>
      <c r="F93" s="29">
        <v>16</v>
      </c>
    </row>
    <row r="94" spans="2:6" x14ac:dyDescent="0.2">
      <c r="B94" s="30">
        <v>75813</v>
      </c>
      <c r="C94" s="27">
        <v>44721</v>
      </c>
      <c r="D94" s="28" t="s">
        <v>212</v>
      </c>
      <c r="E94" s="28" t="s">
        <v>29</v>
      </c>
      <c r="F94" s="29">
        <v>16</v>
      </c>
    </row>
    <row r="95" spans="2:6" x14ac:dyDescent="0.2">
      <c r="B95" s="30">
        <v>75814</v>
      </c>
      <c r="C95" s="27">
        <v>44721</v>
      </c>
      <c r="D95" s="28" t="s">
        <v>212</v>
      </c>
      <c r="E95" s="28" t="s">
        <v>227</v>
      </c>
      <c r="F95" s="29">
        <v>17</v>
      </c>
    </row>
    <row r="96" spans="2:6" x14ac:dyDescent="0.2">
      <c r="B96" s="30">
        <v>75815</v>
      </c>
      <c r="C96" s="27">
        <v>44721</v>
      </c>
      <c r="D96" s="28" t="s">
        <v>212</v>
      </c>
      <c r="E96" s="28" t="s">
        <v>9</v>
      </c>
      <c r="F96" s="29">
        <v>17</v>
      </c>
    </row>
    <row r="97" spans="2:6" x14ac:dyDescent="0.2">
      <c r="B97" s="30">
        <v>75816</v>
      </c>
      <c r="C97" s="27">
        <v>44721</v>
      </c>
      <c r="D97" s="28" t="s">
        <v>212</v>
      </c>
      <c r="E97" s="28" t="s">
        <v>228</v>
      </c>
      <c r="F97" s="29">
        <v>14</v>
      </c>
    </row>
    <row r="98" spans="2:6" x14ac:dyDescent="0.2">
      <c r="B98" s="30">
        <v>75817</v>
      </c>
      <c r="C98" s="27">
        <v>44721</v>
      </c>
      <c r="D98" s="28" t="s">
        <v>212</v>
      </c>
      <c r="E98" s="28" t="s">
        <v>115</v>
      </c>
      <c r="F98" s="29">
        <v>15</v>
      </c>
    </row>
    <row r="99" spans="2:6" x14ac:dyDescent="0.2">
      <c r="B99" s="30">
        <v>75818</v>
      </c>
      <c r="C99" s="27">
        <v>44721</v>
      </c>
      <c r="D99" s="28" t="s">
        <v>212</v>
      </c>
      <c r="E99" s="28" t="s">
        <v>11</v>
      </c>
      <c r="F99" s="29">
        <v>21</v>
      </c>
    </row>
    <row r="100" spans="2:6" x14ac:dyDescent="0.2">
      <c r="B100" s="30">
        <v>75819</v>
      </c>
      <c r="C100" s="27">
        <v>44721</v>
      </c>
      <c r="D100" s="28" t="s">
        <v>212</v>
      </c>
      <c r="E100" s="28" t="s">
        <v>26</v>
      </c>
      <c r="F100" s="29">
        <v>16</v>
      </c>
    </row>
    <row r="101" spans="2:6" x14ac:dyDescent="0.2">
      <c r="B101" s="30">
        <v>75820</v>
      </c>
      <c r="C101" s="27">
        <v>44721</v>
      </c>
      <c r="D101" s="28" t="s">
        <v>13</v>
      </c>
      <c r="E101" s="28" t="s">
        <v>6</v>
      </c>
      <c r="F101" s="29">
        <v>20</v>
      </c>
    </row>
    <row r="102" spans="2:6" x14ac:dyDescent="0.2">
      <c r="B102" s="30">
        <v>75821</v>
      </c>
      <c r="C102" s="27">
        <v>44721</v>
      </c>
      <c r="D102" s="28" t="s">
        <v>212</v>
      </c>
      <c r="E102" s="28" t="s">
        <v>29</v>
      </c>
      <c r="F102" s="29">
        <v>16</v>
      </c>
    </row>
    <row r="103" spans="2:6" x14ac:dyDescent="0.2">
      <c r="B103" s="30">
        <v>75822</v>
      </c>
      <c r="C103" s="27">
        <v>44721</v>
      </c>
      <c r="D103" s="28" t="s">
        <v>212</v>
      </c>
      <c r="E103" s="28" t="s">
        <v>227</v>
      </c>
      <c r="F103" s="29">
        <v>17</v>
      </c>
    </row>
    <row r="104" spans="2:6" x14ac:dyDescent="0.2">
      <c r="B104" s="30">
        <v>75823</v>
      </c>
      <c r="C104" s="27">
        <v>44721</v>
      </c>
      <c r="D104" s="28" t="s">
        <v>212</v>
      </c>
      <c r="E104" s="28" t="s">
        <v>27</v>
      </c>
      <c r="F104" s="29">
        <v>16</v>
      </c>
    </row>
    <row r="105" spans="2:6" x14ac:dyDescent="0.2">
      <c r="B105" s="30">
        <v>75824</v>
      </c>
      <c r="C105" s="27">
        <v>44721</v>
      </c>
      <c r="D105" s="28" t="s">
        <v>212</v>
      </c>
      <c r="E105" s="28" t="s">
        <v>9</v>
      </c>
      <c r="F105" s="29">
        <v>17</v>
      </c>
    </row>
    <row r="106" spans="2:6" x14ac:dyDescent="0.2">
      <c r="B106" s="30">
        <v>75825</v>
      </c>
      <c r="C106" s="27">
        <v>44721</v>
      </c>
      <c r="D106" s="28" t="s">
        <v>212</v>
      </c>
      <c r="E106" s="28" t="s">
        <v>228</v>
      </c>
      <c r="F106" s="29">
        <v>14</v>
      </c>
    </row>
    <row r="107" spans="2:6" x14ac:dyDescent="0.2">
      <c r="B107" s="30">
        <v>75826</v>
      </c>
      <c r="C107" s="27">
        <v>44721</v>
      </c>
      <c r="D107" s="28" t="s">
        <v>212</v>
      </c>
      <c r="E107" s="28" t="s">
        <v>115</v>
      </c>
      <c r="F107" s="29">
        <v>15</v>
      </c>
    </row>
    <row r="108" spans="2:6" x14ac:dyDescent="0.2">
      <c r="B108" s="30">
        <v>75827</v>
      </c>
      <c r="C108" s="27">
        <v>44721</v>
      </c>
      <c r="D108" s="28" t="s">
        <v>212</v>
      </c>
      <c r="E108" s="28" t="s">
        <v>11</v>
      </c>
      <c r="F108" s="29">
        <v>21</v>
      </c>
    </row>
    <row r="109" spans="2:6" x14ac:dyDescent="0.2">
      <c r="B109" s="30">
        <v>75828</v>
      </c>
      <c r="C109" s="27">
        <v>44721</v>
      </c>
      <c r="D109" s="28" t="s">
        <v>212</v>
      </c>
      <c r="E109" s="28" t="s">
        <v>27</v>
      </c>
      <c r="F109" s="29">
        <v>16</v>
      </c>
    </row>
    <row r="110" spans="2:6" x14ac:dyDescent="0.2">
      <c r="B110" s="30">
        <v>75829</v>
      </c>
      <c r="C110" s="27">
        <v>44721</v>
      </c>
      <c r="D110" s="28" t="s">
        <v>212</v>
      </c>
      <c r="E110" s="28" t="s">
        <v>227</v>
      </c>
      <c r="F110" s="29">
        <v>17</v>
      </c>
    </row>
    <row r="111" spans="2:6" x14ac:dyDescent="0.2">
      <c r="B111" s="30">
        <v>75830</v>
      </c>
      <c r="C111" s="27">
        <v>44721</v>
      </c>
      <c r="D111" s="28" t="s">
        <v>212</v>
      </c>
      <c r="E111" s="28" t="s">
        <v>228</v>
      </c>
      <c r="F111" s="29">
        <v>14</v>
      </c>
    </row>
    <row r="112" spans="2:6" x14ac:dyDescent="0.2">
      <c r="B112" s="30">
        <v>75831</v>
      </c>
      <c r="C112" s="27">
        <v>44721</v>
      </c>
      <c r="D112" s="28" t="s">
        <v>212</v>
      </c>
      <c r="E112" s="28" t="s">
        <v>11</v>
      </c>
      <c r="F112" s="29">
        <v>21</v>
      </c>
    </row>
    <row r="113" spans="2:6" x14ac:dyDescent="0.2">
      <c r="B113" s="30">
        <v>75832</v>
      </c>
      <c r="C113" s="27">
        <v>44721</v>
      </c>
      <c r="D113" s="28" t="s">
        <v>212</v>
      </c>
      <c r="E113" s="28" t="s">
        <v>6</v>
      </c>
      <c r="F113" s="29">
        <v>20</v>
      </c>
    </row>
    <row r="114" spans="2:6" x14ac:dyDescent="0.2">
      <c r="B114" s="30">
        <v>75833</v>
      </c>
      <c r="C114" s="27">
        <v>44721</v>
      </c>
      <c r="D114" s="28" t="s">
        <v>212</v>
      </c>
      <c r="E114" s="28" t="s">
        <v>229</v>
      </c>
      <c r="F114" s="29">
        <v>14</v>
      </c>
    </row>
    <row r="115" spans="2:6" x14ac:dyDescent="0.2">
      <c r="B115" s="30">
        <v>75834</v>
      </c>
      <c r="C115" s="27">
        <v>44721</v>
      </c>
      <c r="D115" s="28" t="s">
        <v>212</v>
      </c>
      <c r="E115" s="28" t="s">
        <v>115</v>
      </c>
      <c r="F115" s="29">
        <v>15</v>
      </c>
    </row>
    <row r="116" spans="2:6" x14ac:dyDescent="0.2">
      <c r="B116" s="30">
        <v>75835</v>
      </c>
      <c r="C116" s="27">
        <v>44721</v>
      </c>
      <c r="D116" s="28" t="s">
        <v>212</v>
      </c>
      <c r="E116" s="28" t="s">
        <v>227</v>
      </c>
      <c r="F116" s="29">
        <v>17</v>
      </c>
    </row>
    <row r="117" spans="2:6" x14ac:dyDescent="0.2">
      <c r="B117" s="30">
        <v>75836</v>
      </c>
      <c r="C117" s="27">
        <v>44721</v>
      </c>
      <c r="D117" s="28" t="s">
        <v>212</v>
      </c>
      <c r="E117" s="28" t="s">
        <v>228</v>
      </c>
      <c r="F117" s="29">
        <v>14</v>
      </c>
    </row>
    <row r="118" spans="2:6" x14ac:dyDescent="0.2">
      <c r="B118" s="30">
        <v>75837</v>
      </c>
      <c r="C118" s="27">
        <v>44721</v>
      </c>
      <c r="D118" s="28" t="s">
        <v>212</v>
      </c>
      <c r="E118" s="28" t="s">
        <v>29</v>
      </c>
      <c r="F118" s="29">
        <v>16</v>
      </c>
    </row>
    <row r="119" spans="2:6" x14ac:dyDescent="0.2">
      <c r="B119" s="30">
        <v>75838</v>
      </c>
      <c r="C119" s="27">
        <v>44721</v>
      </c>
      <c r="D119" s="28" t="s">
        <v>212</v>
      </c>
      <c r="E119" s="28" t="s">
        <v>6</v>
      </c>
      <c r="F119" s="29">
        <v>20</v>
      </c>
    </row>
    <row r="120" spans="2:6" x14ac:dyDescent="0.2">
      <c r="B120" s="30">
        <v>75839</v>
      </c>
      <c r="C120" s="27">
        <v>44721</v>
      </c>
      <c r="D120" s="28" t="s">
        <v>212</v>
      </c>
      <c r="E120" s="28" t="s">
        <v>9</v>
      </c>
      <c r="F120" s="29">
        <v>17</v>
      </c>
    </row>
    <row r="121" spans="2:6" x14ac:dyDescent="0.2">
      <c r="B121" s="30">
        <v>75840</v>
      </c>
      <c r="C121" s="27">
        <v>44721</v>
      </c>
      <c r="D121" s="28" t="s">
        <v>212</v>
      </c>
      <c r="E121" s="28" t="s">
        <v>115</v>
      </c>
      <c r="F121" s="29">
        <v>15</v>
      </c>
    </row>
    <row r="122" spans="2:6" x14ac:dyDescent="0.2">
      <c r="B122" s="30">
        <v>75841</v>
      </c>
      <c r="C122" s="27">
        <v>44721</v>
      </c>
      <c r="D122" s="28" t="s">
        <v>212</v>
      </c>
      <c r="E122" s="28" t="s">
        <v>27</v>
      </c>
      <c r="F122" s="29">
        <v>16</v>
      </c>
    </row>
    <row r="123" spans="2:6" x14ac:dyDescent="0.2">
      <c r="B123" s="30">
        <v>75842</v>
      </c>
      <c r="C123" s="27">
        <v>44721</v>
      </c>
      <c r="D123" s="28" t="s">
        <v>212</v>
      </c>
      <c r="E123" s="28" t="s">
        <v>11</v>
      </c>
      <c r="F123" s="29">
        <v>21</v>
      </c>
    </row>
    <row r="124" spans="2:6" x14ac:dyDescent="0.2">
      <c r="B124" s="30">
        <v>75843</v>
      </c>
      <c r="C124" s="27">
        <v>44721</v>
      </c>
      <c r="D124" s="28" t="s">
        <v>212</v>
      </c>
      <c r="E124" s="28" t="s">
        <v>228</v>
      </c>
      <c r="F124" s="29">
        <v>14</v>
      </c>
    </row>
    <row r="125" spans="2:6" x14ac:dyDescent="0.2">
      <c r="B125" s="30">
        <v>75844</v>
      </c>
      <c r="C125" s="27">
        <v>44721</v>
      </c>
      <c r="D125" s="28" t="s">
        <v>212</v>
      </c>
      <c r="E125" s="28" t="s">
        <v>227</v>
      </c>
      <c r="F125" s="29">
        <v>17</v>
      </c>
    </row>
    <row r="126" spans="2:6" x14ac:dyDescent="0.2">
      <c r="B126" s="30">
        <v>75845</v>
      </c>
      <c r="C126" s="27">
        <v>44721</v>
      </c>
      <c r="D126" s="28" t="s">
        <v>212</v>
      </c>
      <c r="E126" s="28" t="s">
        <v>6</v>
      </c>
      <c r="F126" s="29">
        <v>20</v>
      </c>
    </row>
    <row r="127" spans="2:6" x14ac:dyDescent="0.2">
      <c r="B127" s="30">
        <v>75846</v>
      </c>
      <c r="C127" s="27">
        <v>44721</v>
      </c>
      <c r="D127" s="28" t="s">
        <v>212</v>
      </c>
      <c r="E127" s="28" t="s">
        <v>29</v>
      </c>
      <c r="F127" s="29">
        <v>16</v>
      </c>
    </row>
    <row r="128" spans="2:6" x14ac:dyDescent="0.2">
      <c r="B128" s="30">
        <v>75847</v>
      </c>
      <c r="C128" s="27">
        <v>44357</v>
      </c>
      <c r="D128" s="28" t="s">
        <v>212</v>
      </c>
      <c r="E128" s="28" t="s">
        <v>115</v>
      </c>
      <c r="F128" s="29">
        <v>15</v>
      </c>
    </row>
    <row r="129" spans="2:6" x14ac:dyDescent="0.2">
      <c r="B129" s="30">
        <v>75848</v>
      </c>
      <c r="C129" s="27">
        <v>44357</v>
      </c>
      <c r="D129" s="28" t="s">
        <v>212</v>
      </c>
      <c r="E129" s="28" t="s">
        <v>228</v>
      </c>
      <c r="F129" s="29">
        <v>14</v>
      </c>
    </row>
    <row r="130" spans="2:6" x14ac:dyDescent="0.2">
      <c r="B130" s="30">
        <v>75849</v>
      </c>
      <c r="C130" s="27">
        <v>44357</v>
      </c>
      <c r="D130" s="28" t="s">
        <v>212</v>
      </c>
      <c r="E130" s="28" t="s">
        <v>227</v>
      </c>
      <c r="F130" s="29">
        <v>17</v>
      </c>
    </row>
    <row r="131" spans="2:6" x14ac:dyDescent="0.2">
      <c r="B131" s="30">
        <v>75850</v>
      </c>
      <c r="C131" s="27">
        <v>44357</v>
      </c>
      <c r="D131" s="28" t="s">
        <v>212</v>
      </c>
      <c r="E131" s="28" t="s">
        <v>229</v>
      </c>
      <c r="F131" s="29">
        <v>14</v>
      </c>
    </row>
    <row r="132" spans="2:6" x14ac:dyDescent="0.2">
      <c r="B132" s="30">
        <v>75851</v>
      </c>
      <c r="C132" s="27">
        <v>44357</v>
      </c>
      <c r="D132" s="28" t="s">
        <v>224</v>
      </c>
      <c r="E132" s="28" t="s">
        <v>11</v>
      </c>
      <c r="F132" s="29">
        <v>21</v>
      </c>
    </row>
    <row r="133" spans="2:6" x14ac:dyDescent="0.2">
      <c r="B133" s="30">
        <v>75852</v>
      </c>
      <c r="C133" s="27">
        <v>44357</v>
      </c>
      <c r="D133" s="28" t="s">
        <v>224</v>
      </c>
      <c r="E133" s="28" t="s">
        <v>6</v>
      </c>
      <c r="F133" s="29">
        <v>20</v>
      </c>
    </row>
    <row r="134" spans="2:6" x14ac:dyDescent="0.2">
      <c r="B134" s="30">
        <v>75853</v>
      </c>
      <c r="C134" s="27">
        <v>44357</v>
      </c>
      <c r="D134" s="28" t="s">
        <v>224</v>
      </c>
      <c r="E134" s="28" t="s">
        <v>27</v>
      </c>
      <c r="F134" s="29">
        <v>16</v>
      </c>
    </row>
    <row r="135" spans="2:6" x14ac:dyDescent="0.2">
      <c r="B135" s="30">
        <v>75854</v>
      </c>
      <c r="C135" s="27">
        <v>44357</v>
      </c>
      <c r="D135" s="28" t="s">
        <v>224</v>
      </c>
      <c r="E135" s="28" t="s">
        <v>29</v>
      </c>
      <c r="F135" s="29">
        <v>16</v>
      </c>
    </row>
    <row r="136" spans="2:6" x14ac:dyDescent="0.2">
      <c r="B136" s="30">
        <v>75855</v>
      </c>
      <c r="C136" s="27">
        <v>44357</v>
      </c>
      <c r="D136" s="28" t="s">
        <v>224</v>
      </c>
      <c r="E136" s="28" t="s">
        <v>9</v>
      </c>
      <c r="F136" s="29">
        <v>17</v>
      </c>
    </row>
    <row r="137" spans="2:6" x14ac:dyDescent="0.2">
      <c r="B137" s="30">
        <v>75856</v>
      </c>
      <c r="C137" s="27">
        <v>44357</v>
      </c>
      <c r="D137" s="28" t="s">
        <v>212</v>
      </c>
      <c r="E137" s="28" t="s">
        <v>115</v>
      </c>
      <c r="F137" s="29">
        <v>15</v>
      </c>
    </row>
    <row r="138" spans="2:6" x14ac:dyDescent="0.2">
      <c r="B138" s="30">
        <v>75857</v>
      </c>
      <c r="C138" s="27">
        <v>44357</v>
      </c>
      <c r="D138" s="28" t="s">
        <v>145</v>
      </c>
      <c r="E138" s="28" t="s">
        <v>210</v>
      </c>
      <c r="F138" s="29">
        <v>20</v>
      </c>
    </row>
    <row r="139" spans="2:6" x14ac:dyDescent="0.2">
      <c r="B139" s="30">
        <v>75858</v>
      </c>
      <c r="C139" s="27">
        <v>44357</v>
      </c>
      <c r="D139" s="28" t="s">
        <v>212</v>
      </c>
      <c r="E139" s="28" t="s">
        <v>228</v>
      </c>
      <c r="F139" s="29">
        <v>14</v>
      </c>
    </row>
    <row r="140" spans="2:6" x14ac:dyDescent="0.2">
      <c r="B140" s="30">
        <v>75859</v>
      </c>
      <c r="C140" s="27">
        <v>44357</v>
      </c>
      <c r="D140" s="28" t="s">
        <v>212</v>
      </c>
      <c r="E140" s="28" t="s">
        <v>227</v>
      </c>
      <c r="F140" s="29">
        <v>17</v>
      </c>
    </row>
    <row r="141" spans="2:6" x14ac:dyDescent="0.2">
      <c r="B141" s="30">
        <v>75860</v>
      </c>
      <c r="C141" s="27">
        <v>44357</v>
      </c>
      <c r="D141" s="28" t="s">
        <v>212</v>
      </c>
      <c r="E141" s="28" t="s">
        <v>229</v>
      </c>
      <c r="F141" s="29">
        <v>14</v>
      </c>
    </row>
    <row r="142" spans="2:6" x14ac:dyDescent="0.2">
      <c r="B142" s="30">
        <v>75861</v>
      </c>
      <c r="C142" s="27">
        <v>44357</v>
      </c>
      <c r="D142" s="28" t="s">
        <v>224</v>
      </c>
      <c r="E142" s="28" t="s">
        <v>11</v>
      </c>
      <c r="F142" s="29">
        <v>21</v>
      </c>
    </row>
    <row r="143" spans="2:6" x14ac:dyDescent="0.2">
      <c r="B143" s="30">
        <v>75862</v>
      </c>
      <c r="C143" s="27">
        <v>44357</v>
      </c>
      <c r="D143" s="28" t="s">
        <v>224</v>
      </c>
      <c r="E143" s="28" t="s">
        <v>6</v>
      </c>
      <c r="F143" s="29">
        <v>20</v>
      </c>
    </row>
    <row r="144" spans="2:6" x14ac:dyDescent="0.2">
      <c r="B144" s="30">
        <v>75863</v>
      </c>
      <c r="C144" s="27">
        <v>44357</v>
      </c>
      <c r="D144" s="28" t="s">
        <v>212</v>
      </c>
      <c r="E144" s="28" t="s">
        <v>115</v>
      </c>
      <c r="F144" s="29">
        <v>15</v>
      </c>
    </row>
    <row r="145" spans="2:6" x14ac:dyDescent="0.2">
      <c r="B145" s="30">
        <v>75864</v>
      </c>
      <c r="C145" s="27">
        <v>44357</v>
      </c>
      <c r="D145" s="28" t="s">
        <v>224</v>
      </c>
      <c r="E145" s="28" t="s">
        <v>27</v>
      </c>
      <c r="F145" s="29">
        <v>16</v>
      </c>
    </row>
    <row r="146" spans="2:6" x14ac:dyDescent="0.2">
      <c r="B146" s="30">
        <v>75865</v>
      </c>
      <c r="C146" s="27">
        <v>44357</v>
      </c>
      <c r="D146" s="28" t="s">
        <v>224</v>
      </c>
      <c r="E146" s="28" t="s">
        <v>29</v>
      </c>
      <c r="F146" s="29">
        <v>16</v>
      </c>
    </row>
    <row r="147" spans="2:6" x14ac:dyDescent="0.2">
      <c r="B147" s="30">
        <v>75866</v>
      </c>
      <c r="C147" s="27">
        <v>44357</v>
      </c>
      <c r="D147" s="28" t="s">
        <v>212</v>
      </c>
      <c r="E147" s="28" t="s">
        <v>228</v>
      </c>
      <c r="F147" s="29">
        <v>14</v>
      </c>
    </row>
    <row r="148" spans="2:6" x14ac:dyDescent="0.2">
      <c r="B148" s="30">
        <v>75867</v>
      </c>
      <c r="C148" s="27">
        <v>44357</v>
      </c>
      <c r="D148" s="28" t="s">
        <v>212</v>
      </c>
      <c r="E148" s="28" t="s">
        <v>227</v>
      </c>
      <c r="F148" s="29">
        <v>17</v>
      </c>
    </row>
    <row r="149" spans="2:6" x14ac:dyDescent="0.2">
      <c r="B149" s="30">
        <v>75868</v>
      </c>
      <c r="C149" s="27">
        <v>44357</v>
      </c>
      <c r="D149" s="28" t="s">
        <v>212</v>
      </c>
      <c r="E149" s="28" t="s">
        <v>229</v>
      </c>
      <c r="F149" s="29">
        <v>14</v>
      </c>
    </row>
    <row r="150" spans="2:6" x14ac:dyDescent="0.2">
      <c r="B150" s="30">
        <v>75869</v>
      </c>
      <c r="C150" s="27">
        <v>44357</v>
      </c>
      <c r="D150" s="28" t="s">
        <v>212</v>
      </c>
      <c r="E150" s="28" t="s">
        <v>228</v>
      </c>
      <c r="F150" s="29">
        <v>14</v>
      </c>
    </row>
    <row r="151" spans="2:6" x14ac:dyDescent="0.2">
      <c r="B151" s="30">
        <v>75870</v>
      </c>
      <c r="C151" s="27">
        <v>44357</v>
      </c>
      <c r="D151" s="28" t="s">
        <v>224</v>
      </c>
      <c r="E151" s="28" t="s">
        <v>9</v>
      </c>
      <c r="F151" s="29">
        <v>17</v>
      </c>
    </row>
    <row r="152" spans="2:6" x14ac:dyDescent="0.2">
      <c r="B152" s="30">
        <v>75871</v>
      </c>
      <c r="C152" s="27">
        <v>44357</v>
      </c>
      <c r="D152" s="28" t="s">
        <v>224</v>
      </c>
      <c r="E152" s="28" t="s">
        <v>6</v>
      </c>
      <c r="F152" s="29">
        <v>20</v>
      </c>
    </row>
    <row r="153" spans="2:6" x14ac:dyDescent="0.2">
      <c r="B153" s="30">
        <v>75872</v>
      </c>
      <c r="C153" s="27">
        <v>44357</v>
      </c>
      <c r="D153" s="28" t="s">
        <v>145</v>
      </c>
      <c r="E153" s="28" t="s">
        <v>210</v>
      </c>
      <c r="F153" s="29">
        <v>20</v>
      </c>
    </row>
    <row r="154" spans="2:6" x14ac:dyDescent="0.2">
      <c r="B154" s="30">
        <v>75873</v>
      </c>
      <c r="C154" s="27">
        <v>44357</v>
      </c>
      <c r="D154" s="28" t="s">
        <v>7</v>
      </c>
      <c r="E154" s="28" t="s">
        <v>11</v>
      </c>
      <c r="F154" s="29">
        <v>21</v>
      </c>
    </row>
    <row r="155" spans="2:6" x14ac:dyDescent="0.2">
      <c r="B155" s="30">
        <v>75874</v>
      </c>
      <c r="C155" s="27">
        <v>44357</v>
      </c>
      <c r="D155" s="28" t="s">
        <v>212</v>
      </c>
      <c r="E155" s="28" t="s">
        <v>115</v>
      </c>
      <c r="F155" s="29">
        <v>15</v>
      </c>
    </row>
    <row r="156" spans="2:6" x14ac:dyDescent="0.2">
      <c r="B156" s="30">
        <v>75875</v>
      </c>
      <c r="C156" s="27">
        <v>44357</v>
      </c>
      <c r="D156" s="28" t="s">
        <v>212</v>
      </c>
      <c r="E156" s="28" t="s">
        <v>227</v>
      </c>
      <c r="F156" s="29">
        <v>17</v>
      </c>
    </row>
    <row r="157" spans="2:6" x14ac:dyDescent="0.2">
      <c r="B157" s="30">
        <v>75876</v>
      </c>
      <c r="C157" s="27">
        <v>44357</v>
      </c>
      <c r="D157" s="28" t="s">
        <v>212</v>
      </c>
      <c r="E157" s="28" t="s">
        <v>27</v>
      </c>
      <c r="F157" s="29">
        <v>16</v>
      </c>
    </row>
    <row r="158" spans="2:6" x14ac:dyDescent="0.2">
      <c r="B158" s="30">
        <v>75877</v>
      </c>
      <c r="C158" s="27">
        <v>44357</v>
      </c>
      <c r="D158" s="28" t="s">
        <v>212</v>
      </c>
      <c r="E158" s="28" t="s">
        <v>29</v>
      </c>
      <c r="F158" s="29">
        <v>16</v>
      </c>
    </row>
    <row r="159" spans="2:6" x14ac:dyDescent="0.2">
      <c r="B159" s="30">
        <v>75878</v>
      </c>
      <c r="C159" s="27">
        <v>44357</v>
      </c>
      <c r="D159" s="28" t="s">
        <v>212</v>
      </c>
      <c r="E159" s="28" t="s">
        <v>229</v>
      </c>
      <c r="F159" s="29">
        <v>14</v>
      </c>
    </row>
    <row r="160" spans="2:6" x14ac:dyDescent="0.2">
      <c r="B160" s="30">
        <v>75879</v>
      </c>
      <c r="C160" s="27">
        <v>44357</v>
      </c>
      <c r="D160" s="28" t="s">
        <v>212</v>
      </c>
      <c r="E160" s="28" t="s">
        <v>228</v>
      </c>
      <c r="F160" s="29">
        <v>14</v>
      </c>
    </row>
    <row r="161" spans="2:6" x14ac:dyDescent="0.2">
      <c r="B161" s="30">
        <v>75880</v>
      </c>
      <c r="C161" s="27">
        <v>44357</v>
      </c>
      <c r="D161" s="28" t="s">
        <v>145</v>
      </c>
      <c r="E161" s="28" t="s">
        <v>210</v>
      </c>
      <c r="F161" s="29">
        <v>20</v>
      </c>
    </row>
    <row r="162" spans="2:6" x14ac:dyDescent="0.2">
      <c r="B162" s="30">
        <v>75881</v>
      </c>
      <c r="C162" s="27">
        <v>44357</v>
      </c>
      <c r="D162" s="28" t="s">
        <v>224</v>
      </c>
      <c r="E162" s="28" t="s">
        <v>9</v>
      </c>
      <c r="F162" s="29">
        <v>17</v>
      </c>
    </row>
    <row r="163" spans="2:6" x14ac:dyDescent="0.2">
      <c r="B163" s="30">
        <v>75882</v>
      </c>
      <c r="C163" s="27">
        <v>44357</v>
      </c>
      <c r="D163" s="28" t="s">
        <v>212</v>
      </c>
      <c r="E163" s="28" t="s">
        <v>6</v>
      </c>
      <c r="F163" s="29">
        <v>20</v>
      </c>
    </row>
    <row r="164" spans="2:6" x14ac:dyDescent="0.2">
      <c r="B164" s="30">
        <v>75883</v>
      </c>
      <c r="C164" s="27">
        <v>44357</v>
      </c>
      <c r="D164" s="28" t="s">
        <v>212</v>
      </c>
      <c r="E164" s="28" t="s">
        <v>227</v>
      </c>
      <c r="F164" s="29">
        <v>17</v>
      </c>
    </row>
    <row r="165" spans="2:6" x14ac:dyDescent="0.2">
      <c r="B165" s="30">
        <v>75884</v>
      </c>
      <c r="C165" s="27">
        <v>44357</v>
      </c>
      <c r="D165" s="28" t="s">
        <v>212</v>
      </c>
      <c r="E165" s="28" t="s">
        <v>27</v>
      </c>
      <c r="F165" s="29">
        <v>16</v>
      </c>
    </row>
    <row r="166" spans="2:6" x14ac:dyDescent="0.2">
      <c r="B166" s="30">
        <v>75885</v>
      </c>
      <c r="C166" s="27">
        <v>44357</v>
      </c>
      <c r="D166" s="28" t="s">
        <v>212</v>
      </c>
      <c r="E166" s="28" t="s">
        <v>115</v>
      </c>
      <c r="F166" s="29">
        <v>15</v>
      </c>
    </row>
    <row r="167" spans="2:6" x14ac:dyDescent="0.2">
      <c r="B167" s="30">
        <v>75886</v>
      </c>
      <c r="C167" s="27">
        <v>44357</v>
      </c>
      <c r="D167" s="28" t="s">
        <v>212</v>
      </c>
      <c r="E167" s="28" t="s">
        <v>9</v>
      </c>
      <c r="F167" s="29">
        <v>17</v>
      </c>
    </row>
    <row r="168" spans="2:6" x14ac:dyDescent="0.2">
      <c r="B168" s="30">
        <v>75887</v>
      </c>
      <c r="C168" s="27">
        <v>44357</v>
      </c>
      <c r="D168" s="28" t="s">
        <v>212</v>
      </c>
      <c r="E168" s="28" t="s">
        <v>229</v>
      </c>
      <c r="F168" s="29">
        <v>14</v>
      </c>
    </row>
    <row r="169" spans="2:6" x14ac:dyDescent="0.2">
      <c r="B169" s="30">
        <v>75888</v>
      </c>
      <c r="C169" s="27">
        <v>44357</v>
      </c>
      <c r="D169" s="28" t="s">
        <v>212</v>
      </c>
      <c r="E169" s="28" t="s">
        <v>228</v>
      </c>
      <c r="F169" s="29">
        <v>14</v>
      </c>
    </row>
    <row r="170" spans="2:6" x14ac:dyDescent="0.2">
      <c r="B170" s="30">
        <v>75889</v>
      </c>
      <c r="C170" s="27">
        <v>44357</v>
      </c>
      <c r="D170" s="28" t="s">
        <v>212</v>
      </c>
      <c r="E170" s="28" t="s">
        <v>8</v>
      </c>
      <c r="F170" s="29">
        <v>21</v>
      </c>
    </row>
    <row r="171" spans="2:6" x14ac:dyDescent="0.2">
      <c r="B171" s="30">
        <v>75890</v>
      </c>
      <c r="C171" s="27">
        <v>44357</v>
      </c>
      <c r="D171" s="28" t="s">
        <v>212</v>
      </c>
      <c r="E171" s="28" t="s">
        <v>29</v>
      </c>
      <c r="F171" s="29">
        <v>16</v>
      </c>
    </row>
    <row r="172" spans="2:6" x14ac:dyDescent="0.2">
      <c r="B172" s="30">
        <v>75891</v>
      </c>
      <c r="C172" s="27">
        <v>44357</v>
      </c>
      <c r="D172" s="28" t="s">
        <v>212</v>
      </c>
      <c r="E172" s="28" t="s">
        <v>6</v>
      </c>
      <c r="F172" s="29">
        <v>20</v>
      </c>
    </row>
    <row r="173" spans="2:6" x14ac:dyDescent="0.2">
      <c r="B173" s="30">
        <v>75892</v>
      </c>
      <c r="C173" s="27">
        <v>44357</v>
      </c>
      <c r="D173" s="28" t="s">
        <v>212</v>
      </c>
      <c r="E173" s="28" t="s">
        <v>227</v>
      </c>
      <c r="F173" s="29">
        <v>17</v>
      </c>
    </row>
    <row r="174" spans="2:6" x14ac:dyDescent="0.2">
      <c r="B174" s="30">
        <v>75893</v>
      </c>
      <c r="C174" s="27">
        <v>44357</v>
      </c>
      <c r="D174" s="28" t="s">
        <v>212</v>
      </c>
      <c r="E174" s="28" t="s">
        <v>27</v>
      </c>
      <c r="F174" s="29">
        <v>16</v>
      </c>
    </row>
    <row r="175" spans="2:6" x14ac:dyDescent="0.2">
      <c r="B175" s="30">
        <v>75894</v>
      </c>
      <c r="C175" s="27">
        <v>44357</v>
      </c>
      <c r="D175" s="28" t="s">
        <v>212</v>
      </c>
      <c r="E175" s="28" t="s">
        <v>115</v>
      </c>
      <c r="F175" s="29">
        <v>15</v>
      </c>
    </row>
    <row r="176" spans="2:6" x14ac:dyDescent="0.2">
      <c r="B176" s="30">
        <v>75895</v>
      </c>
      <c r="C176" s="27">
        <v>44357</v>
      </c>
      <c r="D176" s="28" t="s">
        <v>212</v>
      </c>
      <c r="E176" s="28" t="s">
        <v>9</v>
      </c>
      <c r="F176" s="29">
        <v>17</v>
      </c>
    </row>
    <row r="177" spans="2:6" x14ac:dyDescent="0.2">
      <c r="B177" s="30">
        <v>75896</v>
      </c>
      <c r="C177" s="27">
        <v>44357</v>
      </c>
      <c r="D177" s="28" t="s">
        <v>212</v>
      </c>
      <c r="E177" s="28" t="s">
        <v>229</v>
      </c>
      <c r="F177" s="29">
        <v>14</v>
      </c>
    </row>
    <row r="178" spans="2:6" x14ac:dyDescent="0.2">
      <c r="B178" s="30">
        <v>75897</v>
      </c>
      <c r="C178" s="27">
        <v>44357</v>
      </c>
      <c r="D178" s="28" t="s">
        <v>212</v>
      </c>
      <c r="E178" s="28" t="s">
        <v>228</v>
      </c>
      <c r="F178" s="29">
        <v>14</v>
      </c>
    </row>
    <row r="179" spans="2:6" x14ac:dyDescent="0.2">
      <c r="B179" s="30">
        <v>75898</v>
      </c>
      <c r="C179" s="27">
        <v>44357</v>
      </c>
      <c r="D179" s="28" t="s">
        <v>212</v>
      </c>
      <c r="E179" s="28" t="s">
        <v>29</v>
      </c>
      <c r="F179" s="29">
        <v>16</v>
      </c>
    </row>
    <row r="180" spans="2:6" x14ac:dyDescent="0.2">
      <c r="B180" s="30">
        <v>75899</v>
      </c>
      <c r="C180" s="27">
        <v>44357</v>
      </c>
      <c r="D180" s="28" t="s">
        <v>212</v>
      </c>
      <c r="E180" s="28" t="s">
        <v>8</v>
      </c>
      <c r="F180" s="29">
        <v>21</v>
      </c>
    </row>
    <row r="181" spans="2:6" x14ac:dyDescent="0.2">
      <c r="B181" s="30">
        <v>75900</v>
      </c>
      <c r="C181" s="27">
        <v>44357</v>
      </c>
      <c r="D181" s="28" t="s">
        <v>212</v>
      </c>
      <c r="E181" s="28" t="s">
        <v>227</v>
      </c>
      <c r="F181" s="29">
        <v>17</v>
      </c>
    </row>
    <row r="182" spans="2:6" x14ac:dyDescent="0.2">
      <c r="B182" s="30">
        <v>75901</v>
      </c>
      <c r="C182" s="27">
        <v>44357</v>
      </c>
      <c r="D182" s="28" t="s">
        <v>236</v>
      </c>
      <c r="E182" s="28" t="s">
        <v>174</v>
      </c>
      <c r="F182" s="29">
        <v>10</v>
      </c>
    </row>
    <row r="183" spans="2:6" x14ac:dyDescent="0.2">
      <c r="B183" s="30">
        <v>75902</v>
      </c>
      <c r="C183" s="27">
        <v>44357</v>
      </c>
      <c r="D183" s="28" t="s">
        <v>212</v>
      </c>
      <c r="E183" s="28" t="s">
        <v>115</v>
      </c>
      <c r="F183" s="29">
        <v>15</v>
      </c>
    </row>
    <row r="184" spans="2:6" x14ac:dyDescent="0.2">
      <c r="B184" s="30">
        <v>75903</v>
      </c>
      <c r="C184" s="27">
        <v>44357</v>
      </c>
      <c r="D184" s="28" t="s">
        <v>212</v>
      </c>
      <c r="E184" s="28" t="s">
        <v>27</v>
      </c>
      <c r="F184" s="29">
        <v>16</v>
      </c>
    </row>
    <row r="185" spans="2:6" x14ac:dyDescent="0.2">
      <c r="B185" s="30">
        <v>75904</v>
      </c>
      <c r="C185" s="27">
        <v>44357</v>
      </c>
      <c r="D185" s="28" t="s">
        <v>212</v>
      </c>
      <c r="E185" s="28" t="s">
        <v>6</v>
      </c>
      <c r="F185" s="29">
        <v>20</v>
      </c>
    </row>
    <row r="186" spans="2:6" x14ac:dyDescent="0.2">
      <c r="B186" s="30">
        <v>75905</v>
      </c>
      <c r="C186" s="27">
        <v>44358</v>
      </c>
      <c r="D186" s="28" t="s">
        <v>212</v>
      </c>
      <c r="E186" s="28" t="s">
        <v>8</v>
      </c>
      <c r="F186" s="29">
        <v>21</v>
      </c>
    </row>
    <row r="187" spans="2:6" x14ac:dyDescent="0.2">
      <c r="B187" s="30">
        <v>75906</v>
      </c>
      <c r="C187" s="27">
        <v>44358</v>
      </c>
      <c r="D187" s="28" t="s">
        <v>212</v>
      </c>
      <c r="E187" s="28" t="s">
        <v>6</v>
      </c>
      <c r="F187" s="29">
        <v>20</v>
      </c>
    </row>
    <row r="188" spans="2:6" x14ac:dyDescent="0.2">
      <c r="B188" s="30">
        <v>75907</v>
      </c>
      <c r="C188" s="27">
        <v>44358</v>
      </c>
      <c r="D188" s="28" t="s">
        <v>212</v>
      </c>
      <c r="E188" s="28" t="s">
        <v>228</v>
      </c>
      <c r="F188" s="29">
        <v>14</v>
      </c>
    </row>
    <row r="189" spans="2:6" x14ac:dyDescent="0.2">
      <c r="B189" s="30">
        <v>75908</v>
      </c>
      <c r="C189" s="27">
        <v>44358</v>
      </c>
      <c r="D189" s="28" t="s">
        <v>212</v>
      </c>
      <c r="E189" s="28" t="s">
        <v>26</v>
      </c>
      <c r="F189" s="29">
        <v>16</v>
      </c>
    </row>
    <row r="190" spans="2:6" x14ac:dyDescent="0.2">
      <c r="B190" s="30">
        <v>75909</v>
      </c>
      <c r="C190" s="27">
        <v>44358</v>
      </c>
      <c r="D190" s="28" t="s">
        <v>212</v>
      </c>
      <c r="E190" s="28" t="s">
        <v>227</v>
      </c>
      <c r="F190" s="29">
        <v>17</v>
      </c>
    </row>
    <row r="191" spans="2:6" x14ac:dyDescent="0.2">
      <c r="B191" s="30">
        <v>75910</v>
      </c>
      <c r="C191" s="27">
        <v>44358</v>
      </c>
      <c r="D191" s="28" t="s">
        <v>212</v>
      </c>
      <c r="E191" s="28" t="s">
        <v>229</v>
      </c>
      <c r="F191" s="29">
        <v>14</v>
      </c>
    </row>
    <row r="192" spans="2:6" x14ac:dyDescent="0.2">
      <c r="B192" s="30">
        <v>75911</v>
      </c>
      <c r="C192" s="27">
        <v>44358</v>
      </c>
      <c r="D192" s="28" t="s">
        <v>212</v>
      </c>
      <c r="E192" s="28" t="s">
        <v>115</v>
      </c>
      <c r="F192" s="29">
        <v>15</v>
      </c>
    </row>
    <row r="193" spans="2:6" x14ac:dyDescent="0.2">
      <c r="B193" s="30">
        <v>75912</v>
      </c>
      <c r="C193" s="27">
        <v>44358</v>
      </c>
      <c r="D193" s="28" t="s">
        <v>212</v>
      </c>
      <c r="E193" s="28" t="s">
        <v>29</v>
      </c>
      <c r="F193" s="29">
        <v>16</v>
      </c>
    </row>
    <row r="194" spans="2:6" x14ac:dyDescent="0.2">
      <c r="B194" s="30">
        <v>75913</v>
      </c>
      <c r="C194" s="27">
        <v>44358</v>
      </c>
      <c r="D194" s="28" t="s">
        <v>212</v>
      </c>
      <c r="E194" s="28" t="s">
        <v>27</v>
      </c>
      <c r="F194" s="29">
        <v>16</v>
      </c>
    </row>
    <row r="195" spans="2:6" x14ac:dyDescent="0.2">
      <c r="B195" s="30">
        <v>75914</v>
      </c>
      <c r="C195" s="27">
        <v>44358</v>
      </c>
      <c r="D195" s="28" t="s">
        <v>212</v>
      </c>
      <c r="E195" s="28" t="s">
        <v>8</v>
      </c>
      <c r="F195" s="29">
        <v>21</v>
      </c>
    </row>
    <row r="196" spans="2:6" x14ac:dyDescent="0.2">
      <c r="B196" s="30">
        <v>75915</v>
      </c>
      <c r="C196" s="27">
        <v>44358</v>
      </c>
      <c r="D196" s="28" t="s">
        <v>212</v>
      </c>
      <c r="E196" s="28" t="s">
        <v>229</v>
      </c>
      <c r="F196" s="29">
        <v>14</v>
      </c>
    </row>
    <row r="197" spans="2:6" x14ac:dyDescent="0.2">
      <c r="B197" s="30">
        <v>75916</v>
      </c>
      <c r="C197" s="27">
        <v>44358</v>
      </c>
      <c r="D197" s="28" t="s">
        <v>145</v>
      </c>
      <c r="E197" s="28" t="s">
        <v>210</v>
      </c>
      <c r="F197" s="29">
        <v>20</v>
      </c>
    </row>
    <row r="198" spans="2:6" x14ac:dyDescent="0.2">
      <c r="B198" s="30">
        <v>75917</v>
      </c>
      <c r="C198" s="27">
        <v>44358</v>
      </c>
      <c r="D198" s="28" t="s">
        <v>12</v>
      </c>
      <c r="E198" s="28" t="s">
        <v>6</v>
      </c>
      <c r="F198" s="29">
        <v>20</v>
      </c>
    </row>
    <row r="199" spans="2:6" x14ac:dyDescent="0.2">
      <c r="B199" s="30">
        <v>75918</v>
      </c>
      <c r="C199" s="27">
        <v>44358</v>
      </c>
      <c r="D199" s="28" t="s">
        <v>212</v>
      </c>
      <c r="E199" s="28" t="s">
        <v>228</v>
      </c>
      <c r="F199" s="29">
        <v>14</v>
      </c>
    </row>
    <row r="200" spans="2:6" x14ac:dyDescent="0.2">
      <c r="B200" s="30">
        <v>75919</v>
      </c>
      <c r="C200" s="27">
        <v>44358</v>
      </c>
      <c r="D200" s="28" t="s">
        <v>212</v>
      </c>
      <c r="E200" s="28" t="s">
        <v>26</v>
      </c>
      <c r="F200" s="29">
        <v>16</v>
      </c>
    </row>
    <row r="201" spans="2:6" x14ac:dyDescent="0.2">
      <c r="B201" s="30">
        <v>75920</v>
      </c>
      <c r="C201" s="27">
        <v>44358</v>
      </c>
      <c r="D201" s="28" t="s">
        <v>212</v>
      </c>
      <c r="E201" s="28" t="s">
        <v>227</v>
      </c>
      <c r="F201" s="29">
        <v>17</v>
      </c>
    </row>
    <row r="202" spans="2:6" x14ac:dyDescent="0.2">
      <c r="B202" s="30">
        <v>75921</v>
      </c>
      <c r="C202" s="27">
        <v>44358</v>
      </c>
      <c r="D202" s="28" t="s">
        <v>212</v>
      </c>
      <c r="E202" s="28" t="s">
        <v>115</v>
      </c>
      <c r="F202" s="29">
        <v>15</v>
      </c>
    </row>
    <row r="203" spans="2:6" x14ac:dyDescent="0.2">
      <c r="B203" s="30">
        <v>75922</v>
      </c>
      <c r="C203" s="27">
        <v>44358</v>
      </c>
      <c r="D203" s="28" t="s">
        <v>212</v>
      </c>
      <c r="E203" s="28" t="s">
        <v>29</v>
      </c>
      <c r="F203" s="29">
        <v>16</v>
      </c>
    </row>
    <row r="204" spans="2:6" x14ac:dyDescent="0.2">
      <c r="B204" s="30">
        <v>75923</v>
      </c>
      <c r="C204" s="27">
        <v>44358</v>
      </c>
      <c r="D204" s="28" t="s">
        <v>212</v>
      </c>
      <c r="E204" s="28" t="s">
        <v>27</v>
      </c>
      <c r="F204" s="29">
        <v>16</v>
      </c>
    </row>
    <row r="205" spans="2:6" x14ac:dyDescent="0.2">
      <c r="B205" s="30">
        <v>75924</v>
      </c>
      <c r="C205" s="27">
        <v>44358</v>
      </c>
      <c r="D205" s="28" t="s">
        <v>212</v>
      </c>
      <c r="E205" s="28" t="s">
        <v>229</v>
      </c>
      <c r="F205" s="29">
        <v>14</v>
      </c>
    </row>
    <row r="206" spans="2:6" x14ac:dyDescent="0.2">
      <c r="B206" s="30">
        <v>75925</v>
      </c>
      <c r="C206" s="27">
        <v>44358</v>
      </c>
      <c r="D206" s="28" t="s">
        <v>212</v>
      </c>
      <c r="E206" s="28" t="s">
        <v>9</v>
      </c>
      <c r="F206" s="29">
        <v>17</v>
      </c>
    </row>
    <row r="207" spans="2:6" x14ac:dyDescent="0.2">
      <c r="B207" s="30">
        <v>75926</v>
      </c>
      <c r="C207" s="27">
        <v>44358</v>
      </c>
      <c r="D207" s="28" t="s">
        <v>212</v>
      </c>
      <c r="E207" s="28" t="s">
        <v>228</v>
      </c>
      <c r="F207" s="29">
        <v>14</v>
      </c>
    </row>
    <row r="208" spans="2:6" x14ac:dyDescent="0.2">
      <c r="B208" s="30">
        <v>75927</v>
      </c>
      <c r="C208" s="27">
        <v>44358</v>
      </c>
      <c r="D208" s="28" t="s">
        <v>212</v>
      </c>
      <c r="E208" s="28" t="s">
        <v>227</v>
      </c>
      <c r="F208" s="29">
        <v>17</v>
      </c>
    </row>
    <row r="209" spans="2:6" x14ac:dyDescent="0.2">
      <c r="B209" s="30">
        <v>75928</v>
      </c>
      <c r="C209" s="27">
        <v>44358</v>
      </c>
      <c r="D209" s="28" t="s">
        <v>212</v>
      </c>
      <c r="E209" s="28" t="s">
        <v>115</v>
      </c>
      <c r="F209" s="29">
        <v>15</v>
      </c>
    </row>
    <row r="210" spans="2:6" x14ac:dyDescent="0.2">
      <c r="B210" s="30">
        <v>75929</v>
      </c>
      <c r="C210" s="27">
        <v>44358</v>
      </c>
      <c r="D210" s="28" t="s">
        <v>212</v>
      </c>
      <c r="E210" s="28" t="s">
        <v>9</v>
      </c>
      <c r="F210" s="29">
        <v>17</v>
      </c>
    </row>
    <row r="211" spans="2:6" x14ac:dyDescent="0.2">
      <c r="B211" s="30">
        <v>75930</v>
      </c>
      <c r="C211" s="27">
        <v>44358</v>
      </c>
      <c r="D211" s="28" t="s">
        <v>212</v>
      </c>
      <c r="E211" s="28" t="s">
        <v>6</v>
      </c>
      <c r="F211" s="29">
        <v>20</v>
      </c>
    </row>
    <row r="212" spans="2:6" x14ac:dyDescent="0.2">
      <c r="B212" s="30">
        <v>75931</v>
      </c>
      <c r="C212" s="27">
        <v>44358</v>
      </c>
      <c r="D212" s="28" t="s">
        <v>212</v>
      </c>
      <c r="E212" s="28" t="s">
        <v>27</v>
      </c>
      <c r="F212" s="29">
        <v>16</v>
      </c>
    </row>
    <row r="213" spans="2:6" x14ac:dyDescent="0.2">
      <c r="B213" s="30">
        <v>75932</v>
      </c>
      <c r="C213" s="27">
        <v>44358</v>
      </c>
      <c r="D213" s="28" t="s">
        <v>212</v>
      </c>
      <c r="E213" s="28" t="s">
        <v>8</v>
      </c>
      <c r="F213" s="29">
        <v>21</v>
      </c>
    </row>
    <row r="214" spans="2:6" x14ac:dyDescent="0.2">
      <c r="B214" s="30">
        <v>75933</v>
      </c>
      <c r="C214" s="27">
        <v>44358</v>
      </c>
      <c r="D214" s="28" t="s">
        <v>212</v>
      </c>
      <c r="E214" s="28" t="s">
        <v>29</v>
      </c>
      <c r="F214" s="29">
        <v>16</v>
      </c>
    </row>
    <row r="215" spans="2:6" x14ac:dyDescent="0.2">
      <c r="B215" s="30">
        <v>75934</v>
      </c>
      <c r="C215" s="27">
        <v>44358</v>
      </c>
      <c r="D215" s="28" t="s">
        <v>212</v>
      </c>
      <c r="E215" s="28" t="s">
        <v>26</v>
      </c>
      <c r="F215" s="29">
        <v>16</v>
      </c>
    </row>
    <row r="216" spans="2:6" x14ac:dyDescent="0.2">
      <c r="B216" s="30">
        <v>75935</v>
      </c>
      <c r="C216" s="27">
        <v>44358</v>
      </c>
      <c r="D216" s="28" t="s">
        <v>212</v>
      </c>
      <c r="E216" s="28" t="s">
        <v>27</v>
      </c>
      <c r="F216" s="29">
        <v>16</v>
      </c>
    </row>
    <row r="217" spans="2:6" x14ac:dyDescent="0.2">
      <c r="B217" s="30">
        <v>75936</v>
      </c>
      <c r="C217" s="27">
        <v>44358</v>
      </c>
      <c r="D217" s="28" t="s">
        <v>212</v>
      </c>
      <c r="E217" s="28" t="s">
        <v>228</v>
      </c>
      <c r="F217" s="29">
        <v>14</v>
      </c>
    </row>
    <row r="218" spans="2:6" x14ac:dyDescent="0.2">
      <c r="B218" s="30">
        <v>75937</v>
      </c>
      <c r="C218" s="27">
        <v>44358</v>
      </c>
      <c r="D218" s="28" t="s">
        <v>212</v>
      </c>
      <c r="E218" s="28" t="s">
        <v>227</v>
      </c>
      <c r="F218" s="29">
        <v>17</v>
      </c>
    </row>
    <row r="219" spans="2:6" x14ac:dyDescent="0.2">
      <c r="B219" s="30">
        <v>75938</v>
      </c>
      <c r="C219" s="27">
        <v>44358</v>
      </c>
      <c r="D219" s="28" t="s">
        <v>212</v>
      </c>
      <c r="E219" s="28" t="s">
        <v>115</v>
      </c>
      <c r="F219" s="29">
        <v>15</v>
      </c>
    </row>
    <row r="220" spans="2:6" x14ac:dyDescent="0.2">
      <c r="B220" s="30">
        <v>75939</v>
      </c>
      <c r="C220" s="27">
        <v>44358</v>
      </c>
      <c r="D220" s="28" t="s">
        <v>212</v>
      </c>
      <c r="E220" s="28" t="s">
        <v>29</v>
      </c>
      <c r="F220" s="29">
        <v>16</v>
      </c>
    </row>
    <row r="221" spans="2:6" x14ac:dyDescent="0.2">
      <c r="B221" s="30">
        <v>75940</v>
      </c>
      <c r="C221" s="27">
        <v>44358</v>
      </c>
      <c r="D221" s="28" t="s">
        <v>212</v>
      </c>
      <c r="E221" s="28" t="s">
        <v>8</v>
      </c>
      <c r="F221" s="29">
        <v>21</v>
      </c>
    </row>
    <row r="222" spans="2:6" x14ac:dyDescent="0.2">
      <c r="B222" s="30">
        <v>75941</v>
      </c>
      <c r="C222" s="27">
        <v>44358</v>
      </c>
      <c r="D222" s="28" t="s">
        <v>145</v>
      </c>
      <c r="E222" s="28" t="s">
        <v>210</v>
      </c>
      <c r="F222" s="29">
        <v>20</v>
      </c>
    </row>
    <row r="223" spans="2:6" x14ac:dyDescent="0.2">
      <c r="B223" s="30">
        <v>75942</v>
      </c>
      <c r="C223" s="27">
        <v>44358</v>
      </c>
      <c r="D223" s="28" t="s">
        <v>212</v>
      </c>
      <c r="E223" s="28" t="s">
        <v>6</v>
      </c>
      <c r="F223" s="29">
        <v>20</v>
      </c>
    </row>
    <row r="224" spans="2:6" x14ac:dyDescent="0.2">
      <c r="B224" s="30">
        <v>75943</v>
      </c>
      <c r="C224" s="27">
        <v>44358</v>
      </c>
      <c r="D224" s="28" t="s">
        <v>212</v>
      </c>
      <c r="E224" s="28" t="s">
        <v>26</v>
      </c>
      <c r="F224" s="29">
        <v>16</v>
      </c>
    </row>
    <row r="225" spans="2:6" x14ac:dyDescent="0.2">
      <c r="B225" s="30">
        <v>75944</v>
      </c>
      <c r="C225" s="27">
        <v>44358</v>
      </c>
      <c r="D225" s="28" t="s">
        <v>212</v>
      </c>
      <c r="E225" s="28" t="s">
        <v>9</v>
      </c>
      <c r="F225" s="29">
        <v>17</v>
      </c>
    </row>
    <row r="226" spans="2:6" x14ac:dyDescent="0.2">
      <c r="B226" s="30">
        <v>75945</v>
      </c>
      <c r="C226" s="27">
        <v>44358</v>
      </c>
      <c r="D226" s="28" t="s">
        <v>212</v>
      </c>
      <c r="E226" s="28" t="s">
        <v>228</v>
      </c>
      <c r="F226" s="29">
        <v>14</v>
      </c>
    </row>
    <row r="227" spans="2:6" x14ac:dyDescent="0.2">
      <c r="B227" s="30">
        <v>75946</v>
      </c>
      <c r="C227" s="27">
        <v>44358</v>
      </c>
      <c r="D227" s="28" t="s">
        <v>212</v>
      </c>
      <c r="E227" s="28" t="s">
        <v>227</v>
      </c>
      <c r="F227" s="29">
        <v>17</v>
      </c>
    </row>
    <row r="228" spans="2:6" x14ac:dyDescent="0.2">
      <c r="B228" s="30">
        <v>75947</v>
      </c>
      <c r="C228" s="27">
        <v>44358</v>
      </c>
      <c r="D228" s="28" t="s">
        <v>212</v>
      </c>
      <c r="E228" s="28" t="s">
        <v>115</v>
      </c>
      <c r="F228" s="29">
        <v>15</v>
      </c>
    </row>
    <row r="229" spans="2:6" x14ac:dyDescent="0.2">
      <c r="B229" s="30">
        <v>75948</v>
      </c>
      <c r="C229" s="27">
        <v>44358</v>
      </c>
      <c r="D229" s="28" t="s">
        <v>212</v>
      </c>
      <c r="E229" s="28" t="s">
        <v>27</v>
      </c>
      <c r="F229" s="29">
        <v>16</v>
      </c>
    </row>
    <row r="230" spans="2:6" x14ac:dyDescent="0.2">
      <c r="B230" s="30">
        <v>75949</v>
      </c>
      <c r="C230" s="27">
        <v>44358</v>
      </c>
      <c r="D230" s="28" t="s">
        <v>212</v>
      </c>
      <c r="E230" s="28" t="s">
        <v>6</v>
      </c>
      <c r="F230" s="29">
        <v>20</v>
      </c>
    </row>
    <row r="231" spans="2:6" x14ac:dyDescent="0.2">
      <c r="B231" s="30">
        <v>75950</v>
      </c>
      <c r="C231" s="27">
        <v>44358</v>
      </c>
      <c r="D231" s="28" t="s">
        <v>212</v>
      </c>
      <c r="E231" s="28" t="s">
        <v>26</v>
      </c>
      <c r="F231" s="29">
        <v>16</v>
      </c>
    </row>
    <row r="232" spans="2:6" x14ac:dyDescent="0.2">
      <c r="B232" s="30">
        <v>75951</v>
      </c>
      <c r="C232" s="27">
        <v>44358</v>
      </c>
      <c r="D232" s="28" t="s">
        <v>212</v>
      </c>
      <c r="E232" s="28" t="s">
        <v>29</v>
      </c>
      <c r="F232" s="29">
        <v>16</v>
      </c>
    </row>
    <row r="233" spans="2:6" x14ac:dyDescent="0.2">
      <c r="B233" s="30">
        <v>75952</v>
      </c>
      <c r="C233" s="27">
        <v>44358</v>
      </c>
      <c r="D233" s="28" t="s">
        <v>212</v>
      </c>
      <c r="E233" s="28" t="s">
        <v>8</v>
      </c>
      <c r="F233" s="29">
        <v>21</v>
      </c>
    </row>
    <row r="234" spans="2:6" x14ac:dyDescent="0.2">
      <c r="B234" s="30">
        <v>75953</v>
      </c>
      <c r="C234" s="27">
        <v>44358</v>
      </c>
      <c r="D234" s="28" t="s">
        <v>212</v>
      </c>
      <c r="E234" s="28" t="s">
        <v>228</v>
      </c>
      <c r="F234" s="29">
        <v>14</v>
      </c>
    </row>
    <row r="235" spans="2:6" x14ac:dyDescent="0.2">
      <c r="B235" s="30">
        <v>75954</v>
      </c>
      <c r="C235" s="27">
        <v>44358</v>
      </c>
      <c r="D235" s="28" t="s">
        <v>212</v>
      </c>
      <c r="E235" s="28" t="s">
        <v>227</v>
      </c>
      <c r="F235" s="29">
        <v>17</v>
      </c>
    </row>
    <row r="236" spans="2:6" x14ac:dyDescent="0.2">
      <c r="B236" s="30">
        <v>75955</v>
      </c>
      <c r="C236" s="27">
        <v>44358</v>
      </c>
      <c r="D236" s="28" t="s">
        <v>212</v>
      </c>
      <c r="E236" s="28" t="s">
        <v>27</v>
      </c>
      <c r="F236" s="29">
        <v>16</v>
      </c>
    </row>
    <row r="237" spans="2:6" x14ac:dyDescent="0.2">
      <c r="B237" s="30">
        <v>75956</v>
      </c>
      <c r="C237" s="27">
        <v>44358</v>
      </c>
      <c r="D237" s="28" t="s">
        <v>212</v>
      </c>
      <c r="E237" s="28" t="s">
        <v>6</v>
      </c>
      <c r="F237" s="29">
        <v>20</v>
      </c>
    </row>
    <row r="238" spans="2:6" x14ac:dyDescent="0.2">
      <c r="B238" s="30">
        <v>75957</v>
      </c>
      <c r="C238" s="27">
        <v>44358</v>
      </c>
      <c r="D238" s="28" t="s">
        <v>212</v>
      </c>
      <c r="E238" s="28" t="s">
        <v>29</v>
      </c>
      <c r="F238" s="29">
        <v>16</v>
      </c>
    </row>
    <row r="239" spans="2:6" x14ac:dyDescent="0.2">
      <c r="B239" s="30">
        <v>75958</v>
      </c>
      <c r="C239" s="27">
        <v>44358</v>
      </c>
      <c r="D239" s="28" t="s">
        <v>212</v>
      </c>
      <c r="E239" s="28" t="s">
        <v>115</v>
      </c>
      <c r="F239" s="29">
        <v>15</v>
      </c>
    </row>
    <row r="240" spans="2:6" x14ac:dyDescent="0.2">
      <c r="B240" s="30">
        <v>75959</v>
      </c>
      <c r="C240" s="27">
        <v>44358</v>
      </c>
      <c r="D240" s="28" t="s">
        <v>212</v>
      </c>
      <c r="E240" s="28" t="s">
        <v>9</v>
      </c>
      <c r="F240" s="29">
        <v>17</v>
      </c>
    </row>
    <row r="241" spans="2:6" x14ac:dyDescent="0.2">
      <c r="B241" s="30">
        <v>75960</v>
      </c>
      <c r="C241" s="27">
        <v>44358</v>
      </c>
      <c r="D241" s="28" t="s">
        <v>212</v>
      </c>
      <c r="E241" s="28" t="s">
        <v>8</v>
      </c>
      <c r="F241" s="29">
        <v>21</v>
      </c>
    </row>
    <row r="242" spans="2:6" x14ac:dyDescent="0.2">
      <c r="B242" s="30">
        <v>75961</v>
      </c>
      <c r="C242" s="27">
        <v>44358</v>
      </c>
      <c r="D242" s="28" t="s">
        <v>212</v>
      </c>
      <c r="E242" s="28" t="s">
        <v>227</v>
      </c>
      <c r="F242" s="29">
        <v>17</v>
      </c>
    </row>
    <row r="243" spans="2:6" x14ac:dyDescent="0.2">
      <c r="B243" s="30">
        <v>75962</v>
      </c>
      <c r="C243" s="27">
        <v>44358</v>
      </c>
      <c r="D243" s="28" t="s">
        <v>212</v>
      </c>
      <c r="E243" s="28" t="s">
        <v>27</v>
      </c>
      <c r="F243" s="29">
        <v>16</v>
      </c>
    </row>
    <row r="244" spans="2:6" x14ac:dyDescent="0.2">
      <c r="B244" s="30">
        <v>75963</v>
      </c>
      <c r="C244" s="27">
        <v>44358</v>
      </c>
      <c r="D244" s="28" t="s">
        <v>212</v>
      </c>
      <c r="E244" s="28" t="s">
        <v>6</v>
      </c>
      <c r="F244" s="29">
        <v>20</v>
      </c>
    </row>
    <row r="245" spans="2:6" x14ac:dyDescent="0.2">
      <c r="B245" s="30">
        <v>75964</v>
      </c>
      <c r="C245" s="27">
        <v>44358</v>
      </c>
      <c r="D245" s="28" t="s">
        <v>212</v>
      </c>
      <c r="E245" s="28" t="s">
        <v>29</v>
      </c>
      <c r="F245" s="29">
        <v>16</v>
      </c>
    </row>
    <row r="246" spans="2:6" x14ac:dyDescent="0.2">
      <c r="B246" s="30">
        <v>75965</v>
      </c>
      <c r="C246" s="27">
        <v>44358</v>
      </c>
      <c r="D246" s="28" t="s">
        <v>212</v>
      </c>
      <c r="E246" s="28" t="s">
        <v>115</v>
      </c>
      <c r="F246" s="29">
        <v>15</v>
      </c>
    </row>
    <row r="247" spans="2:6" x14ac:dyDescent="0.2">
      <c r="B247" s="30">
        <v>75966</v>
      </c>
      <c r="C247" s="27">
        <v>44358</v>
      </c>
      <c r="D247" s="28" t="s">
        <v>212</v>
      </c>
      <c r="E247" s="28" t="s">
        <v>8</v>
      </c>
      <c r="F247" s="29">
        <v>21</v>
      </c>
    </row>
    <row r="248" spans="2:6" x14ac:dyDescent="0.2">
      <c r="B248" s="30">
        <v>75967</v>
      </c>
      <c r="C248" s="27">
        <v>44358</v>
      </c>
      <c r="D248" s="28" t="s">
        <v>212</v>
      </c>
      <c r="E248" s="28" t="s">
        <v>227</v>
      </c>
      <c r="F248" s="29">
        <v>17</v>
      </c>
    </row>
    <row r="249" spans="2:6" x14ac:dyDescent="0.2">
      <c r="B249" s="30">
        <v>75968</v>
      </c>
      <c r="C249" s="27">
        <v>44361</v>
      </c>
      <c r="D249" s="28" t="s">
        <v>230</v>
      </c>
      <c r="E249" s="28" t="s">
        <v>6</v>
      </c>
      <c r="F249" s="29">
        <v>20</v>
      </c>
    </row>
    <row r="250" spans="2:6" x14ac:dyDescent="0.2">
      <c r="B250" s="30">
        <v>75969</v>
      </c>
      <c r="C250" s="27">
        <v>44361</v>
      </c>
      <c r="D250" s="28" t="s">
        <v>230</v>
      </c>
      <c r="E250" s="28" t="s">
        <v>229</v>
      </c>
      <c r="F250" s="29">
        <v>14</v>
      </c>
    </row>
    <row r="251" spans="2:6" x14ac:dyDescent="0.2">
      <c r="B251" s="30">
        <v>75970</v>
      </c>
      <c r="C251" s="27">
        <v>44361</v>
      </c>
      <c r="D251" s="28" t="s">
        <v>212</v>
      </c>
      <c r="E251" s="28" t="s">
        <v>115</v>
      </c>
      <c r="F251" s="29">
        <v>15</v>
      </c>
    </row>
    <row r="252" spans="2:6" x14ac:dyDescent="0.2">
      <c r="B252" s="30">
        <v>75971</v>
      </c>
      <c r="C252" s="27">
        <v>44361</v>
      </c>
      <c r="D252" s="28" t="s">
        <v>212</v>
      </c>
      <c r="E252" s="28" t="s">
        <v>228</v>
      </c>
      <c r="F252" s="29">
        <v>14</v>
      </c>
    </row>
    <row r="253" spans="2:6" x14ac:dyDescent="0.2">
      <c r="B253" s="30">
        <v>75972</v>
      </c>
      <c r="C253" s="27">
        <v>44361</v>
      </c>
      <c r="D253" s="28" t="s">
        <v>230</v>
      </c>
      <c r="E253" s="28" t="s">
        <v>26</v>
      </c>
      <c r="F253" s="29">
        <v>16</v>
      </c>
    </row>
    <row r="254" spans="2:6" x14ac:dyDescent="0.2">
      <c r="B254" s="30">
        <v>75973</v>
      </c>
      <c r="C254" s="27">
        <v>44361</v>
      </c>
      <c r="D254" s="28" t="s">
        <v>212</v>
      </c>
      <c r="E254" s="28" t="s">
        <v>227</v>
      </c>
      <c r="F254" s="29">
        <v>17</v>
      </c>
    </row>
    <row r="255" spans="2:6" x14ac:dyDescent="0.2">
      <c r="B255" s="30">
        <v>75974</v>
      </c>
      <c r="C255" s="27">
        <v>44361</v>
      </c>
      <c r="D255" s="28" t="s">
        <v>212</v>
      </c>
      <c r="E255" s="28" t="s">
        <v>115</v>
      </c>
      <c r="F255" s="29">
        <v>15</v>
      </c>
    </row>
    <row r="256" spans="2:6" x14ac:dyDescent="0.2">
      <c r="B256" s="30">
        <v>75975</v>
      </c>
      <c r="C256" s="27">
        <v>44361</v>
      </c>
      <c r="D256" s="28" t="s">
        <v>212</v>
      </c>
      <c r="E256" s="28" t="s">
        <v>228</v>
      </c>
      <c r="F256" s="29">
        <v>14</v>
      </c>
    </row>
    <row r="257" spans="2:6" x14ac:dyDescent="0.2">
      <c r="B257" s="30">
        <v>75976</v>
      </c>
      <c r="C257" s="27">
        <v>44361</v>
      </c>
      <c r="D257" s="28" t="s">
        <v>212</v>
      </c>
      <c r="E257" s="28" t="s">
        <v>227</v>
      </c>
      <c r="F257" s="29">
        <v>17</v>
      </c>
    </row>
    <row r="258" spans="2:6" x14ac:dyDescent="0.2">
      <c r="B258" s="30">
        <v>75977</v>
      </c>
      <c r="C258" s="27">
        <v>44361</v>
      </c>
      <c r="D258" s="28" t="s">
        <v>212</v>
      </c>
      <c r="E258" s="28" t="s">
        <v>228</v>
      </c>
      <c r="F258" s="29">
        <v>14</v>
      </c>
    </row>
    <row r="259" spans="2:6" x14ac:dyDescent="0.2">
      <c r="B259" s="30">
        <v>75978</v>
      </c>
      <c r="C259" s="27">
        <v>44361</v>
      </c>
      <c r="D259" s="28" t="s">
        <v>212</v>
      </c>
      <c r="E259" s="28" t="s">
        <v>229</v>
      </c>
      <c r="F259" s="29">
        <v>14</v>
      </c>
    </row>
    <row r="260" spans="2:6" x14ac:dyDescent="0.2">
      <c r="B260" s="30">
        <v>75979</v>
      </c>
      <c r="C260" s="27">
        <v>44361</v>
      </c>
      <c r="D260" s="28" t="s">
        <v>212</v>
      </c>
      <c r="E260" s="28" t="s">
        <v>115</v>
      </c>
      <c r="F260" s="29">
        <v>15</v>
      </c>
    </row>
    <row r="261" spans="2:6" x14ac:dyDescent="0.2">
      <c r="B261" s="30">
        <v>75980</v>
      </c>
      <c r="C261" s="27">
        <v>44361</v>
      </c>
      <c r="D261" s="28" t="s">
        <v>212</v>
      </c>
      <c r="E261" s="28" t="s">
        <v>227</v>
      </c>
      <c r="F261" s="29">
        <v>17</v>
      </c>
    </row>
    <row r="262" spans="2:6" x14ac:dyDescent="0.2">
      <c r="B262" s="30">
        <v>75981</v>
      </c>
      <c r="C262" s="27">
        <v>44361</v>
      </c>
      <c r="D262" s="28" t="s">
        <v>212</v>
      </c>
      <c r="E262" s="28" t="s">
        <v>229</v>
      </c>
      <c r="F262" s="29">
        <v>14</v>
      </c>
    </row>
    <row r="263" spans="2:6" x14ac:dyDescent="0.2">
      <c r="B263" s="30">
        <v>75982</v>
      </c>
      <c r="C263" s="27">
        <v>44361</v>
      </c>
      <c r="D263" s="28" t="s">
        <v>212</v>
      </c>
      <c r="E263" s="28" t="s">
        <v>227</v>
      </c>
      <c r="F263" s="29">
        <v>17</v>
      </c>
    </row>
    <row r="264" spans="2:6" x14ac:dyDescent="0.2">
      <c r="B264" s="30">
        <v>75983</v>
      </c>
      <c r="C264" s="27">
        <v>44361</v>
      </c>
      <c r="D264" s="28" t="s">
        <v>212</v>
      </c>
      <c r="E264" s="28" t="s">
        <v>115</v>
      </c>
      <c r="F264" s="29">
        <v>15</v>
      </c>
    </row>
    <row r="265" spans="2:6" x14ac:dyDescent="0.2">
      <c r="B265" s="30">
        <v>75984</v>
      </c>
      <c r="C265" s="27">
        <v>44361</v>
      </c>
      <c r="D265" s="28" t="s">
        <v>212</v>
      </c>
      <c r="E265" s="28" t="s">
        <v>228</v>
      </c>
      <c r="F265" s="29">
        <v>14</v>
      </c>
    </row>
    <row r="266" spans="2:6" x14ac:dyDescent="0.2">
      <c r="B266" s="30">
        <v>75985</v>
      </c>
      <c r="C266" s="27">
        <v>44361</v>
      </c>
      <c r="D266" s="28" t="s">
        <v>212</v>
      </c>
      <c r="E266" s="28" t="s">
        <v>229</v>
      </c>
      <c r="F266" s="29">
        <v>14</v>
      </c>
    </row>
    <row r="267" spans="2:6" x14ac:dyDescent="0.2">
      <c r="B267" s="30">
        <v>75986</v>
      </c>
      <c r="C267" s="27">
        <v>44361</v>
      </c>
      <c r="D267" s="28" t="s">
        <v>212</v>
      </c>
      <c r="E267" s="28" t="s">
        <v>227</v>
      </c>
      <c r="F267" s="29">
        <v>17</v>
      </c>
    </row>
    <row r="268" spans="2:6" x14ac:dyDescent="0.2">
      <c r="B268" s="30">
        <v>75987</v>
      </c>
      <c r="C268" s="27">
        <v>44361</v>
      </c>
      <c r="D268" s="28" t="s">
        <v>212</v>
      </c>
      <c r="E268" s="28" t="s">
        <v>228</v>
      </c>
      <c r="F268" s="29">
        <v>14</v>
      </c>
    </row>
    <row r="269" spans="2:6" x14ac:dyDescent="0.2">
      <c r="B269" s="30">
        <v>75988</v>
      </c>
      <c r="C269" s="27">
        <v>44361</v>
      </c>
      <c r="D269" s="28" t="s">
        <v>212</v>
      </c>
      <c r="E269" s="28" t="s">
        <v>115</v>
      </c>
      <c r="F269" s="29">
        <v>15</v>
      </c>
    </row>
    <row r="270" spans="2:6" x14ac:dyDescent="0.2">
      <c r="B270" s="30">
        <v>75989</v>
      </c>
      <c r="C270" s="27">
        <v>44361</v>
      </c>
      <c r="D270" s="28" t="s">
        <v>212</v>
      </c>
      <c r="E270" s="28" t="s">
        <v>115</v>
      </c>
      <c r="F270" s="29">
        <v>15</v>
      </c>
    </row>
    <row r="271" spans="2:6" x14ac:dyDescent="0.2">
      <c r="B271" s="30">
        <v>75990</v>
      </c>
      <c r="C271" s="27">
        <v>44361</v>
      </c>
      <c r="D271" s="28" t="s">
        <v>212</v>
      </c>
      <c r="E271" s="28" t="s">
        <v>227</v>
      </c>
      <c r="F271" s="29">
        <v>17</v>
      </c>
    </row>
    <row r="272" spans="2:6" x14ac:dyDescent="0.2">
      <c r="B272" s="30">
        <v>75991</v>
      </c>
      <c r="C272" s="27">
        <v>44361</v>
      </c>
      <c r="D272" s="28" t="s">
        <v>212</v>
      </c>
      <c r="E272" s="28" t="s">
        <v>229</v>
      </c>
      <c r="F272" s="29">
        <v>14</v>
      </c>
    </row>
    <row r="273" spans="2:6" x14ac:dyDescent="0.2">
      <c r="B273" s="30">
        <v>75992</v>
      </c>
      <c r="C273" s="27">
        <v>44361</v>
      </c>
      <c r="D273" s="28" t="s">
        <v>212</v>
      </c>
      <c r="E273" s="28" t="s">
        <v>228</v>
      </c>
      <c r="F273" s="29">
        <v>14</v>
      </c>
    </row>
    <row r="274" spans="2:6" x14ac:dyDescent="0.2">
      <c r="B274" s="30">
        <v>75993</v>
      </c>
      <c r="C274" s="27">
        <v>44361</v>
      </c>
      <c r="D274" s="28" t="s">
        <v>212</v>
      </c>
      <c r="E274" s="28" t="s">
        <v>227</v>
      </c>
      <c r="F274" s="29">
        <v>17</v>
      </c>
    </row>
    <row r="275" spans="2:6" x14ac:dyDescent="0.2">
      <c r="B275" s="30">
        <v>75994</v>
      </c>
      <c r="C275" s="27">
        <v>44361</v>
      </c>
      <c r="D275" s="28" t="s">
        <v>212</v>
      </c>
      <c r="E275" s="28" t="s">
        <v>229</v>
      </c>
      <c r="F275" s="29">
        <v>14</v>
      </c>
    </row>
    <row r="276" spans="2:6" x14ac:dyDescent="0.2">
      <c r="B276" s="30">
        <v>75995</v>
      </c>
      <c r="C276" s="27">
        <v>44361</v>
      </c>
      <c r="D276" s="28" t="s">
        <v>212</v>
      </c>
      <c r="E276" s="28" t="s">
        <v>228</v>
      </c>
      <c r="F276" s="29">
        <v>14</v>
      </c>
    </row>
    <row r="277" spans="2:6" x14ac:dyDescent="0.2">
      <c r="B277" s="30">
        <v>75996</v>
      </c>
      <c r="C277" s="27">
        <v>44361</v>
      </c>
      <c r="D277" s="28" t="s">
        <v>212</v>
      </c>
      <c r="E277" s="28" t="s">
        <v>115</v>
      </c>
      <c r="F277" s="29">
        <v>15</v>
      </c>
    </row>
    <row r="278" spans="2:6" x14ac:dyDescent="0.2">
      <c r="B278" s="30">
        <v>75997</v>
      </c>
      <c r="C278" s="27">
        <v>44361</v>
      </c>
      <c r="D278" s="28" t="s">
        <v>212</v>
      </c>
      <c r="E278" s="28" t="s">
        <v>227</v>
      </c>
      <c r="F278" s="29">
        <v>17</v>
      </c>
    </row>
    <row r="279" spans="2:6" x14ac:dyDescent="0.2">
      <c r="B279" s="30">
        <v>75998</v>
      </c>
      <c r="C279" s="27">
        <v>44361</v>
      </c>
      <c r="D279" s="28" t="s">
        <v>212</v>
      </c>
      <c r="E279" s="28" t="s">
        <v>229</v>
      </c>
      <c r="F279" s="29">
        <v>14</v>
      </c>
    </row>
    <row r="280" spans="2:6" x14ac:dyDescent="0.2">
      <c r="B280" s="30">
        <v>75999</v>
      </c>
      <c r="C280" s="27">
        <v>44361</v>
      </c>
      <c r="D280" s="28" t="s">
        <v>212</v>
      </c>
      <c r="E280" s="28" t="s">
        <v>228</v>
      </c>
      <c r="F280" s="29">
        <v>14</v>
      </c>
    </row>
    <row r="281" spans="2:6" x14ac:dyDescent="0.2">
      <c r="B281" s="30">
        <v>76000</v>
      </c>
      <c r="C281" s="27">
        <v>44361</v>
      </c>
      <c r="D281" s="28" t="s">
        <v>212</v>
      </c>
      <c r="E281" s="28" t="s">
        <v>115</v>
      </c>
      <c r="F281" s="29">
        <v>15</v>
      </c>
    </row>
    <row r="282" spans="2:6" x14ac:dyDescent="0.2">
      <c r="B282" s="30">
        <v>76001</v>
      </c>
      <c r="C282" s="27">
        <v>44361</v>
      </c>
      <c r="D282" s="28" t="s">
        <v>13</v>
      </c>
      <c r="E282" s="28" t="s">
        <v>27</v>
      </c>
      <c r="F282" s="29">
        <v>16</v>
      </c>
    </row>
    <row r="283" spans="2:6" x14ac:dyDescent="0.2">
      <c r="B283" s="30">
        <v>76002</v>
      </c>
      <c r="C283" s="27">
        <v>44361</v>
      </c>
      <c r="D283" s="28" t="s">
        <v>13</v>
      </c>
      <c r="E283" s="28" t="s">
        <v>29</v>
      </c>
      <c r="F283" s="29">
        <v>16</v>
      </c>
    </row>
    <row r="284" spans="2:6" x14ac:dyDescent="0.2">
      <c r="B284" s="30">
        <v>76003</v>
      </c>
      <c r="C284" s="27">
        <v>44361</v>
      </c>
      <c r="D284" s="28" t="s">
        <v>230</v>
      </c>
      <c r="E284" s="28" t="s">
        <v>26</v>
      </c>
      <c r="F284" s="29">
        <v>16</v>
      </c>
    </row>
    <row r="285" spans="2:6" x14ac:dyDescent="0.2">
      <c r="B285" s="30">
        <v>76004</v>
      </c>
      <c r="C285" s="27">
        <v>44361</v>
      </c>
      <c r="D285" s="28" t="s">
        <v>230</v>
      </c>
      <c r="E285" s="28" t="s">
        <v>6</v>
      </c>
      <c r="F285" s="29">
        <v>20</v>
      </c>
    </row>
    <row r="286" spans="2:6" x14ac:dyDescent="0.2">
      <c r="B286" s="30">
        <v>76005</v>
      </c>
      <c r="C286" s="27">
        <v>44361</v>
      </c>
      <c r="D286" s="28" t="s">
        <v>145</v>
      </c>
      <c r="E286" s="28" t="s">
        <v>210</v>
      </c>
      <c r="F286" s="29">
        <v>20</v>
      </c>
    </row>
    <row r="287" spans="2:6" x14ac:dyDescent="0.2">
      <c r="B287" s="30">
        <v>76006</v>
      </c>
      <c r="C287" s="27">
        <v>44361</v>
      </c>
      <c r="D287" s="28" t="s">
        <v>13</v>
      </c>
      <c r="E287" s="28" t="s">
        <v>27</v>
      </c>
      <c r="F287" s="29">
        <v>16</v>
      </c>
    </row>
    <row r="288" spans="2:6" x14ac:dyDescent="0.2">
      <c r="B288" s="30">
        <v>76007</v>
      </c>
      <c r="C288" s="27">
        <v>44361</v>
      </c>
      <c r="D288" s="28" t="s">
        <v>13</v>
      </c>
      <c r="E288" s="28" t="s">
        <v>29</v>
      </c>
      <c r="F288" s="29">
        <v>16</v>
      </c>
    </row>
    <row r="289" spans="2:6" x14ac:dyDescent="0.2">
      <c r="B289" s="30">
        <v>76008</v>
      </c>
      <c r="C289" s="27">
        <v>44361</v>
      </c>
      <c r="D289" s="28" t="s">
        <v>12</v>
      </c>
      <c r="E289" s="28" t="s">
        <v>11</v>
      </c>
      <c r="F289" s="29">
        <v>21</v>
      </c>
    </row>
    <row r="290" spans="2:6" x14ac:dyDescent="0.2">
      <c r="B290" s="30">
        <v>76009</v>
      </c>
      <c r="C290" s="27"/>
      <c r="D290" s="28" t="s">
        <v>24</v>
      </c>
      <c r="E290" s="28"/>
      <c r="F290" s="29">
        <v>0</v>
      </c>
    </row>
    <row r="291" spans="2:6" x14ac:dyDescent="0.2">
      <c r="B291" s="30">
        <v>76010</v>
      </c>
      <c r="C291" s="27">
        <v>44361</v>
      </c>
      <c r="D291" s="28" t="s">
        <v>230</v>
      </c>
      <c r="E291" s="28" t="s">
        <v>27</v>
      </c>
      <c r="F291" s="29">
        <v>16</v>
      </c>
    </row>
    <row r="292" spans="2:6" x14ac:dyDescent="0.2">
      <c r="B292" s="30">
        <v>76011</v>
      </c>
      <c r="C292" s="27">
        <v>44361</v>
      </c>
      <c r="D292" s="28" t="s">
        <v>145</v>
      </c>
      <c r="E292" s="28" t="s">
        <v>210</v>
      </c>
      <c r="F292" s="29">
        <v>20</v>
      </c>
    </row>
    <row r="293" spans="2:6" x14ac:dyDescent="0.2">
      <c r="B293" s="30">
        <v>76012</v>
      </c>
      <c r="C293" s="27">
        <v>44361</v>
      </c>
      <c r="D293" s="28" t="s">
        <v>230</v>
      </c>
      <c r="E293" s="28" t="s">
        <v>26</v>
      </c>
      <c r="F293" s="29">
        <v>16</v>
      </c>
    </row>
    <row r="294" spans="2:6" x14ac:dyDescent="0.2">
      <c r="B294" s="30">
        <v>76013</v>
      </c>
      <c r="C294" s="27">
        <v>44361</v>
      </c>
      <c r="D294" s="28" t="s">
        <v>230</v>
      </c>
      <c r="E294" s="28" t="s">
        <v>237</v>
      </c>
      <c r="F294" s="29">
        <v>21</v>
      </c>
    </row>
    <row r="295" spans="2:6" x14ac:dyDescent="0.2">
      <c r="B295" s="30">
        <v>76014</v>
      </c>
      <c r="C295" s="27">
        <v>44361</v>
      </c>
      <c r="D295" s="28" t="s">
        <v>236</v>
      </c>
      <c r="E295" s="28" t="s">
        <v>174</v>
      </c>
      <c r="F295" s="29">
        <v>10</v>
      </c>
    </row>
    <row r="296" spans="2:6" x14ac:dyDescent="0.2">
      <c r="B296" s="30">
        <v>76015</v>
      </c>
      <c r="C296" s="27">
        <v>44361</v>
      </c>
      <c r="D296" s="28" t="s">
        <v>230</v>
      </c>
      <c r="E296" s="28" t="s">
        <v>6</v>
      </c>
      <c r="F296" s="29">
        <v>20</v>
      </c>
    </row>
    <row r="297" spans="2:6" x14ac:dyDescent="0.2">
      <c r="B297" s="30">
        <v>76016</v>
      </c>
      <c r="C297" s="27">
        <v>44361</v>
      </c>
      <c r="D297" s="28" t="s">
        <v>230</v>
      </c>
      <c r="E297" s="28" t="s">
        <v>234</v>
      </c>
      <c r="F297" s="29">
        <v>19</v>
      </c>
    </row>
    <row r="298" spans="2:6" x14ac:dyDescent="0.2">
      <c r="B298" s="30">
        <v>76017</v>
      </c>
      <c r="C298" s="27">
        <v>44361</v>
      </c>
      <c r="D298" s="28" t="s">
        <v>230</v>
      </c>
      <c r="E298" s="28" t="s">
        <v>26</v>
      </c>
      <c r="F298" s="29">
        <v>16</v>
      </c>
    </row>
    <row r="299" spans="2:6" x14ac:dyDescent="0.2">
      <c r="B299" s="30">
        <v>76018</v>
      </c>
      <c r="C299" s="27">
        <v>44361</v>
      </c>
      <c r="D299" s="28" t="s">
        <v>230</v>
      </c>
      <c r="E299" s="28" t="s">
        <v>27</v>
      </c>
      <c r="F299" s="29">
        <v>16</v>
      </c>
    </row>
    <row r="300" spans="2:6" x14ac:dyDescent="0.2">
      <c r="B300" s="30">
        <v>76019</v>
      </c>
      <c r="C300" s="27">
        <v>44361</v>
      </c>
      <c r="D300" s="28" t="s">
        <v>230</v>
      </c>
      <c r="E300" s="28" t="s">
        <v>233</v>
      </c>
      <c r="F300" s="29">
        <v>21</v>
      </c>
    </row>
    <row r="301" spans="2:6" x14ac:dyDescent="0.2">
      <c r="B301" s="30">
        <v>76020</v>
      </c>
      <c r="C301" s="27">
        <v>44361</v>
      </c>
      <c r="D301" s="28" t="s">
        <v>230</v>
      </c>
      <c r="E301" s="28" t="s">
        <v>11</v>
      </c>
      <c r="F301" s="29">
        <v>21</v>
      </c>
    </row>
    <row r="302" spans="2:6" x14ac:dyDescent="0.2">
      <c r="B302" s="30">
        <v>76021</v>
      </c>
      <c r="C302" s="27">
        <v>44361</v>
      </c>
      <c r="D302" s="28" t="s">
        <v>230</v>
      </c>
      <c r="E302" s="28" t="s">
        <v>6</v>
      </c>
      <c r="F302" s="29">
        <v>20</v>
      </c>
    </row>
    <row r="303" spans="2:6" x14ac:dyDescent="0.2">
      <c r="B303" s="30">
        <v>76022</v>
      </c>
      <c r="C303" s="27">
        <v>44362</v>
      </c>
      <c r="D303" s="28" t="s">
        <v>7</v>
      </c>
      <c r="E303" s="28" t="s">
        <v>11</v>
      </c>
      <c r="F303" s="29">
        <v>21</v>
      </c>
    </row>
    <row r="304" spans="2:6" x14ac:dyDescent="0.2">
      <c r="B304" s="30">
        <v>76023</v>
      </c>
      <c r="C304" s="27">
        <v>44362</v>
      </c>
      <c r="D304" s="28" t="s">
        <v>13</v>
      </c>
      <c r="E304" s="28" t="s">
        <v>6</v>
      </c>
      <c r="F304" s="29">
        <v>20</v>
      </c>
    </row>
    <row r="305" spans="2:6" x14ac:dyDescent="0.2">
      <c r="B305" s="30">
        <v>76024</v>
      </c>
      <c r="C305" s="27">
        <v>44362</v>
      </c>
      <c r="D305" s="28" t="s">
        <v>230</v>
      </c>
      <c r="E305" s="28" t="s">
        <v>6</v>
      </c>
      <c r="F305" s="29">
        <v>20</v>
      </c>
    </row>
    <row r="306" spans="2:6" x14ac:dyDescent="0.2">
      <c r="B306" s="30">
        <v>76025</v>
      </c>
      <c r="C306" s="27">
        <v>44362</v>
      </c>
      <c r="D306" s="28" t="s">
        <v>230</v>
      </c>
      <c r="E306" s="28" t="s">
        <v>8</v>
      </c>
      <c r="F306" s="29">
        <v>21</v>
      </c>
    </row>
    <row r="307" spans="2:6" x14ac:dyDescent="0.2">
      <c r="B307" s="30">
        <v>76026</v>
      </c>
      <c r="C307" s="27">
        <v>44362</v>
      </c>
      <c r="D307" s="28" t="s">
        <v>230</v>
      </c>
      <c r="E307" s="28" t="s">
        <v>11</v>
      </c>
      <c r="F307" s="29">
        <v>21</v>
      </c>
    </row>
    <row r="308" spans="2:6" x14ac:dyDescent="0.2">
      <c r="B308" s="30">
        <v>76027</v>
      </c>
      <c r="C308" s="27">
        <v>44362</v>
      </c>
      <c r="D308" s="28" t="s">
        <v>230</v>
      </c>
      <c r="E308" s="28" t="s">
        <v>27</v>
      </c>
      <c r="F308" s="29">
        <v>16</v>
      </c>
    </row>
    <row r="309" spans="2:6" x14ac:dyDescent="0.2">
      <c r="B309" s="30">
        <v>76028</v>
      </c>
      <c r="C309" s="27">
        <v>44362</v>
      </c>
      <c r="D309" s="28" t="s">
        <v>230</v>
      </c>
      <c r="E309" s="28" t="s">
        <v>27</v>
      </c>
      <c r="F309" s="29">
        <v>16</v>
      </c>
    </row>
    <row r="310" spans="2:6" x14ac:dyDescent="0.2">
      <c r="B310" s="30">
        <v>76029</v>
      </c>
      <c r="C310" s="27"/>
      <c r="D310" s="28" t="s">
        <v>24</v>
      </c>
      <c r="E310" s="28"/>
      <c r="F310" s="29">
        <v>0</v>
      </c>
    </row>
    <row r="311" spans="2:6" x14ac:dyDescent="0.2">
      <c r="B311" s="30">
        <v>76030</v>
      </c>
      <c r="C311" s="27">
        <v>44362</v>
      </c>
      <c r="D311" s="28" t="s">
        <v>13</v>
      </c>
      <c r="E311" s="28" t="s">
        <v>8</v>
      </c>
      <c r="F311" s="29">
        <v>21</v>
      </c>
    </row>
    <row r="312" spans="2:6" x14ac:dyDescent="0.2">
      <c r="B312" s="30">
        <v>76031</v>
      </c>
      <c r="C312" s="27">
        <v>44362</v>
      </c>
      <c r="D312" s="28" t="s">
        <v>145</v>
      </c>
      <c r="E312" s="28" t="s">
        <v>210</v>
      </c>
      <c r="F312" s="29">
        <v>20</v>
      </c>
    </row>
    <row r="313" spans="2:6" x14ac:dyDescent="0.2">
      <c r="B313" s="30">
        <v>76032</v>
      </c>
      <c r="C313" s="27">
        <v>44362</v>
      </c>
      <c r="D313" s="28" t="s">
        <v>13</v>
      </c>
      <c r="E313" s="28" t="s">
        <v>27</v>
      </c>
      <c r="F313" s="29">
        <v>16</v>
      </c>
    </row>
    <row r="314" spans="2:6" x14ac:dyDescent="0.2">
      <c r="B314" s="30">
        <v>76033</v>
      </c>
      <c r="C314" s="27">
        <v>44362</v>
      </c>
      <c r="D314" s="28" t="s">
        <v>13</v>
      </c>
      <c r="E314" s="28" t="s">
        <v>6</v>
      </c>
      <c r="F314" s="29">
        <v>20</v>
      </c>
    </row>
    <row r="315" spans="2:6" x14ac:dyDescent="0.2">
      <c r="B315" s="30">
        <v>76034</v>
      </c>
      <c r="C315" s="27">
        <v>44362</v>
      </c>
      <c r="D315" s="28" t="s">
        <v>13</v>
      </c>
      <c r="E315" s="28" t="s">
        <v>11</v>
      </c>
      <c r="F315" s="29">
        <v>21</v>
      </c>
    </row>
    <row r="316" spans="2:6" x14ac:dyDescent="0.2">
      <c r="B316" s="30">
        <v>76035</v>
      </c>
      <c r="C316" s="27">
        <v>44362</v>
      </c>
      <c r="D316" s="28" t="s">
        <v>13</v>
      </c>
      <c r="E316" s="28" t="s">
        <v>29</v>
      </c>
      <c r="F316" s="29">
        <v>16</v>
      </c>
    </row>
    <row r="317" spans="2:6" x14ac:dyDescent="0.2">
      <c r="B317" s="30">
        <v>76036</v>
      </c>
      <c r="C317" s="27">
        <v>44362</v>
      </c>
      <c r="D317" s="28" t="s">
        <v>43</v>
      </c>
      <c r="E317" s="28" t="s">
        <v>203</v>
      </c>
      <c r="F317" s="29">
        <v>14</v>
      </c>
    </row>
    <row r="318" spans="2:6" x14ac:dyDescent="0.2">
      <c r="B318" s="30">
        <v>76037</v>
      </c>
      <c r="C318" s="27">
        <v>44362</v>
      </c>
      <c r="D318" s="28" t="s">
        <v>145</v>
      </c>
      <c r="E318" s="28" t="s">
        <v>210</v>
      </c>
      <c r="F318" s="29">
        <v>20</v>
      </c>
    </row>
    <row r="319" spans="2:6" x14ac:dyDescent="0.2">
      <c r="B319" s="30">
        <v>76038</v>
      </c>
      <c r="C319" s="27">
        <v>44362</v>
      </c>
      <c r="D319" s="28" t="s">
        <v>13</v>
      </c>
      <c r="E319" s="28" t="s">
        <v>27</v>
      </c>
      <c r="F319" s="29">
        <v>16</v>
      </c>
    </row>
    <row r="320" spans="2:6" x14ac:dyDescent="0.2">
      <c r="B320" s="30">
        <v>76039</v>
      </c>
      <c r="C320" s="27">
        <v>44362</v>
      </c>
      <c r="D320" s="28" t="s">
        <v>13</v>
      </c>
      <c r="E320" s="28" t="s">
        <v>6</v>
      </c>
      <c r="F320" s="29">
        <v>20</v>
      </c>
    </row>
    <row r="321" spans="2:6" x14ac:dyDescent="0.2">
      <c r="B321" s="30">
        <v>76040</v>
      </c>
      <c r="C321" s="27">
        <v>44362</v>
      </c>
      <c r="D321" s="28" t="s">
        <v>13</v>
      </c>
      <c r="E321" s="28" t="s">
        <v>29</v>
      </c>
      <c r="F321" s="29">
        <v>16</v>
      </c>
    </row>
    <row r="322" spans="2:6" x14ac:dyDescent="0.2">
      <c r="B322" s="30">
        <v>76041</v>
      </c>
      <c r="C322" s="27">
        <v>44362</v>
      </c>
      <c r="D322" s="28" t="s">
        <v>7</v>
      </c>
      <c r="E322" s="28" t="s">
        <v>11</v>
      </c>
      <c r="F322" s="29">
        <v>21</v>
      </c>
    </row>
    <row r="323" spans="2:6" x14ac:dyDescent="0.2">
      <c r="B323" s="30">
        <v>76042</v>
      </c>
      <c r="C323" s="27">
        <v>44362</v>
      </c>
      <c r="D323" s="28" t="s">
        <v>230</v>
      </c>
      <c r="E323" s="28" t="s">
        <v>29</v>
      </c>
      <c r="F323" s="29">
        <v>16</v>
      </c>
    </row>
    <row r="324" spans="2:6" x14ac:dyDescent="0.2">
      <c r="B324" s="30">
        <v>76043</v>
      </c>
      <c r="C324" s="27">
        <v>44362</v>
      </c>
      <c r="D324" s="28" t="s">
        <v>230</v>
      </c>
      <c r="E324" s="28" t="s">
        <v>27</v>
      </c>
      <c r="F324" s="29">
        <v>16</v>
      </c>
    </row>
    <row r="325" spans="2:6" x14ac:dyDescent="0.2">
      <c r="B325" s="30">
        <v>76044</v>
      </c>
      <c r="C325" s="27">
        <v>44362</v>
      </c>
      <c r="D325" s="28" t="s">
        <v>230</v>
      </c>
      <c r="E325" s="28" t="s">
        <v>6</v>
      </c>
      <c r="F325" s="29">
        <v>20</v>
      </c>
    </row>
    <row r="326" spans="2:6" x14ac:dyDescent="0.2">
      <c r="B326" s="30">
        <v>76045</v>
      </c>
      <c r="C326" s="27">
        <v>44362</v>
      </c>
      <c r="D326" s="28" t="s">
        <v>230</v>
      </c>
      <c r="E326" s="28" t="s">
        <v>29</v>
      </c>
      <c r="F326" s="29">
        <v>16</v>
      </c>
    </row>
    <row r="327" spans="2:6" x14ac:dyDescent="0.2">
      <c r="B327" s="30">
        <v>76046</v>
      </c>
      <c r="C327" s="27">
        <v>44363</v>
      </c>
      <c r="D327" s="28" t="s">
        <v>230</v>
      </c>
      <c r="E327" s="28" t="s">
        <v>6</v>
      </c>
      <c r="F327" s="29">
        <v>20</v>
      </c>
    </row>
    <row r="328" spans="2:6" x14ac:dyDescent="0.2">
      <c r="B328" s="30">
        <v>76047</v>
      </c>
      <c r="C328" s="27">
        <v>44363</v>
      </c>
      <c r="D328" s="28" t="s">
        <v>230</v>
      </c>
      <c r="E328" s="28" t="s">
        <v>11</v>
      </c>
      <c r="F328" s="29">
        <v>21</v>
      </c>
    </row>
    <row r="329" spans="2:6" x14ac:dyDescent="0.2">
      <c r="B329" s="30">
        <v>76048</v>
      </c>
      <c r="C329" s="27">
        <v>44363</v>
      </c>
      <c r="D329" s="28" t="s">
        <v>230</v>
      </c>
      <c r="E329" s="28" t="s">
        <v>8</v>
      </c>
      <c r="F329" s="29">
        <v>21</v>
      </c>
    </row>
    <row r="330" spans="2:6" x14ac:dyDescent="0.2">
      <c r="B330" s="30">
        <v>76049</v>
      </c>
      <c r="C330" s="27">
        <v>44363</v>
      </c>
      <c r="D330" s="28" t="s">
        <v>78</v>
      </c>
      <c r="E330" s="28" t="s">
        <v>108</v>
      </c>
      <c r="F330" s="29">
        <v>18</v>
      </c>
    </row>
    <row r="331" spans="2:6" x14ac:dyDescent="0.2">
      <c r="B331" s="30">
        <v>76050</v>
      </c>
      <c r="C331" s="27">
        <v>44363</v>
      </c>
      <c r="D331" s="28" t="s">
        <v>230</v>
      </c>
      <c r="E331" s="28" t="s">
        <v>11</v>
      </c>
      <c r="F331" s="29">
        <v>21</v>
      </c>
    </row>
    <row r="332" spans="2:6" x14ac:dyDescent="0.2">
      <c r="B332" s="30">
        <v>76051</v>
      </c>
      <c r="C332" s="27">
        <v>44361</v>
      </c>
      <c r="D332" s="28" t="s">
        <v>212</v>
      </c>
      <c r="E332" s="28" t="s">
        <v>227</v>
      </c>
      <c r="F332" s="29">
        <v>17</v>
      </c>
    </row>
    <row r="333" spans="2:6" x14ac:dyDescent="0.2">
      <c r="B333" s="30">
        <v>76052</v>
      </c>
      <c r="C333" s="27">
        <v>44362</v>
      </c>
      <c r="D333" s="28" t="s">
        <v>212</v>
      </c>
      <c r="E333" s="28" t="s">
        <v>115</v>
      </c>
      <c r="F333" s="29">
        <v>15</v>
      </c>
    </row>
    <row r="334" spans="2:6" x14ac:dyDescent="0.2">
      <c r="B334" s="30">
        <v>76053</v>
      </c>
      <c r="C334" s="27">
        <v>44362</v>
      </c>
      <c r="D334" s="28" t="s">
        <v>212</v>
      </c>
      <c r="E334" s="28" t="s">
        <v>228</v>
      </c>
      <c r="F334" s="29">
        <v>14</v>
      </c>
    </row>
    <row r="335" spans="2:6" x14ac:dyDescent="0.2">
      <c r="B335" s="30">
        <v>76054</v>
      </c>
      <c r="C335" s="27">
        <v>44362</v>
      </c>
      <c r="D335" s="28" t="s">
        <v>212</v>
      </c>
      <c r="E335" s="28" t="s">
        <v>227</v>
      </c>
      <c r="F335" s="29">
        <v>17</v>
      </c>
    </row>
    <row r="336" spans="2:6" x14ac:dyDescent="0.2">
      <c r="B336" s="30">
        <v>76055</v>
      </c>
      <c r="C336" s="27">
        <v>44362</v>
      </c>
      <c r="D336" s="28" t="s">
        <v>212</v>
      </c>
      <c r="E336" s="28" t="s">
        <v>229</v>
      </c>
      <c r="F336" s="29">
        <v>14</v>
      </c>
    </row>
    <row r="337" spans="2:6" x14ac:dyDescent="0.2">
      <c r="B337" s="30">
        <v>76056</v>
      </c>
      <c r="C337" s="27">
        <v>44362</v>
      </c>
      <c r="D337" s="28" t="s">
        <v>212</v>
      </c>
      <c r="E337" s="28" t="s">
        <v>115</v>
      </c>
      <c r="F337" s="29">
        <v>15</v>
      </c>
    </row>
    <row r="338" spans="2:6" x14ac:dyDescent="0.2">
      <c r="B338" s="30">
        <v>76057</v>
      </c>
      <c r="C338" s="27">
        <v>44362</v>
      </c>
      <c r="D338" s="28" t="s">
        <v>212</v>
      </c>
      <c r="E338" s="28" t="s">
        <v>228</v>
      </c>
      <c r="F338" s="29">
        <v>14</v>
      </c>
    </row>
    <row r="339" spans="2:6" x14ac:dyDescent="0.2">
      <c r="B339" s="30">
        <v>76058</v>
      </c>
      <c r="C339" s="27">
        <v>44362</v>
      </c>
      <c r="D339" s="28" t="s">
        <v>212</v>
      </c>
      <c r="E339" s="28" t="s">
        <v>227</v>
      </c>
      <c r="F339" s="29">
        <v>17</v>
      </c>
    </row>
    <row r="340" spans="2:6" x14ac:dyDescent="0.2">
      <c r="B340" s="30">
        <v>76059</v>
      </c>
      <c r="C340" s="27">
        <v>44362</v>
      </c>
      <c r="D340" s="28" t="s">
        <v>212</v>
      </c>
      <c r="E340" s="28" t="s">
        <v>229</v>
      </c>
      <c r="F340" s="29">
        <v>14</v>
      </c>
    </row>
    <row r="341" spans="2:6" x14ac:dyDescent="0.2">
      <c r="B341" s="30">
        <v>76060</v>
      </c>
      <c r="C341" s="27">
        <v>44362</v>
      </c>
      <c r="D341" s="28" t="s">
        <v>212</v>
      </c>
      <c r="E341" s="28" t="s">
        <v>115</v>
      </c>
      <c r="F341" s="29">
        <v>15</v>
      </c>
    </row>
    <row r="342" spans="2:6" x14ac:dyDescent="0.2">
      <c r="B342" s="30">
        <v>76061</v>
      </c>
      <c r="C342" s="27">
        <v>44362</v>
      </c>
      <c r="D342" s="28" t="s">
        <v>212</v>
      </c>
      <c r="E342" s="28" t="s">
        <v>228</v>
      </c>
      <c r="F342" s="29">
        <v>14</v>
      </c>
    </row>
    <row r="343" spans="2:6" x14ac:dyDescent="0.2">
      <c r="B343" s="30">
        <v>76062</v>
      </c>
      <c r="C343" s="27">
        <v>44362</v>
      </c>
      <c r="D343" s="28" t="s">
        <v>212</v>
      </c>
      <c r="E343" s="28" t="s">
        <v>227</v>
      </c>
      <c r="F343" s="29">
        <v>17</v>
      </c>
    </row>
    <row r="344" spans="2:6" x14ac:dyDescent="0.2">
      <c r="B344" s="30">
        <v>76063</v>
      </c>
      <c r="C344" s="27"/>
      <c r="D344" s="28" t="s">
        <v>24</v>
      </c>
      <c r="E344" s="28"/>
      <c r="F344" s="29">
        <v>0</v>
      </c>
    </row>
    <row r="345" spans="2:6" x14ac:dyDescent="0.2">
      <c r="B345" s="30">
        <v>76064</v>
      </c>
      <c r="C345" s="27">
        <v>44362</v>
      </c>
      <c r="D345" s="28" t="s">
        <v>230</v>
      </c>
      <c r="E345" s="28" t="s">
        <v>6</v>
      </c>
      <c r="F345" s="29">
        <v>20</v>
      </c>
    </row>
    <row r="346" spans="2:6" x14ac:dyDescent="0.2">
      <c r="B346" s="30">
        <v>76065</v>
      </c>
      <c r="C346" s="27">
        <v>44362</v>
      </c>
      <c r="D346" s="28" t="s">
        <v>212</v>
      </c>
      <c r="E346" s="28" t="s">
        <v>27</v>
      </c>
      <c r="F346" s="29">
        <v>16</v>
      </c>
    </row>
    <row r="347" spans="2:6" x14ac:dyDescent="0.2">
      <c r="B347" s="30">
        <v>76066</v>
      </c>
      <c r="C347" s="27">
        <v>44362</v>
      </c>
      <c r="D347" s="28" t="s">
        <v>212</v>
      </c>
      <c r="E347" s="28" t="s">
        <v>11</v>
      </c>
      <c r="F347" s="29">
        <v>21</v>
      </c>
    </row>
    <row r="348" spans="2:6" x14ac:dyDescent="0.2">
      <c r="B348" s="30">
        <v>76067</v>
      </c>
      <c r="C348" s="27">
        <v>44362</v>
      </c>
      <c r="D348" s="28" t="s">
        <v>212</v>
      </c>
      <c r="E348" s="28" t="s">
        <v>11</v>
      </c>
      <c r="F348" s="29">
        <v>21</v>
      </c>
    </row>
    <row r="349" spans="2:6" x14ac:dyDescent="0.2">
      <c r="B349" s="30">
        <v>76068</v>
      </c>
      <c r="C349" s="27">
        <v>44362</v>
      </c>
      <c r="D349" s="28" t="s">
        <v>212</v>
      </c>
      <c r="E349" s="28" t="s">
        <v>29</v>
      </c>
      <c r="F349" s="29">
        <v>16</v>
      </c>
    </row>
    <row r="350" spans="2:6" x14ac:dyDescent="0.2">
      <c r="B350" s="30">
        <v>76069</v>
      </c>
      <c r="C350" s="27">
        <v>44362</v>
      </c>
      <c r="D350" s="28" t="s">
        <v>212</v>
      </c>
      <c r="E350" s="28" t="s">
        <v>29</v>
      </c>
      <c r="F350" s="29">
        <v>16</v>
      </c>
    </row>
    <row r="351" spans="2:6" x14ac:dyDescent="0.2">
      <c r="B351" s="30">
        <v>76070</v>
      </c>
      <c r="C351" s="27">
        <v>44362</v>
      </c>
      <c r="D351" s="28" t="s">
        <v>212</v>
      </c>
      <c r="E351" s="28" t="s">
        <v>229</v>
      </c>
      <c r="F351" s="29">
        <v>14</v>
      </c>
    </row>
    <row r="352" spans="2:6" x14ac:dyDescent="0.2">
      <c r="B352" s="30">
        <v>76071</v>
      </c>
      <c r="C352" s="27">
        <v>44362</v>
      </c>
      <c r="D352" s="28" t="s">
        <v>212</v>
      </c>
      <c r="E352" s="28" t="s">
        <v>228</v>
      </c>
      <c r="F352" s="29">
        <v>14</v>
      </c>
    </row>
    <row r="353" spans="2:6" x14ac:dyDescent="0.2">
      <c r="B353" s="30">
        <v>76072</v>
      </c>
      <c r="C353" s="27">
        <v>44362</v>
      </c>
      <c r="D353" s="28" t="s">
        <v>212</v>
      </c>
      <c r="E353" s="28" t="s">
        <v>227</v>
      </c>
      <c r="F353" s="29">
        <v>17</v>
      </c>
    </row>
    <row r="354" spans="2:6" x14ac:dyDescent="0.2">
      <c r="B354" s="30">
        <v>76073</v>
      </c>
      <c r="C354" s="27">
        <v>44362</v>
      </c>
      <c r="D354" s="28" t="s">
        <v>212</v>
      </c>
      <c r="E354" s="28" t="s">
        <v>115</v>
      </c>
      <c r="F354" s="29">
        <v>15</v>
      </c>
    </row>
    <row r="355" spans="2:6" x14ac:dyDescent="0.2">
      <c r="B355" s="30">
        <v>76074</v>
      </c>
      <c r="C355" s="27">
        <v>44362</v>
      </c>
      <c r="D355" s="28" t="s">
        <v>212</v>
      </c>
      <c r="E355" s="28" t="s">
        <v>229</v>
      </c>
      <c r="F355" s="29">
        <v>14</v>
      </c>
    </row>
    <row r="356" spans="2:6" x14ac:dyDescent="0.2">
      <c r="B356" s="30">
        <v>76075</v>
      </c>
      <c r="C356" s="27">
        <v>44362</v>
      </c>
      <c r="D356" s="28" t="s">
        <v>212</v>
      </c>
      <c r="E356" s="28" t="s">
        <v>228</v>
      </c>
      <c r="F356" s="29">
        <v>14</v>
      </c>
    </row>
    <row r="357" spans="2:6" x14ac:dyDescent="0.2">
      <c r="B357" s="30">
        <v>76076</v>
      </c>
      <c r="C357" s="27">
        <v>44362</v>
      </c>
      <c r="D357" s="28" t="s">
        <v>212</v>
      </c>
      <c r="E357" s="28" t="s">
        <v>115</v>
      </c>
      <c r="F357" s="29">
        <v>15</v>
      </c>
    </row>
    <row r="358" spans="2:6" x14ac:dyDescent="0.2">
      <c r="B358" s="30">
        <v>76077</v>
      </c>
      <c r="C358" s="27">
        <v>44362</v>
      </c>
      <c r="D358" s="28" t="s">
        <v>212</v>
      </c>
      <c r="E358" s="28" t="s">
        <v>227</v>
      </c>
      <c r="F358" s="29">
        <v>17</v>
      </c>
    </row>
    <row r="359" spans="2:6" x14ac:dyDescent="0.2">
      <c r="B359" s="30">
        <v>76078</v>
      </c>
      <c r="C359" s="27">
        <v>44362</v>
      </c>
      <c r="D359" s="28" t="s">
        <v>212</v>
      </c>
      <c r="E359" s="28" t="s">
        <v>229</v>
      </c>
      <c r="F359" s="29">
        <v>14</v>
      </c>
    </row>
    <row r="360" spans="2:6" x14ac:dyDescent="0.2">
      <c r="B360" s="30">
        <v>76079</v>
      </c>
      <c r="C360" s="27">
        <v>44362</v>
      </c>
      <c r="D360" s="28" t="s">
        <v>212</v>
      </c>
      <c r="E360" s="28" t="s">
        <v>228</v>
      </c>
      <c r="F360" s="29">
        <v>14</v>
      </c>
    </row>
    <row r="361" spans="2:6" x14ac:dyDescent="0.2">
      <c r="B361" s="30">
        <v>76080</v>
      </c>
      <c r="C361" s="27">
        <v>44362</v>
      </c>
      <c r="D361" s="28" t="s">
        <v>212</v>
      </c>
      <c r="E361" s="28" t="s">
        <v>115</v>
      </c>
      <c r="F361" s="29">
        <v>15</v>
      </c>
    </row>
    <row r="362" spans="2:6" x14ac:dyDescent="0.2">
      <c r="B362" s="30">
        <v>76081</v>
      </c>
      <c r="C362" s="27">
        <v>44362</v>
      </c>
      <c r="D362" s="28" t="s">
        <v>212</v>
      </c>
      <c r="E362" s="28" t="s">
        <v>227</v>
      </c>
      <c r="F362" s="29">
        <v>17</v>
      </c>
    </row>
    <row r="363" spans="2:6" x14ac:dyDescent="0.2">
      <c r="B363" s="30">
        <v>76082</v>
      </c>
      <c r="C363" s="27">
        <v>44362</v>
      </c>
      <c r="D363" s="28" t="s">
        <v>212</v>
      </c>
      <c r="E363" s="28" t="s">
        <v>229</v>
      </c>
      <c r="F363" s="29">
        <v>14</v>
      </c>
    </row>
    <row r="364" spans="2:6" x14ac:dyDescent="0.2">
      <c r="B364" s="30">
        <v>76083</v>
      </c>
      <c r="C364" s="27">
        <v>44362</v>
      </c>
      <c r="D364" s="28" t="s">
        <v>212</v>
      </c>
      <c r="E364" s="28" t="s">
        <v>228</v>
      </c>
      <c r="F364" s="29">
        <v>14</v>
      </c>
    </row>
    <row r="365" spans="2:6" x14ac:dyDescent="0.2">
      <c r="B365" s="30">
        <v>76084</v>
      </c>
      <c r="C365" s="27">
        <v>44362</v>
      </c>
      <c r="D365" s="28" t="s">
        <v>212</v>
      </c>
      <c r="E365" s="28" t="s">
        <v>115</v>
      </c>
      <c r="F365" s="29">
        <v>15</v>
      </c>
    </row>
    <row r="366" spans="2:6" x14ac:dyDescent="0.2">
      <c r="B366" s="30">
        <v>76085</v>
      </c>
      <c r="C366" s="27">
        <v>44362</v>
      </c>
      <c r="D366" s="28" t="s">
        <v>212</v>
      </c>
      <c r="E366" s="28" t="s">
        <v>227</v>
      </c>
      <c r="F366" s="29">
        <v>17</v>
      </c>
    </row>
    <row r="367" spans="2:6" x14ac:dyDescent="0.2">
      <c r="B367" s="30">
        <v>76086</v>
      </c>
      <c r="C367" s="27">
        <v>44362</v>
      </c>
      <c r="D367" s="28" t="s">
        <v>212</v>
      </c>
      <c r="E367" s="28" t="s">
        <v>229</v>
      </c>
      <c r="F367" s="29">
        <v>14</v>
      </c>
    </row>
    <row r="368" spans="2:6" x14ac:dyDescent="0.2">
      <c r="B368" s="30">
        <v>76087</v>
      </c>
      <c r="C368" s="27">
        <v>44362</v>
      </c>
      <c r="D368" s="28" t="s">
        <v>212</v>
      </c>
      <c r="E368" s="28" t="s">
        <v>228</v>
      </c>
      <c r="F368" s="29">
        <v>14</v>
      </c>
    </row>
    <row r="369" spans="2:6" x14ac:dyDescent="0.2">
      <c r="B369" s="30">
        <v>76088</v>
      </c>
      <c r="C369" s="27">
        <v>44363</v>
      </c>
      <c r="D369" s="28" t="s">
        <v>212</v>
      </c>
      <c r="E369" s="28" t="s">
        <v>228</v>
      </c>
      <c r="F369" s="29">
        <v>14</v>
      </c>
    </row>
    <row r="370" spans="2:6" x14ac:dyDescent="0.2">
      <c r="B370" s="30">
        <v>76089</v>
      </c>
      <c r="C370" s="27">
        <v>44363</v>
      </c>
      <c r="D370" s="28" t="s">
        <v>212</v>
      </c>
      <c r="E370" s="28" t="s">
        <v>115</v>
      </c>
      <c r="F370" s="29">
        <v>15</v>
      </c>
    </row>
    <row r="371" spans="2:6" x14ac:dyDescent="0.2">
      <c r="B371" s="30">
        <v>76090</v>
      </c>
      <c r="C371" s="27">
        <v>44363</v>
      </c>
      <c r="D371" s="28" t="s">
        <v>212</v>
      </c>
      <c r="E371" s="28" t="s">
        <v>229</v>
      </c>
      <c r="F371" s="29">
        <v>14</v>
      </c>
    </row>
    <row r="372" spans="2:6" x14ac:dyDescent="0.2">
      <c r="B372" s="30">
        <v>76091</v>
      </c>
      <c r="C372" s="27">
        <v>44363</v>
      </c>
      <c r="D372" s="28" t="s">
        <v>212</v>
      </c>
      <c r="E372" s="28" t="s">
        <v>227</v>
      </c>
      <c r="F372" s="29">
        <v>17</v>
      </c>
    </row>
    <row r="373" spans="2:6" x14ac:dyDescent="0.2">
      <c r="B373" s="30">
        <v>76092</v>
      </c>
      <c r="C373" s="27">
        <v>44363</v>
      </c>
      <c r="D373" s="28" t="s">
        <v>212</v>
      </c>
      <c r="E373" s="28" t="s">
        <v>228</v>
      </c>
      <c r="F373" s="29">
        <v>14</v>
      </c>
    </row>
    <row r="374" spans="2:6" x14ac:dyDescent="0.2">
      <c r="B374" s="30">
        <v>76093</v>
      </c>
      <c r="C374" s="27">
        <v>44363</v>
      </c>
      <c r="D374" s="28" t="s">
        <v>212</v>
      </c>
      <c r="E374" s="28" t="s">
        <v>115</v>
      </c>
      <c r="F374" s="29">
        <v>15</v>
      </c>
    </row>
    <row r="375" spans="2:6" x14ac:dyDescent="0.2">
      <c r="B375" s="30">
        <v>76094</v>
      </c>
      <c r="C375" s="27">
        <v>44363</v>
      </c>
      <c r="D375" s="28" t="s">
        <v>212</v>
      </c>
      <c r="E375" s="28" t="s">
        <v>90</v>
      </c>
      <c r="F375" s="29">
        <v>14</v>
      </c>
    </row>
    <row r="376" spans="2:6" x14ac:dyDescent="0.2">
      <c r="B376" s="30">
        <v>76095</v>
      </c>
      <c r="C376" s="27">
        <v>44363</v>
      </c>
      <c r="D376" s="28" t="s">
        <v>212</v>
      </c>
      <c r="E376" s="28" t="s">
        <v>229</v>
      </c>
      <c r="F376" s="29">
        <v>14</v>
      </c>
    </row>
    <row r="377" spans="2:6" x14ac:dyDescent="0.2">
      <c r="B377" s="30">
        <v>76096</v>
      </c>
      <c r="C377" s="27">
        <v>44363</v>
      </c>
      <c r="D377" s="28" t="s">
        <v>212</v>
      </c>
      <c r="E377" s="28" t="s">
        <v>227</v>
      </c>
      <c r="F377" s="29">
        <v>17</v>
      </c>
    </row>
    <row r="378" spans="2:6" x14ac:dyDescent="0.2">
      <c r="B378" s="30">
        <v>76097</v>
      </c>
      <c r="C378" s="27">
        <v>44363</v>
      </c>
      <c r="D378" s="28" t="s">
        <v>212</v>
      </c>
      <c r="E378" s="28" t="s">
        <v>26</v>
      </c>
      <c r="F378" s="29">
        <v>16</v>
      </c>
    </row>
    <row r="379" spans="2:6" x14ac:dyDescent="0.2">
      <c r="B379" s="30">
        <v>76098</v>
      </c>
      <c r="C379" s="27">
        <v>44363</v>
      </c>
      <c r="D379" s="28" t="s">
        <v>212</v>
      </c>
      <c r="E379" s="28" t="s">
        <v>228</v>
      </c>
      <c r="F379" s="29">
        <v>14</v>
      </c>
    </row>
    <row r="380" spans="2:6" x14ac:dyDescent="0.2">
      <c r="B380" s="30">
        <v>76099</v>
      </c>
      <c r="C380" s="27">
        <v>44363</v>
      </c>
      <c r="D380" s="28" t="s">
        <v>212</v>
      </c>
      <c r="E380" s="28" t="s">
        <v>90</v>
      </c>
      <c r="F380" s="29">
        <v>14</v>
      </c>
    </row>
    <row r="381" spans="2:6" x14ac:dyDescent="0.2">
      <c r="B381" s="30">
        <v>76100</v>
      </c>
      <c r="C381" s="27">
        <v>44363</v>
      </c>
      <c r="D381" s="28" t="s">
        <v>212</v>
      </c>
      <c r="E381" s="28" t="s">
        <v>115</v>
      </c>
      <c r="F381" s="29">
        <v>15</v>
      </c>
    </row>
    <row r="382" spans="2:6" x14ac:dyDescent="0.2">
      <c r="B382" s="30">
        <v>76101</v>
      </c>
      <c r="C382" s="27">
        <v>44363</v>
      </c>
      <c r="D382" s="28" t="s">
        <v>230</v>
      </c>
      <c r="E382" s="28" t="s">
        <v>6</v>
      </c>
      <c r="F382" s="29">
        <v>20</v>
      </c>
    </row>
    <row r="383" spans="2:6" x14ac:dyDescent="0.2">
      <c r="B383" s="30">
        <v>76102</v>
      </c>
      <c r="C383" s="27">
        <v>44363</v>
      </c>
      <c r="D383" s="28" t="s">
        <v>230</v>
      </c>
      <c r="E383" s="28" t="s">
        <v>9</v>
      </c>
      <c r="F383" s="29">
        <v>17</v>
      </c>
    </row>
    <row r="384" spans="2:6" x14ac:dyDescent="0.2">
      <c r="B384" s="30">
        <v>76103</v>
      </c>
      <c r="C384" s="27">
        <v>44363</v>
      </c>
      <c r="D384" s="28" t="s">
        <v>230</v>
      </c>
      <c r="E384" s="28" t="s">
        <v>8</v>
      </c>
      <c r="F384" s="29">
        <v>21</v>
      </c>
    </row>
    <row r="385" spans="2:6" x14ac:dyDescent="0.2">
      <c r="B385" s="30">
        <v>76104</v>
      </c>
      <c r="C385" s="27">
        <v>44363</v>
      </c>
      <c r="D385" s="28" t="s">
        <v>78</v>
      </c>
      <c r="E385" s="28" t="s">
        <v>238</v>
      </c>
      <c r="F385" s="29">
        <v>14</v>
      </c>
    </row>
    <row r="386" spans="2:6" x14ac:dyDescent="0.2">
      <c r="B386" s="30">
        <v>76105</v>
      </c>
      <c r="C386" s="27">
        <v>44363</v>
      </c>
      <c r="D386" s="28" t="s">
        <v>230</v>
      </c>
      <c r="E386" s="28" t="s">
        <v>6</v>
      </c>
      <c r="F386" s="29">
        <v>20</v>
      </c>
    </row>
    <row r="387" spans="2:6" x14ac:dyDescent="0.2">
      <c r="B387" s="30">
        <v>76106</v>
      </c>
      <c r="C387" s="27">
        <v>44363</v>
      </c>
      <c r="D387" s="28" t="s">
        <v>145</v>
      </c>
      <c r="E387" s="28" t="s">
        <v>210</v>
      </c>
      <c r="F387" s="29">
        <v>20</v>
      </c>
    </row>
    <row r="388" spans="2:6" x14ac:dyDescent="0.2">
      <c r="B388" s="30">
        <v>76107</v>
      </c>
      <c r="C388" s="27">
        <v>44363</v>
      </c>
      <c r="D388" s="28" t="s">
        <v>230</v>
      </c>
      <c r="E388" s="28" t="s">
        <v>11</v>
      </c>
      <c r="F388" s="29">
        <v>21</v>
      </c>
    </row>
    <row r="389" spans="2:6" x14ac:dyDescent="0.2">
      <c r="B389" s="30">
        <v>76108</v>
      </c>
      <c r="C389" s="27">
        <v>44363</v>
      </c>
      <c r="D389" s="28" t="s">
        <v>7</v>
      </c>
      <c r="E389" s="28" t="s">
        <v>8</v>
      </c>
      <c r="F389" s="29">
        <v>21</v>
      </c>
    </row>
    <row r="390" spans="2:6" x14ac:dyDescent="0.2">
      <c r="B390" s="30">
        <v>76109</v>
      </c>
      <c r="C390" s="27">
        <v>44363</v>
      </c>
      <c r="D390" s="28" t="s">
        <v>230</v>
      </c>
      <c r="E390" s="28" t="s">
        <v>9</v>
      </c>
      <c r="F390" s="29">
        <v>17</v>
      </c>
    </row>
    <row r="391" spans="2:6" x14ac:dyDescent="0.2">
      <c r="B391" s="30">
        <v>76110</v>
      </c>
      <c r="C391" s="27">
        <v>44363</v>
      </c>
      <c r="D391" s="28" t="s">
        <v>78</v>
      </c>
      <c r="E391" s="28" t="s">
        <v>108</v>
      </c>
      <c r="F391" s="29">
        <v>18</v>
      </c>
    </row>
    <row r="392" spans="2:6" x14ac:dyDescent="0.2">
      <c r="B392" s="30">
        <v>76111</v>
      </c>
      <c r="C392" s="27">
        <v>44363</v>
      </c>
      <c r="D392" s="28" t="s">
        <v>145</v>
      </c>
      <c r="E392" s="28" t="s">
        <v>210</v>
      </c>
      <c r="F392" s="29">
        <v>20</v>
      </c>
    </row>
    <row r="393" spans="2:6" x14ac:dyDescent="0.2">
      <c r="B393" s="30">
        <v>76112</v>
      </c>
      <c r="C393" s="27">
        <v>44363</v>
      </c>
      <c r="D393" s="28" t="s">
        <v>239</v>
      </c>
      <c r="E393" s="28" t="s">
        <v>11</v>
      </c>
      <c r="F393" s="29">
        <v>21</v>
      </c>
    </row>
    <row r="394" spans="2:6" x14ac:dyDescent="0.2">
      <c r="B394" s="30">
        <v>76113</v>
      </c>
      <c r="C394" s="27">
        <v>44363</v>
      </c>
      <c r="D394" s="28" t="s">
        <v>239</v>
      </c>
      <c r="E394" s="28" t="s">
        <v>6</v>
      </c>
      <c r="F394" s="29">
        <v>20</v>
      </c>
    </row>
    <row r="395" spans="2:6" x14ac:dyDescent="0.2">
      <c r="B395" s="30">
        <v>76114</v>
      </c>
      <c r="C395" s="27">
        <v>44363</v>
      </c>
      <c r="D395" s="28" t="s">
        <v>78</v>
      </c>
      <c r="E395" s="28" t="s">
        <v>240</v>
      </c>
      <c r="F395" s="29">
        <v>16</v>
      </c>
    </row>
    <row r="396" spans="2:6" x14ac:dyDescent="0.2">
      <c r="B396" s="30">
        <v>76115</v>
      </c>
      <c r="C396" s="27">
        <v>44363</v>
      </c>
      <c r="D396" s="28" t="s">
        <v>239</v>
      </c>
      <c r="E396" s="28" t="s">
        <v>9</v>
      </c>
      <c r="F396" s="29">
        <v>17</v>
      </c>
    </row>
    <row r="397" spans="2:6" x14ac:dyDescent="0.2">
      <c r="B397" s="30">
        <v>76116</v>
      </c>
      <c r="C397" s="27">
        <v>44363</v>
      </c>
      <c r="D397" s="28" t="s">
        <v>239</v>
      </c>
      <c r="E397" s="28" t="s">
        <v>26</v>
      </c>
      <c r="F397" s="29">
        <v>16</v>
      </c>
    </row>
    <row r="398" spans="2:6" x14ac:dyDescent="0.2">
      <c r="B398" s="30">
        <v>76117</v>
      </c>
      <c r="C398" s="27">
        <v>44363</v>
      </c>
      <c r="D398" s="28" t="s">
        <v>78</v>
      </c>
      <c r="E398" s="28" t="s">
        <v>241</v>
      </c>
      <c r="F398" s="29">
        <v>18</v>
      </c>
    </row>
    <row r="399" spans="2:6" x14ac:dyDescent="0.2">
      <c r="B399" s="30">
        <v>76118</v>
      </c>
      <c r="C399" s="27">
        <v>44363</v>
      </c>
      <c r="D399" s="28" t="s">
        <v>13</v>
      </c>
      <c r="E399" s="28" t="s">
        <v>73</v>
      </c>
      <c r="F399" s="29">
        <v>14</v>
      </c>
    </row>
    <row r="400" spans="2:6" x14ac:dyDescent="0.2">
      <c r="B400" s="30">
        <v>76119</v>
      </c>
      <c r="C400" s="27">
        <v>44363</v>
      </c>
      <c r="D400" s="28" t="s">
        <v>13</v>
      </c>
      <c r="E400" s="28" t="s">
        <v>11</v>
      </c>
      <c r="F400" s="29">
        <v>21</v>
      </c>
    </row>
    <row r="401" spans="2:6" x14ac:dyDescent="0.2">
      <c r="B401" s="30">
        <v>76120</v>
      </c>
      <c r="C401" s="27">
        <v>44363</v>
      </c>
      <c r="D401" s="28" t="s">
        <v>13</v>
      </c>
      <c r="E401" s="28" t="s">
        <v>90</v>
      </c>
      <c r="F401" s="29">
        <v>14</v>
      </c>
    </row>
    <row r="402" spans="2:6" x14ac:dyDescent="0.2">
      <c r="B402" s="30">
        <v>76121</v>
      </c>
      <c r="C402" s="27">
        <v>44363</v>
      </c>
      <c r="D402" s="28" t="s">
        <v>13</v>
      </c>
      <c r="E402" s="28" t="s">
        <v>8</v>
      </c>
      <c r="F402" s="29">
        <v>21</v>
      </c>
    </row>
    <row r="403" spans="2:6" x14ac:dyDescent="0.2">
      <c r="B403" s="30">
        <v>76122</v>
      </c>
      <c r="C403" s="27">
        <v>44363</v>
      </c>
      <c r="D403" s="28" t="s">
        <v>13</v>
      </c>
      <c r="E403" s="28" t="s">
        <v>6</v>
      </c>
      <c r="F403" s="29">
        <v>20</v>
      </c>
    </row>
    <row r="404" spans="2:6" x14ac:dyDescent="0.2">
      <c r="B404" s="30">
        <v>76123</v>
      </c>
      <c r="C404" s="27">
        <v>44363</v>
      </c>
      <c r="D404" s="28" t="s">
        <v>13</v>
      </c>
      <c r="E404" s="28" t="s">
        <v>9</v>
      </c>
      <c r="F404" s="29">
        <v>17</v>
      </c>
    </row>
    <row r="405" spans="2:6" x14ac:dyDescent="0.2">
      <c r="B405" s="30">
        <v>76124</v>
      </c>
      <c r="C405" s="27">
        <v>44363</v>
      </c>
      <c r="D405" s="28" t="s">
        <v>78</v>
      </c>
      <c r="E405" s="28" t="s">
        <v>240</v>
      </c>
      <c r="F405" s="29">
        <v>16</v>
      </c>
    </row>
    <row r="406" spans="2:6" x14ac:dyDescent="0.2">
      <c r="B406" s="30">
        <v>76125</v>
      </c>
      <c r="C406" s="27">
        <v>44363</v>
      </c>
      <c r="D406" s="28" t="s">
        <v>78</v>
      </c>
      <c r="E406" s="28" t="s">
        <v>108</v>
      </c>
      <c r="F406" s="29">
        <v>18</v>
      </c>
    </row>
    <row r="407" spans="2:6" x14ac:dyDescent="0.2">
      <c r="B407" s="30">
        <v>76126</v>
      </c>
      <c r="C407" s="27">
        <v>44363</v>
      </c>
      <c r="D407" s="28" t="s">
        <v>145</v>
      </c>
      <c r="E407" s="28" t="s">
        <v>210</v>
      </c>
      <c r="F407" s="29">
        <v>20</v>
      </c>
    </row>
    <row r="408" spans="2:6" x14ac:dyDescent="0.2">
      <c r="B408" s="30">
        <v>76127</v>
      </c>
      <c r="C408" s="27">
        <v>44363</v>
      </c>
      <c r="D408" s="28" t="s">
        <v>43</v>
      </c>
      <c r="E408" s="28" t="s">
        <v>203</v>
      </c>
      <c r="F408" s="29">
        <v>14</v>
      </c>
    </row>
    <row r="409" spans="2:6" x14ac:dyDescent="0.2">
      <c r="B409" s="30">
        <v>76128</v>
      </c>
      <c r="C409" s="27">
        <v>44364</v>
      </c>
      <c r="D409" s="28" t="s">
        <v>242</v>
      </c>
      <c r="E409" s="28" t="s">
        <v>240</v>
      </c>
      <c r="F409" s="29">
        <v>16</v>
      </c>
    </row>
    <row r="410" spans="2:6" x14ac:dyDescent="0.2">
      <c r="B410" s="30">
        <v>76129</v>
      </c>
      <c r="C410" s="27"/>
      <c r="D410" s="28" t="s">
        <v>24</v>
      </c>
      <c r="E410" s="28"/>
      <c r="F410" s="29">
        <v>0</v>
      </c>
    </row>
    <row r="411" spans="2:6" x14ac:dyDescent="0.2">
      <c r="B411" s="30">
        <v>76130</v>
      </c>
      <c r="C411" s="27">
        <v>44364</v>
      </c>
      <c r="D411" s="28" t="s">
        <v>230</v>
      </c>
      <c r="E411" s="28" t="s">
        <v>8</v>
      </c>
      <c r="F411" s="29">
        <v>21</v>
      </c>
    </row>
    <row r="412" spans="2:6" x14ac:dyDescent="0.2">
      <c r="B412" s="30">
        <v>76131</v>
      </c>
      <c r="C412" s="27">
        <v>44364</v>
      </c>
      <c r="D412" s="28" t="s">
        <v>78</v>
      </c>
      <c r="E412" s="28"/>
      <c r="F412" s="29">
        <v>16</v>
      </c>
    </row>
    <row r="413" spans="2:6" x14ac:dyDescent="0.2">
      <c r="B413" s="30">
        <v>76132</v>
      </c>
      <c r="C413" s="27">
        <v>44364</v>
      </c>
      <c r="D413" s="28" t="s">
        <v>242</v>
      </c>
      <c r="E413" s="28" t="s">
        <v>6</v>
      </c>
      <c r="F413" s="29">
        <v>20</v>
      </c>
    </row>
    <row r="414" spans="2:6" x14ac:dyDescent="0.2">
      <c r="B414" s="30">
        <v>76133</v>
      </c>
      <c r="C414" s="27">
        <v>44364</v>
      </c>
      <c r="D414" s="28" t="s">
        <v>230</v>
      </c>
      <c r="E414" s="28" t="s">
        <v>26</v>
      </c>
      <c r="F414" s="29">
        <v>16</v>
      </c>
    </row>
    <row r="415" spans="2:6" x14ac:dyDescent="0.2">
      <c r="B415" s="30">
        <v>76134</v>
      </c>
      <c r="C415" s="27">
        <v>44364</v>
      </c>
      <c r="D415" s="28" t="s">
        <v>230</v>
      </c>
      <c r="E415" s="28" t="s">
        <v>9</v>
      </c>
      <c r="F415" s="29">
        <v>17</v>
      </c>
    </row>
    <row r="416" spans="2:6" x14ac:dyDescent="0.2">
      <c r="B416" s="30">
        <v>76135</v>
      </c>
      <c r="C416" s="27">
        <v>44364</v>
      </c>
      <c r="D416" s="28" t="s">
        <v>78</v>
      </c>
      <c r="E416" s="28" t="s">
        <v>108</v>
      </c>
      <c r="F416" s="29">
        <v>18</v>
      </c>
    </row>
    <row r="417" spans="2:6" x14ac:dyDescent="0.2">
      <c r="B417" s="30">
        <v>76136</v>
      </c>
      <c r="C417" s="27">
        <v>44364</v>
      </c>
      <c r="D417" s="28" t="s">
        <v>78</v>
      </c>
      <c r="E417" s="28" t="s">
        <v>240</v>
      </c>
      <c r="F417" s="29">
        <v>16</v>
      </c>
    </row>
    <row r="418" spans="2:6" x14ac:dyDescent="0.2">
      <c r="B418" s="30">
        <v>76137</v>
      </c>
      <c r="C418" s="27">
        <v>44364</v>
      </c>
      <c r="D418" s="28" t="s">
        <v>230</v>
      </c>
      <c r="E418" s="28" t="s">
        <v>8</v>
      </c>
      <c r="F418" s="29">
        <v>21</v>
      </c>
    </row>
    <row r="419" spans="2:6" x14ac:dyDescent="0.2">
      <c r="B419" s="30">
        <v>76138</v>
      </c>
      <c r="C419" s="27">
        <v>44364</v>
      </c>
      <c r="D419" s="28" t="s">
        <v>230</v>
      </c>
      <c r="E419" s="28" t="s">
        <v>9</v>
      </c>
      <c r="F419" s="29">
        <v>17</v>
      </c>
    </row>
    <row r="420" spans="2:6" x14ac:dyDescent="0.2">
      <c r="B420" s="30">
        <v>76139</v>
      </c>
      <c r="C420" s="27">
        <v>44364</v>
      </c>
      <c r="D420" s="28" t="s">
        <v>78</v>
      </c>
      <c r="E420" s="28" t="s">
        <v>108</v>
      </c>
      <c r="F420" s="29">
        <v>18</v>
      </c>
    </row>
    <row r="421" spans="2:6" x14ac:dyDescent="0.2">
      <c r="B421" s="30">
        <v>76140</v>
      </c>
      <c r="C421" s="27">
        <v>44364</v>
      </c>
      <c r="D421" s="28" t="s">
        <v>230</v>
      </c>
      <c r="E421" s="28" t="s">
        <v>26</v>
      </c>
      <c r="F421" s="29">
        <v>16</v>
      </c>
    </row>
    <row r="422" spans="2:6" x14ac:dyDescent="0.2">
      <c r="B422" s="30">
        <v>76141</v>
      </c>
      <c r="C422" s="27">
        <v>44364</v>
      </c>
      <c r="D422" s="28" t="s">
        <v>145</v>
      </c>
      <c r="E422" s="28" t="s">
        <v>210</v>
      </c>
      <c r="F422" s="29">
        <v>20</v>
      </c>
    </row>
    <row r="423" spans="2:6" x14ac:dyDescent="0.2">
      <c r="B423" s="30">
        <v>76142</v>
      </c>
      <c r="C423" s="27">
        <v>44364</v>
      </c>
      <c r="D423" s="28" t="s">
        <v>78</v>
      </c>
      <c r="E423" s="28" t="s">
        <v>240</v>
      </c>
      <c r="F423" s="29">
        <v>16</v>
      </c>
    </row>
    <row r="424" spans="2:6" x14ac:dyDescent="0.2">
      <c r="B424" s="30">
        <v>76143</v>
      </c>
      <c r="C424" s="27">
        <v>44364</v>
      </c>
      <c r="D424" s="28" t="s">
        <v>230</v>
      </c>
      <c r="E424" s="28" t="s">
        <v>8</v>
      </c>
      <c r="F424" s="29">
        <v>21</v>
      </c>
    </row>
    <row r="425" spans="2:6" x14ac:dyDescent="0.2">
      <c r="B425" s="30">
        <v>76144</v>
      </c>
      <c r="C425" s="27">
        <v>44364</v>
      </c>
      <c r="D425" s="28" t="s">
        <v>230</v>
      </c>
      <c r="E425" s="28" t="s">
        <v>9</v>
      </c>
      <c r="F425" s="29">
        <v>17</v>
      </c>
    </row>
    <row r="426" spans="2:6" x14ac:dyDescent="0.2">
      <c r="B426" s="30">
        <v>76145</v>
      </c>
      <c r="C426" s="27">
        <v>44364</v>
      </c>
      <c r="D426" s="28" t="s">
        <v>230</v>
      </c>
      <c r="E426" s="28" t="s">
        <v>26</v>
      </c>
      <c r="F426" s="29">
        <v>16</v>
      </c>
    </row>
    <row r="427" spans="2:6" x14ac:dyDescent="0.2">
      <c r="B427" s="30">
        <v>76146</v>
      </c>
      <c r="C427" s="27">
        <v>44364</v>
      </c>
      <c r="D427" s="28" t="s">
        <v>145</v>
      </c>
      <c r="E427" s="28" t="s">
        <v>210</v>
      </c>
      <c r="F427" s="29">
        <v>20</v>
      </c>
    </row>
    <row r="428" spans="2:6" x14ac:dyDescent="0.2">
      <c r="B428" s="30">
        <v>76147</v>
      </c>
      <c r="C428" s="27">
        <v>44364</v>
      </c>
      <c r="D428" s="28" t="s">
        <v>78</v>
      </c>
      <c r="E428" s="28" t="s">
        <v>240</v>
      </c>
      <c r="F428" s="29">
        <v>16</v>
      </c>
    </row>
    <row r="429" spans="2:6" x14ac:dyDescent="0.2">
      <c r="B429" s="30">
        <v>76148</v>
      </c>
      <c r="C429" s="27">
        <v>44364</v>
      </c>
      <c r="D429" s="28" t="s">
        <v>78</v>
      </c>
      <c r="E429" s="28" t="s">
        <v>108</v>
      </c>
      <c r="F429" s="29">
        <v>18</v>
      </c>
    </row>
    <row r="430" spans="2:6" x14ac:dyDescent="0.2">
      <c r="B430" s="30">
        <v>76149</v>
      </c>
      <c r="C430" s="27">
        <v>44364</v>
      </c>
      <c r="D430" s="28" t="s">
        <v>13</v>
      </c>
      <c r="E430" s="28" t="s">
        <v>73</v>
      </c>
      <c r="F430" s="29">
        <v>14</v>
      </c>
    </row>
    <row r="431" spans="2:6" x14ac:dyDescent="0.2">
      <c r="B431" s="30">
        <v>76150</v>
      </c>
      <c r="C431" s="27">
        <v>44364</v>
      </c>
      <c r="D431" s="28" t="s">
        <v>13</v>
      </c>
      <c r="E431" s="28" t="s">
        <v>90</v>
      </c>
      <c r="F431" s="29">
        <v>14</v>
      </c>
    </row>
    <row r="432" spans="2:6" x14ac:dyDescent="0.2">
      <c r="B432" s="30">
        <v>76151</v>
      </c>
      <c r="C432" s="27">
        <v>44363</v>
      </c>
      <c r="D432" s="28" t="s">
        <v>212</v>
      </c>
      <c r="E432" s="28" t="s">
        <v>227</v>
      </c>
      <c r="F432" s="29">
        <v>17</v>
      </c>
    </row>
    <row r="433" spans="2:6" x14ac:dyDescent="0.2">
      <c r="B433" s="30">
        <v>76152</v>
      </c>
      <c r="C433" s="27">
        <v>44363</v>
      </c>
      <c r="D433" s="28" t="s">
        <v>212</v>
      </c>
      <c r="E433" s="28" t="s">
        <v>229</v>
      </c>
      <c r="F433" s="29">
        <v>14</v>
      </c>
    </row>
    <row r="434" spans="2:6" x14ac:dyDescent="0.2">
      <c r="B434" s="30">
        <v>76153</v>
      </c>
      <c r="C434" s="27">
        <v>44363</v>
      </c>
      <c r="D434" s="28" t="s">
        <v>212</v>
      </c>
      <c r="E434" s="28" t="s">
        <v>73</v>
      </c>
      <c r="F434" s="29">
        <v>14</v>
      </c>
    </row>
    <row r="435" spans="2:6" x14ac:dyDescent="0.2">
      <c r="B435" s="30">
        <v>76154</v>
      </c>
      <c r="C435" s="27">
        <v>44363</v>
      </c>
      <c r="D435" s="28" t="s">
        <v>212</v>
      </c>
      <c r="E435" s="28" t="s">
        <v>228</v>
      </c>
      <c r="F435" s="29">
        <v>14</v>
      </c>
    </row>
    <row r="436" spans="2:6" x14ac:dyDescent="0.2">
      <c r="B436" s="30">
        <v>76155</v>
      </c>
      <c r="C436" s="27">
        <v>44363</v>
      </c>
      <c r="D436" s="28" t="s">
        <v>212</v>
      </c>
      <c r="E436" s="28" t="s">
        <v>26</v>
      </c>
      <c r="F436" s="29">
        <v>16</v>
      </c>
    </row>
    <row r="437" spans="2:6" x14ac:dyDescent="0.2">
      <c r="B437" s="30">
        <v>76156</v>
      </c>
      <c r="C437" s="27">
        <v>44363</v>
      </c>
      <c r="D437" s="28" t="s">
        <v>212</v>
      </c>
      <c r="E437" s="28" t="s">
        <v>90</v>
      </c>
      <c r="F437" s="29">
        <v>14</v>
      </c>
    </row>
    <row r="438" spans="2:6" x14ac:dyDescent="0.2">
      <c r="B438" s="30">
        <v>76157</v>
      </c>
      <c r="C438" s="27">
        <v>44363</v>
      </c>
      <c r="D438" s="28" t="s">
        <v>212</v>
      </c>
      <c r="E438" s="28" t="s">
        <v>115</v>
      </c>
      <c r="F438" s="29">
        <v>15</v>
      </c>
    </row>
    <row r="439" spans="2:6" x14ac:dyDescent="0.2">
      <c r="B439" s="30">
        <v>76158</v>
      </c>
      <c r="C439" s="27">
        <v>44363</v>
      </c>
      <c r="D439" s="28" t="s">
        <v>212</v>
      </c>
      <c r="E439" s="28" t="s">
        <v>227</v>
      </c>
      <c r="F439" s="29">
        <v>17</v>
      </c>
    </row>
    <row r="440" spans="2:6" x14ac:dyDescent="0.2">
      <c r="B440" s="30">
        <v>76159</v>
      </c>
      <c r="C440" s="27">
        <v>44363</v>
      </c>
      <c r="D440" s="28" t="s">
        <v>212</v>
      </c>
      <c r="E440" s="28" t="s">
        <v>229</v>
      </c>
      <c r="F440" s="29">
        <v>14</v>
      </c>
    </row>
    <row r="441" spans="2:6" x14ac:dyDescent="0.2">
      <c r="B441" s="30">
        <v>76160</v>
      </c>
      <c r="C441" s="27">
        <v>44363</v>
      </c>
      <c r="D441" s="28" t="s">
        <v>212</v>
      </c>
      <c r="E441" s="28" t="s">
        <v>8</v>
      </c>
      <c r="F441" s="29">
        <v>21</v>
      </c>
    </row>
    <row r="442" spans="2:6" x14ac:dyDescent="0.2">
      <c r="B442" s="30">
        <v>76161</v>
      </c>
      <c r="C442" s="27">
        <v>44363</v>
      </c>
      <c r="D442" s="28" t="s">
        <v>212</v>
      </c>
      <c r="E442" s="28" t="s">
        <v>228</v>
      </c>
      <c r="F442" s="29">
        <v>14</v>
      </c>
    </row>
    <row r="443" spans="2:6" x14ac:dyDescent="0.2">
      <c r="B443" s="30">
        <v>76162</v>
      </c>
      <c r="C443" s="27">
        <v>44363</v>
      </c>
      <c r="D443" s="28" t="s">
        <v>212</v>
      </c>
      <c r="E443" s="28" t="s">
        <v>90</v>
      </c>
      <c r="F443" s="29">
        <v>14</v>
      </c>
    </row>
    <row r="444" spans="2:6" x14ac:dyDescent="0.2">
      <c r="B444" s="30">
        <v>76163</v>
      </c>
      <c r="C444" s="27">
        <v>44363</v>
      </c>
      <c r="D444" s="28" t="s">
        <v>212</v>
      </c>
      <c r="E444" s="28" t="s">
        <v>73</v>
      </c>
      <c r="F444" s="29">
        <v>14</v>
      </c>
    </row>
    <row r="445" spans="2:6" x14ac:dyDescent="0.2">
      <c r="B445" s="30">
        <v>76164</v>
      </c>
      <c r="C445" s="27">
        <v>44363</v>
      </c>
      <c r="D445" s="28" t="s">
        <v>212</v>
      </c>
      <c r="E445" s="28" t="s">
        <v>115</v>
      </c>
      <c r="F445" s="29">
        <v>15</v>
      </c>
    </row>
    <row r="446" spans="2:6" x14ac:dyDescent="0.2">
      <c r="B446" s="30">
        <v>76165</v>
      </c>
      <c r="C446" s="27">
        <v>44363</v>
      </c>
      <c r="D446" s="28" t="s">
        <v>212</v>
      </c>
      <c r="E446" s="28" t="s">
        <v>227</v>
      </c>
      <c r="F446" s="29">
        <v>17</v>
      </c>
    </row>
    <row r="447" spans="2:6" x14ac:dyDescent="0.2">
      <c r="B447" s="30">
        <v>76166</v>
      </c>
      <c r="C447" s="27">
        <v>44363</v>
      </c>
      <c r="D447" s="28" t="s">
        <v>212</v>
      </c>
      <c r="E447" s="28" t="s">
        <v>229</v>
      </c>
      <c r="F447" s="29">
        <v>14</v>
      </c>
    </row>
    <row r="448" spans="2:6" x14ac:dyDescent="0.2">
      <c r="B448" s="30">
        <v>76167</v>
      </c>
      <c r="C448" s="27">
        <v>44363</v>
      </c>
      <c r="D448" s="28" t="s">
        <v>212</v>
      </c>
      <c r="E448" s="28" t="s">
        <v>228</v>
      </c>
      <c r="F448" s="29">
        <v>14</v>
      </c>
    </row>
    <row r="449" spans="2:6" x14ac:dyDescent="0.2">
      <c r="B449" s="30">
        <v>76168</v>
      </c>
      <c r="C449" s="27">
        <v>44363</v>
      </c>
      <c r="D449" s="28" t="s">
        <v>212</v>
      </c>
      <c r="E449" s="28" t="s">
        <v>115</v>
      </c>
      <c r="F449" s="29">
        <v>15</v>
      </c>
    </row>
    <row r="450" spans="2:6" x14ac:dyDescent="0.2">
      <c r="B450" s="30">
        <v>76169</v>
      </c>
      <c r="C450" s="27">
        <v>44363</v>
      </c>
      <c r="D450" s="28" t="s">
        <v>212</v>
      </c>
      <c r="E450" s="28" t="s">
        <v>227</v>
      </c>
      <c r="F450" s="29">
        <v>17</v>
      </c>
    </row>
    <row r="451" spans="2:6" x14ac:dyDescent="0.2">
      <c r="B451" s="30">
        <v>76170</v>
      </c>
      <c r="C451" s="27">
        <v>44363</v>
      </c>
      <c r="D451" s="28" t="s">
        <v>212</v>
      </c>
      <c r="E451" s="28" t="s">
        <v>26</v>
      </c>
      <c r="F451" s="29">
        <v>16</v>
      </c>
    </row>
    <row r="452" spans="2:6" x14ac:dyDescent="0.2">
      <c r="B452" s="30">
        <v>76171</v>
      </c>
      <c r="C452" s="27">
        <v>44363</v>
      </c>
      <c r="D452" s="28" t="s">
        <v>212</v>
      </c>
      <c r="E452" s="28" t="s">
        <v>115</v>
      </c>
      <c r="F452" s="29">
        <v>15</v>
      </c>
    </row>
    <row r="453" spans="2:6" x14ac:dyDescent="0.2">
      <c r="B453" s="30">
        <v>76172</v>
      </c>
      <c r="C453" s="27">
        <v>44364</v>
      </c>
      <c r="D453" s="28" t="s">
        <v>212</v>
      </c>
      <c r="E453" s="28" t="s">
        <v>73</v>
      </c>
      <c r="F453" s="29">
        <v>14</v>
      </c>
    </row>
    <row r="454" spans="2:6" x14ac:dyDescent="0.2">
      <c r="B454" s="30">
        <v>76173</v>
      </c>
      <c r="C454" s="27">
        <v>44364</v>
      </c>
      <c r="D454" s="28" t="s">
        <v>212</v>
      </c>
      <c r="E454" s="28" t="s">
        <v>90</v>
      </c>
      <c r="F454" s="29">
        <v>14</v>
      </c>
    </row>
    <row r="455" spans="2:6" x14ac:dyDescent="0.2">
      <c r="B455" s="30">
        <v>76174</v>
      </c>
      <c r="C455" s="27">
        <v>44364</v>
      </c>
      <c r="D455" s="28" t="s">
        <v>212</v>
      </c>
      <c r="E455" s="28" t="s">
        <v>228</v>
      </c>
      <c r="F455" s="29">
        <v>14</v>
      </c>
    </row>
    <row r="456" spans="2:6" x14ac:dyDescent="0.2">
      <c r="B456" s="30">
        <v>76175</v>
      </c>
      <c r="C456" s="27">
        <v>44364</v>
      </c>
      <c r="D456" s="28" t="s">
        <v>212</v>
      </c>
      <c r="E456" s="28" t="s">
        <v>227</v>
      </c>
      <c r="F456" s="29">
        <v>17</v>
      </c>
    </row>
    <row r="457" spans="2:6" x14ac:dyDescent="0.2">
      <c r="B457" s="30">
        <v>76176</v>
      </c>
      <c r="C457" s="27">
        <v>44364</v>
      </c>
      <c r="D457" s="28" t="s">
        <v>212</v>
      </c>
      <c r="E457" s="28" t="s">
        <v>115</v>
      </c>
      <c r="F457" s="29">
        <v>15</v>
      </c>
    </row>
    <row r="458" spans="2:6" x14ac:dyDescent="0.2">
      <c r="B458" s="30">
        <v>76177</v>
      </c>
      <c r="C458" s="27">
        <v>44364</v>
      </c>
      <c r="D458" s="28" t="s">
        <v>212</v>
      </c>
      <c r="E458" s="28" t="s">
        <v>229</v>
      </c>
      <c r="F458" s="29">
        <v>14</v>
      </c>
    </row>
    <row r="459" spans="2:6" x14ac:dyDescent="0.2">
      <c r="B459" s="30">
        <v>76178</v>
      </c>
      <c r="C459" s="27">
        <v>44364</v>
      </c>
      <c r="D459" s="28" t="s">
        <v>212</v>
      </c>
      <c r="E459" s="28" t="s">
        <v>90</v>
      </c>
      <c r="F459" s="29">
        <v>14</v>
      </c>
    </row>
    <row r="460" spans="2:6" x14ac:dyDescent="0.2">
      <c r="B460" s="30">
        <v>76179</v>
      </c>
      <c r="C460" s="27">
        <v>44364</v>
      </c>
      <c r="D460" s="28" t="s">
        <v>212</v>
      </c>
      <c r="E460" s="28" t="s">
        <v>73</v>
      </c>
      <c r="F460" s="29">
        <v>14</v>
      </c>
    </row>
    <row r="461" spans="2:6" x14ac:dyDescent="0.2">
      <c r="B461" s="30">
        <v>76180</v>
      </c>
      <c r="C461" s="27">
        <v>44364</v>
      </c>
      <c r="D461" s="28" t="s">
        <v>212</v>
      </c>
      <c r="E461" s="28" t="s">
        <v>228</v>
      </c>
      <c r="F461" s="29">
        <v>14</v>
      </c>
    </row>
    <row r="462" spans="2:6" x14ac:dyDescent="0.2">
      <c r="B462" s="30">
        <v>76181</v>
      </c>
      <c r="C462" s="27">
        <v>44364</v>
      </c>
      <c r="D462" s="28" t="s">
        <v>212</v>
      </c>
      <c r="E462" s="28" t="s">
        <v>227</v>
      </c>
      <c r="F462" s="29">
        <v>17</v>
      </c>
    </row>
    <row r="463" spans="2:6" x14ac:dyDescent="0.2">
      <c r="B463" s="30">
        <v>76182</v>
      </c>
      <c r="C463" s="27">
        <v>44364</v>
      </c>
      <c r="D463" s="28" t="s">
        <v>212</v>
      </c>
      <c r="E463" s="28" t="s">
        <v>115</v>
      </c>
      <c r="F463" s="29">
        <v>15</v>
      </c>
    </row>
    <row r="464" spans="2:6" x14ac:dyDescent="0.2">
      <c r="B464" s="30">
        <v>76183</v>
      </c>
      <c r="C464" s="27">
        <v>44364</v>
      </c>
      <c r="D464" s="28" t="s">
        <v>212</v>
      </c>
      <c r="E464" s="28" t="s">
        <v>229</v>
      </c>
      <c r="F464" s="29">
        <v>14</v>
      </c>
    </row>
    <row r="465" spans="2:6" x14ac:dyDescent="0.2">
      <c r="B465" s="30">
        <v>76184</v>
      </c>
      <c r="C465" s="27">
        <v>44364</v>
      </c>
      <c r="D465" s="28" t="s">
        <v>212</v>
      </c>
      <c r="E465" s="28" t="s">
        <v>90</v>
      </c>
      <c r="F465" s="29">
        <v>14</v>
      </c>
    </row>
    <row r="466" spans="2:6" x14ac:dyDescent="0.2">
      <c r="B466" s="30">
        <v>76185</v>
      </c>
      <c r="C466" s="27">
        <v>44364</v>
      </c>
      <c r="D466" s="28" t="s">
        <v>212</v>
      </c>
      <c r="E466" s="28" t="s">
        <v>73</v>
      </c>
      <c r="F466" s="29">
        <v>14</v>
      </c>
    </row>
    <row r="467" spans="2:6" x14ac:dyDescent="0.2">
      <c r="B467" s="30">
        <v>76186</v>
      </c>
      <c r="C467" s="27">
        <v>44364</v>
      </c>
      <c r="D467" s="28" t="s">
        <v>212</v>
      </c>
      <c r="E467" s="28" t="s">
        <v>228</v>
      </c>
      <c r="F467" s="29">
        <v>14</v>
      </c>
    </row>
    <row r="468" spans="2:6" x14ac:dyDescent="0.2">
      <c r="B468" s="30">
        <v>76187</v>
      </c>
      <c r="C468" s="27">
        <v>44364</v>
      </c>
      <c r="D468" s="28" t="s">
        <v>212</v>
      </c>
      <c r="E468" s="28" t="s">
        <v>227</v>
      </c>
      <c r="F468" s="29">
        <v>17</v>
      </c>
    </row>
    <row r="469" spans="2:6" x14ac:dyDescent="0.2">
      <c r="B469" s="30">
        <v>76188</v>
      </c>
      <c r="C469" s="27">
        <v>44364</v>
      </c>
      <c r="D469" s="28" t="s">
        <v>212</v>
      </c>
      <c r="E469" s="28" t="s">
        <v>115</v>
      </c>
      <c r="F469" s="29">
        <v>15</v>
      </c>
    </row>
    <row r="470" spans="2:6" x14ac:dyDescent="0.2">
      <c r="B470" s="30">
        <v>76189</v>
      </c>
      <c r="C470" s="27">
        <v>44364</v>
      </c>
      <c r="D470" s="28" t="s">
        <v>212</v>
      </c>
      <c r="E470" s="28" t="s">
        <v>90</v>
      </c>
      <c r="F470" s="29">
        <v>14</v>
      </c>
    </row>
    <row r="471" spans="2:6" x14ac:dyDescent="0.2">
      <c r="B471" s="30">
        <v>76190</v>
      </c>
      <c r="C471" s="27">
        <v>44364</v>
      </c>
      <c r="D471" s="28" t="s">
        <v>212</v>
      </c>
      <c r="E471" s="28" t="s">
        <v>73</v>
      </c>
      <c r="F471" s="29">
        <v>14</v>
      </c>
    </row>
    <row r="472" spans="2:6" x14ac:dyDescent="0.2">
      <c r="B472" s="30">
        <v>76191</v>
      </c>
      <c r="C472" s="27">
        <v>44364</v>
      </c>
      <c r="D472" s="28" t="s">
        <v>212</v>
      </c>
      <c r="E472" s="28" t="s">
        <v>229</v>
      </c>
      <c r="F472" s="29">
        <v>14</v>
      </c>
    </row>
    <row r="473" spans="2:6" x14ac:dyDescent="0.2">
      <c r="B473" s="30">
        <v>76192</v>
      </c>
      <c r="C473" s="27">
        <v>44364</v>
      </c>
      <c r="D473" s="28" t="s">
        <v>212</v>
      </c>
      <c r="E473" s="28" t="s">
        <v>228</v>
      </c>
      <c r="F473" s="29">
        <v>14</v>
      </c>
    </row>
    <row r="474" spans="2:6" x14ac:dyDescent="0.2">
      <c r="B474" s="30">
        <v>76193</v>
      </c>
      <c r="C474" s="27">
        <v>44364</v>
      </c>
      <c r="D474" s="28" t="s">
        <v>212</v>
      </c>
      <c r="E474" s="28" t="s">
        <v>227</v>
      </c>
      <c r="F474" s="29">
        <v>17</v>
      </c>
    </row>
    <row r="475" spans="2:6" x14ac:dyDescent="0.2">
      <c r="B475" s="30">
        <v>76194</v>
      </c>
      <c r="C475" s="27">
        <v>44364</v>
      </c>
      <c r="D475" s="28" t="s">
        <v>212</v>
      </c>
      <c r="E475" s="28" t="s">
        <v>90</v>
      </c>
      <c r="F475" s="29">
        <v>14</v>
      </c>
    </row>
    <row r="476" spans="2:6" x14ac:dyDescent="0.2">
      <c r="B476" s="30">
        <v>76195</v>
      </c>
      <c r="C476" s="27">
        <v>44364</v>
      </c>
      <c r="D476" s="28" t="s">
        <v>212</v>
      </c>
      <c r="E476" s="28" t="s">
        <v>73</v>
      </c>
      <c r="F476" s="29">
        <v>14</v>
      </c>
    </row>
    <row r="477" spans="2:6" x14ac:dyDescent="0.2">
      <c r="B477" s="30">
        <v>76196</v>
      </c>
      <c r="C477" s="27">
        <v>44364</v>
      </c>
      <c r="D477" s="28" t="s">
        <v>212</v>
      </c>
      <c r="E477" s="28" t="s">
        <v>115</v>
      </c>
      <c r="F477" s="29">
        <v>15</v>
      </c>
    </row>
    <row r="478" spans="2:6" x14ac:dyDescent="0.2">
      <c r="B478" s="30">
        <v>76197</v>
      </c>
      <c r="C478" s="27">
        <v>44364</v>
      </c>
      <c r="D478" s="28" t="s">
        <v>212</v>
      </c>
      <c r="E478" s="28" t="s">
        <v>229</v>
      </c>
      <c r="F478" s="29">
        <v>14</v>
      </c>
    </row>
    <row r="479" spans="2:6" x14ac:dyDescent="0.2">
      <c r="B479" s="30">
        <v>76198</v>
      </c>
      <c r="C479" s="27">
        <v>44364</v>
      </c>
      <c r="D479" s="28" t="s">
        <v>212</v>
      </c>
      <c r="E479" s="28" t="s">
        <v>228</v>
      </c>
      <c r="F479" s="29">
        <v>14</v>
      </c>
    </row>
    <row r="480" spans="2:6" x14ac:dyDescent="0.2">
      <c r="B480" s="30">
        <v>76199</v>
      </c>
      <c r="C480" s="27">
        <v>44364</v>
      </c>
      <c r="D480" s="28" t="s">
        <v>212</v>
      </c>
      <c r="E480" s="28" t="s">
        <v>227</v>
      </c>
      <c r="F480" s="29">
        <v>17</v>
      </c>
    </row>
    <row r="481" spans="2:6" x14ac:dyDescent="0.2">
      <c r="B481" s="30">
        <v>76200</v>
      </c>
      <c r="C481" s="27">
        <v>44364</v>
      </c>
      <c r="D481" s="28" t="s">
        <v>212</v>
      </c>
      <c r="E481" s="28" t="s">
        <v>229</v>
      </c>
      <c r="F481" s="29">
        <v>14</v>
      </c>
    </row>
    <row r="482" spans="2:6" x14ac:dyDescent="0.2">
      <c r="B482" s="30">
        <v>76201</v>
      </c>
      <c r="C482" s="27">
        <v>44364</v>
      </c>
      <c r="D482" s="28" t="s">
        <v>212</v>
      </c>
      <c r="E482" s="28" t="s">
        <v>115</v>
      </c>
      <c r="F482" s="29">
        <v>15</v>
      </c>
    </row>
    <row r="483" spans="2:6" x14ac:dyDescent="0.2">
      <c r="B483" s="30">
        <v>76202</v>
      </c>
      <c r="C483" s="27">
        <v>44364</v>
      </c>
      <c r="D483" s="28" t="s">
        <v>212</v>
      </c>
      <c r="E483" s="28" t="s">
        <v>228</v>
      </c>
      <c r="F483" s="29">
        <v>14</v>
      </c>
    </row>
    <row r="484" spans="2:6" x14ac:dyDescent="0.2">
      <c r="B484" s="30">
        <v>76203</v>
      </c>
      <c r="C484" s="27">
        <v>44365</v>
      </c>
      <c r="D484" s="28" t="s">
        <v>212</v>
      </c>
      <c r="E484" s="28" t="s">
        <v>115</v>
      </c>
      <c r="F484" s="29">
        <v>15</v>
      </c>
    </row>
    <row r="485" spans="2:6" x14ac:dyDescent="0.2">
      <c r="B485" s="30">
        <v>76204</v>
      </c>
      <c r="C485" s="27">
        <v>44365</v>
      </c>
      <c r="D485" s="28" t="s">
        <v>212</v>
      </c>
      <c r="E485" s="28" t="s">
        <v>228</v>
      </c>
      <c r="F485" s="29">
        <v>14</v>
      </c>
    </row>
    <row r="486" spans="2:6" x14ac:dyDescent="0.2">
      <c r="B486" s="30">
        <v>76205</v>
      </c>
      <c r="C486" s="27">
        <v>44365</v>
      </c>
      <c r="D486" s="28" t="s">
        <v>212</v>
      </c>
      <c r="E486" s="28" t="s">
        <v>243</v>
      </c>
      <c r="F486" s="29">
        <v>15</v>
      </c>
    </row>
    <row r="487" spans="2:6" x14ac:dyDescent="0.2">
      <c r="B487" s="30">
        <v>76206</v>
      </c>
      <c r="C487" s="27">
        <v>44365</v>
      </c>
      <c r="D487" s="28" t="s">
        <v>212</v>
      </c>
      <c r="E487" s="28" t="s">
        <v>229</v>
      </c>
      <c r="F487" s="29">
        <v>14</v>
      </c>
    </row>
    <row r="488" spans="2:6" x14ac:dyDescent="0.2">
      <c r="B488" s="30">
        <v>76207</v>
      </c>
      <c r="C488" s="27">
        <v>44365</v>
      </c>
      <c r="D488" s="28" t="s">
        <v>212</v>
      </c>
      <c r="E488" s="28" t="s">
        <v>115</v>
      </c>
      <c r="F488" s="29">
        <v>15</v>
      </c>
    </row>
    <row r="489" spans="2:6" x14ac:dyDescent="0.2">
      <c r="B489" s="30">
        <v>76208</v>
      </c>
      <c r="C489" s="27">
        <v>44365</v>
      </c>
      <c r="D489" s="28" t="s">
        <v>212</v>
      </c>
      <c r="E489" s="28" t="s">
        <v>228</v>
      </c>
      <c r="F489" s="29">
        <v>14</v>
      </c>
    </row>
    <row r="490" spans="2:6" x14ac:dyDescent="0.2">
      <c r="B490" s="30">
        <v>76209</v>
      </c>
      <c r="C490" s="27">
        <v>44365</v>
      </c>
      <c r="D490" s="28" t="s">
        <v>212</v>
      </c>
      <c r="E490" s="28" t="s">
        <v>229</v>
      </c>
      <c r="F490" s="29">
        <v>14</v>
      </c>
    </row>
    <row r="491" spans="2:6" x14ac:dyDescent="0.2">
      <c r="B491" s="30">
        <v>76210</v>
      </c>
      <c r="C491" s="27">
        <v>44365</v>
      </c>
      <c r="D491" s="28" t="s">
        <v>212</v>
      </c>
      <c r="E491" s="28" t="s">
        <v>243</v>
      </c>
      <c r="F491" s="29">
        <v>15</v>
      </c>
    </row>
    <row r="492" spans="2:6" x14ac:dyDescent="0.2">
      <c r="B492" s="30">
        <v>76211</v>
      </c>
      <c r="C492" s="27">
        <v>44365</v>
      </c>
      <c r="D492" s="28" t="s">
        <v>212</v>
      </c>
      <c r="E492" s="28" t="s">
        <v>115</v>
      </c>
      <c r="F492" s="29">
        <v>15</v>
      </c>
    </row>
    <row r="493" spans="2:6" x14ac:dyDescent="0.2">
      <c r="B493" s="30">
        <v>76212</v>
      </c>
      <c r="C493" s="27">
        <v>44365</v>
      </c>
      <c r="D493" s="28" t="s">
        <v>212</v>
      </c>
      <c r="E493" s="28" t="s">
        <v>228</v>
      </c>
      <c r="F493" s="29">
        <v>14</v>
      </c>
    </row>
    <row r="494" spans="2:6" x14ac:dyDescent="0.2">
      <c r="B494" s="30">
        <v>76213</v>
      </c>
      <c r="C494" s="27">
        <v>44365</v>
      </c>
      <c r="D494" s="28" t="s">
        <v>212</v>
      </c>
      <c r="E494" s="28" t="s">
        <v>229</v>
      </c>
      <c r="F494" s="29">
        <v>14</v>
      </c>
    </row>
    <row r="495" spans="2:6" x14ac:dyDescent="0.2">
      <c r="B495" s="30">
        <v>76214</v>
      </c>
      <c r="C495" s="27">
        <v>44365</v>
      </c>
      <c r="D495" s="28" t="s">
        <v>212</v>
      </c>
      <c r="E495" s="28" t="s">
        <v>243</v>
      </c>
      <c r="F495" s="29">
        <v>15</v>
      </c>
    </row>
    <row r="496" spans="2:6" x14ac:dyDescent="0.2">
      <c r="B496" s="30">
        <v>76215</v>
      </c>
      <c r="C496" s="27">
        <v>44365</v>
      </c>
      <c r="D496" s="28" t="s">
        <v>212</v>
      </c>
      <c r="E496" s="28" t="s">
        <v>115</v>
      </c>
      <c r="F496" s="29">
        <v>15</v>
      </c>
    </row>
    <row r="497" spans="2:6" x14ac:dyDescent="0.2">
      <c r="B497" s="30">
        <v>76216</v>
      </c>
      <c r="C497" s="27">
        <v>44365</v>
      </c>
      <c r="D497" s="28" t="s">
        <v>212</v>
      </c>
      <c r="E497" s="28" t="s">
        <v>229</v>
      </c>
      <c r="F497" s="29">
        <v>14</v>
      </c>
    </row>
    <row r="498" spans="2:6" x14ac:dyDescent="0.2">
      <c r="B498" s="30">
        <v>76217</v>
      </c>
      <c r="C498" s="27">
        <v>44365</v>
      </c>
      <c r="D498" s="28" t="s">
        <v>212</v>
      </c>
      <c r="E498" s="28" t="s">
        <v>243</v>
      </c>
      <c r="F498" s="29">
        <v>15</v>
      </c>
    </row>
    <row r="499" spans="2:6" x14ac:dyDescent="0.2">
      <c r="B499" s="30">
        <v>76218</v>
      </c>
      <c r="C499" s="27">
        <v>44365</v>
      </c>
      <c r="D499" s="28" t="s">
        <v>212</v>
      </c>
      <c r="E499" s="28" t="s">
        <v>228</v>
      </c>
      <c r="F499" s="29">
        <v>14</v>
      </c>
    </row>
    <row r="500" spans="2:6" x14ac:dyDescent="0.2">
      <c r="B500" s="30">
        <v>76219</v>
      </c>
      <c r="C500" s="27">
        <v>44365</v>
      </c>
      <c r="D500" s="28" t="s">
        <v>212</v>
      </c>
      <c r="E500" s="28" t="s">
        <v>115</v>
      </c>
      <c r="F500" s="29">
        <v>15</v>
      </c>
    </row>
    <row r="501" spans="2:6" x14ac:dyDescent="0.2">
      <c r="B501" s="30">
        <v>76220</v>
      </c>
      <c r="C501" s="27">
        <v>44365</v>
      </c>
      <c r="D501" s="28" t="s">
        <v>212</v>
      </c>
      <c r="E501" s="28" t="s">
        <v>229</v>
      </c>
      <c r="F501" s="29">
        <v>14</v>
      </c>
    </row>
    <row r="502" spans="2:6" x14ac:dyDescent="0.2">
      <c r="B502" s="30">
        <v>76221</v>
      </c>
      <c r="C502" s="27">
        <v>44365</v>
      </c>
      <c r="D502" s="28" t="s">
        <v>212</v>
      </c>
      <c r="E502" s="28" t="s">
        <v>228</v>
      </c>
      <c r="F502" s="29">
        <v>14</v>
      </c>
    </row>
    <row r="503" spans="2:6" x14ac:dyDescent="0.2">
      <c r="B503" s="30">
        <v>76222</v>
      </c>
      <c r="C503" s="27">
        <v>44365</v>
      </c>
      <c r="D503" s="28" t="s">
        <v>212</v>
      </c>
      <c r="E503" s="28" t="s">
        <v>243</v>
      </c>
      <c r="F503" s="29">
        <v>15</v>
      </c>
    </row>
    <row r="504" spans="2:6" x14ac:dyDescent="0.2">
      <c r="B504" s="30">
        <v>76223</v>
      </c>
      <c r="C504" s="27">
        <v>44365</v>
      </c>
      <c r="D504" s="28" t="s">
        <v>212</v>
      </c>
      <c r="E504" s="28" t="s">
        <v>115</v>
      </c>
      <c r="F504" s="29">
        <v>15</v>
      </c>
    </row>
    <row r="505" spans="2:6" x14ac:dyDescent="0.2">
      <c r="B505" s="30">
        <v>76224</v>
      </c>
      <c r="C505" s="27">
        <v>44365</v>
      </c>
      <c r="D505" s="28" t="s">
        <v>212</v>
      </c>
      <c r="E505" s="28" t="s">
        <v>229</v>
      </c>
      <c r="F505" s="29">
        <v>14</v>
      </c>
    </row>
    <row r="506" spans="2:6" x14ac:dyDescent="0.2">
      <c r="B506" s="30">
        <v>76225</v>
      </c>
      <c r="C506" s="27">
        <v>44365</v>
      </c>
      <c r="D506" s="28" t="s">
        <v>212</v>
      </c>
      <c r="E506" s="28" t="s">
        <v>243</v>
      </c>
      <c r="F506" s="29">
        <v>15</v>
      </c>
    </row>
    <row r="507" spans="2:6" x14ac:dyDescent="0.2">
      <c r="B507" s="30">
        <v>76226</v>
      </c>
      <c r="C507" s="27">
        <v>44365</v>
      </c>
      <c r="D507" s="28" t="s">
        <v>212</v>
      </c>
      <c r="E507" s="28" t="s">
        <v>115</v>
      </c>
      <c r="F507" s="29">
        <v>15</v>
      </c>
    </row>
    <row r="508" spans="2:6" x14ac:dyDescent="0.2">
      <c r="B508" s="30">
        <v>76227</v>
      </c>
      <c r="C508" s="27">
        <v>44369</v>
      </c>
      <c r="D508" s="28" t="s">
        <v>212</v>
      </c>
      <c r="E508" s="28" t="s">
        <v>228</v>
      </c>
      <c r="F508" s="29">
        <v>14</v>
      </c>
    </row>
    <row r="509" spans="2:6" x14ac:dyDescent="0.2">
      <c r="B509" s="30">
        <v>76228</v>
      </c>
      <c r="C509" s="27">
        <v>44369</v>
      </c>
      <c r="D509" s="28" t="s">
        <v>212</v>
      </c>
      <c r="E509" s="28" t="s">
        <v>115</v>
      </c>
      <c r="F509" s="29">
        <v>15</v>
      </c>
    </row>
    <row r="510" spans="2:6" x14ac:dyDescent="0.2">
      <c r="B510" s="30">
        <v>76229</v>
      </c>
      <c r="C510" s="27">
        <v>44369</v>
      </c>
      <c r="D510" s="28" t="s">
        <v>212</v>
      </c>
      <c r="E510" s="28" t="s">
        <v>229</v>
      </c>
      <c r="F510" s="29">
        <v>14</v>
      </c>
    </row>
    <row r="511" spans="2:6" x14ac:dyDescent="0.2">
      <c r="B511" s="30">
        <v>76230</v>
      </c>
      <c r="C511" s="27">
        <v>44369</v>
      </c>
      <c r="D511" s="28" t="s">
        <v>212</v>
      </c>
      <c r="E511" s="28" t="s">
        <v>243</v>
      </c>
      <c r="F511" s="29">
        <v>15</v>
      </c>
    </row>
    <row r="512" spans="2:6" x14ac:dyDescent="0.2">
      <c r="B512" s="30">
        <v>76231</v>
      </c>
      <c r="C512" s="27">
        <v>44369</v>
      </c>
      <c r="D512" s="28" t="s">
        <v>212</v>
      </c>
      <c r="E512" s="28" t="s">
        <v>244</v>
      </c>
      <c r="F512" s="29">
        <v>14</v>
      </c>
    </row>
    <row r="513" spans="2:6" x14ac:dyDescent="0.2">
      <c r="B513" s="30">
        <v>76232</v>
      </c>
      <c r="C513" s="27">
        <v>44369</v>
      </c>
      <c r="D513" s="28" t="s">
        <v>212</v>
      </c>
      <c r="E513" s="28" t="s">
        <v>227</v>
      </c>
      <c r="F513" s="29">
        <v>17</v>
      </c>
    </row>
    <row r="514" spans="2:6" x14ac:dyDescent="0.2">
      <c r="B514" s="30">
        <v>76233</v>
      </c>
      <c r="C514" s="27">
        <v>44369</v>
      </c>
      <c r="D514" s="28" t="s">
        <v>212</v>
      </c>
      <c r="E514" s="28" t="s">
        <v>115</v>
      </c>
      <c r="F514" s="29">
        <v>15</v>
      </c>
    </row>
    <row r="515" spans="2:6" x14ac:dyDescent="0.2">
      <c r="B515" s="30">
        <v>76234</v>
      </c>
      <c r="C515" s="27">
        <v>44369</v>
      </c>
      <c r="D515" s="28" t="s">
        <v>212</v>
      </c>
      <c r="E515" s="28" t="s">
        <v>228</v>
      </c>
      <c r="F515" s="29">
        <v>14</v>
      </c>
    </row>
    <row r="516" spans="2:6" x14ac:dyDescent="0.2">
      <c r="B516" s="30">
        <v>76235</v>
      </c>
      <c r="C516" s="27">
        <v>44369</v>
      </c>
      <c r="D516" s="28" t="s">
        <v>212</v>
      </c>
      <c r="E516" s="28" t="s">
        <v>229</v>
      </c>
      <c r="F516" s="29">
        <v>14</v>
      </c>
    </row>
    <row r="517" spans="2:6" x14ac:dyDescent="0.2">
      <c r="B517" s="30">
        <v>76236</v>
      </c>
      <c r="C517" s="27">
        <v>44369</v>
      </c>
      <c r="D517" s="28" t="s">
        <v>212</v>
      </c>
      <c r="E517" s="28" t="s">
        <v>243</v>
      </c>
      <c r="F517" s="29">
        <v>15</v>
      </c>
    </row>
    <row r="518" spans="2:6" x14ac:dyDescent="0.2">
      <c r="B518" s="30">
        <v>76237</v>
      </c>
      <c r="C518" s="27">
        <v>44369</v>
      </c>
      <c r="D518" s="28" t="s">
        <v>212</v>
      </c>
      <c r="E518" s="28" t="s">
        <v>244</v>
      </c>
      <c r="F518" s="29">
        <v>14</v>
      </c>
    </row>
    <row r="519" spans="2:6" x14ac:dyDescent="0.2">
      <c r="B519" s="30">
        <v>76238</v>
      </c>
      <c r="C519" s="27">
        <v>44369</v>
      </c>
      <c r="D519" s="28" t="s">
        <v>212</v>
      </c>
      <c r="E519" s="28" t="s">
        <v>227</v>
      </c>
      <c r="F519" s="29">
        <v>17</v>
      </c>
    </row>
    <row r="520" spans="2:6" x14ac:dyDescent="0.2">
      <c r="B520" s="30">
        <v>76239</v>
      </c>
      <c r="C520" s="27">
        <v>44369</v>
      </c>
      <c r="D520" s="28" t="s">
        <v>212</v>
      </c>
      <c r="E520" s="28" t="s">
        <v>115</v>
      </c>
      <c r="F520" s="29">
        <v>15</v>
      </c>
    </row>
    <row r="521" spans="2:6" x14ac:dyDescent="0.2">
      <c r="B521" s="30">
        <v>76240</v>
      </c>
      <c r="C521" s="27">
        <v>44369</v>
      </c>
      <c r="D521" s="28" t="s">
        <v>212</v>
      </c>
      <c r="E521" s="28" t="s">
        <v>228</v>
      </c>
      <c r="F521" s="29">
        <v>14</v>
      </c>
    </row>
    <row r="522" spans="2:6" x14ac:dyDescent="0.2">
      <c r="B522" s="30">
        <v>76241</v>
      </c>
      <c r="C522" s="27">
        <v>44369</v>
      </c>
      <c r="D522" s="28" t="s">
        <v>212</v>
      </c>
      <c r="E522" s="28" t="s">
        <v>229</v>
      </c>
      <c r="F522" s="29">
        <v>14</v>
      </c>
    </row>
    <row r="523" spans="2:6" x14ac:dyDescent="0.2">
      <c r="B523" s="30">
        <v>76242</v>
      </c>
      <c r="C523" s="27">
        <v>44369</v>
      </c>
      <c r="D523" s="28" t="s">
        <v>212</v>
      </c>
      <c r="E523" s="28" t="s">
        <v>227</v>
      </c>
      <c r="F523" s="29">
        <v>17</v>
      </c>
    </row>
    <row r="524" spans="2:6" x14ac:dyDescent="0.2">
      <c r="B524" s="30">
        <v>76243</v>
      </c>
      <c r="C524" s="27">
        <v>44369</v>
      </c>
      <c r="D524" s="28" t="s">
        <v>212</v>
      </c>
      <c r="E524" s="28" t="s">
        <v>244</v>
      </c>
      <c r="F524" s="29">
        <v>14</v>
      </c>
    </row>
    <row r="525" spans="2:6" x14ac:dyDescent="0.2">
      <c r="B525" s="30">
        <v>76244</v>
      </c>
      <c r="C525" s="27">
        <v>44369</v>
      </c>
      <c r="D525" s="28" t="s">
        <v>212</v>
      </c>
      <c r="E525" s="28" t="s">
        <v>243</v>
      </c>
      <c r="F525" s="29">
        <v>15</v>
      </c>
    </row>
    <row r="526" spans="2:6" x14ac:dyDescent="0.2">
      <c r="B526" s="30">
        <v>76245</v>
      </c>
      <c r="C526" s="27">
        <v>44369</v>
      </c>
      <c r="D526" s="28" t="s">
        <v>212</v>
      </c>
      <c r="E526" s="28" t="s">
        <v>115</v>
      </c>
      <c r="F526" s="29">
        <v>15</v>
      </c>
    </row>
    <row r="527" spans="2:6" x14ac:dyDescent="0.2">
      <c r="B527" s="30">
        <v>76246</v>
      </c>
      <c r="C527" s="27">
        <v>44369</v>
      </c>
      <c r="D527" s="28" t="s">
        <v>212</v>
      </c>
      <c r="E527" s="28" t="s">
        <v>228</v>
      </c>
      <c r="F527" s="29">
        <v>14</v>
      </c>
    </row>
    <row r="528" spans="2:6" x14ac:dyDescent="0.2">
      <c r="B528" s="30">
        <v>76247</v>
      </c>
      <c r="C528" s="27">
        <v>44369</v>
      </c>
      <c r="D528" s="28" t="s">
        <v>212</v>
      </c>
      <c r="E528" s="28" t="s">
        <v>229</v>
      </c>
      <c r="F528" s="29">
        <v>14</v>
      </c>
    </row>
    <row r="529" spans="2:6" x14ac:dyDescent="0.2">
      <c r="B529" s="30">
        <v>76248</v>
      </c>
      <c r="C529" s="27">
        <v>44369</v>
      </c>
      <c r="D529" s="28" t="s">
        <v>212</v>
      </c>
      <c r="E529" s="28" t="s">
        <v>227</v>
      </c>
      <c r="F529" s="29">
        <v>17</v>
      </c>
    </row>
    <row r="530" spans="2:6" x14ac:dyDescent="0.2">
      <c r="B530" s="30">
        <v>76249</v>
      </c>
      <c r="C530" s="27">
        <v>44369</v>
      </c>
      <c r="D530" s="28" t="s">
        <v>212</v>
      </c>
      <c r="E530" s="28" t="s">
        <v>244</v>
      </c>
      <c r="F530" s="29">
        <v>14</v>
      </c>
    </row>
    <row r="531" spans="2:6" x14ac:dyDescent="0.2">
      <c r="B531" s="30">
        <v>76250</v>
      </c>
      <c r="C531" s="27">
        <v>44369</v>
      </c>
      <c r="D531" s="28" t="s">
        <v>212</v>
      </c>
      <c r="E531" s="28" t="s">
        <v>115</v>
      </c>
      <c r="F531" s="29">
        <v>15</v>
      </c>
    </row>
    <row r="532" spans="2:6" x14ac:dyDescent="0.2">
      <c r="B532" s="30">
        <v>76251</v>
      </c>
      <c r="C532" s="27">
        <v>44364</v>
      </c>
      <c r="D532" s="28" t="s">
        <v>230</v>
      </c>
      <c r="E532" s="28" t="s">
        <v>8</v>
      </c>
      <c r="F532" s="29">
        <v>21</v>
      </c>
    </row>
    <row r="533" spans="2:6" x14ac:dyDescent="0.2">
      <c r="B533" s="30">
        <v>76252</v>
      </c>
      <c r="C533" s="27">
        <v>44364</v>
      </c>
      <c r="D533" s="28" t="s">
        <v>230</v>
      </c>
      <c r="E533" s="28" t="s">
        <v>9</v>
      </c>
      <c r="F533" s="29">
        <v>17</v>
      </c>
    </row>
    <row r="534" spans="2:6" x14ac:dyDescent="0.2">
      <c r="B534" s="30">
        <v>76253</v>
      </c>
      <c r="C534" s="27">
        <v>44365</v>
      </c>
      <c r="D534" s="28" t="s">
        <v>230</v>
      </c>
      <c r="E534" s="28" t="s">
        <v>26</v>
      </c>
      <c r="F534" s="29">
        <v>16</v>
      </c>
    </row>
    <row r="535" spans="2:6" x14ac:dyDescent="0.2">
      <c r="B535" s="30">
        <v>76254</v>
      </c>
      <c r="C535" s="27">
        <v>44365</v>
      </c>
      <c r="D535" s="28" t="s">
        <v>13</v>
      </c>
      <c r="E535" s="28" t="s">
        <v>90</v>
      </c>
      <c r="F535" s="29">
        <v>14</v>
      </c>
    </row>
    <row r="536" spans="2:6" x14ac:dyDescent="0.2">
      <c r="B536" s="30">
        <v>76255</v>
      </c>
      <c r="C536" s="27">
        <v>44365</v>
      </c>
      <c r="D536" s="28" t="s">
        <v>13</v>
      </c>
      <c r="E536" s="28" t="s">
        <v>73</v>
      </c>
      <c r="F536" s="29">
        <v>14</v>
      </c>
    </row>
    <row r="537" spans="2:6" x14ac:dyDescent="0.2">
      <c r="B537" s="30">
        <v>76256</v>
      </c>
      <c r="C537" s="27">
        <v>44365</v>
      </c>
      <c r="D537" s="28" t="s">
        <v>230</v>
      </c>
      <c r="E537" s="28" t="s">
        <v>245</v>
      </c>
      <c r="F537" s="29">
        <v>14</v>
      </c>
    </row>
    <row r="538" spans="2:6" x14ac:dyDescent="0.2">
      <c r="B538" s="30">
        <v>76257</v>
      </c>
      <c r="C538" s="27">
        <v>44364</v>
      </c>
      <c r="D538" s="28" t="s">
        <v>14</v>
      </c>
      <c r="E538" s="28" t="s">
        <v>9</v>
      </c>
      <c r="F538" s="29">
        <v>17</v>
      </c>
    </row>
    <row r="539" spans="2:6" x14ac:dyDescent="0.2">
      <c r="B539" s="30">
        <v>76258</v>
      </c>
      <c r="C539" s="27">
        <v>44365</v>
      </c>
      <c r="D539" s="28" t="s">
        <v>135</v>
      </c>
      <c r="E539" s="28" t="s">
        <v>27</v>
      </c>
      <c r="F539" s="29">
        <v>16</v>
      </c>
    </row>
    <row r="540" spans="2:6" x14ac:dyDescent="0.2">
      <c r="B540" s="30">
        <v>76259</v>
      </c>
      <c r="C540" s="27">
        <v>44365</v>
      </c>
      <c r="D540" s="28" t="s">
        <v>12</v>
      </c>
      <c r="E540" s="28" t="s">
        <v>8</v>
      </c>
      <c r="F540" s="29">
        <v>21</v>
      </c>
    </row>
    <row r="541" spans="2:6" x14ac:dyDescent="0.2">
      <c r="B541" s="30">
        <v>76260</v>
      </c>
      <c r="C541" s="27">
        <v>44365</v>
      </c>
      <c r="D541" s="28" t="s">
        <v>230</v>
      </c>
      <c r="E541" s="28" t="s">
        <v>245</v>
      </c>
      <c r="F541" s="29">
        <v>14</v>
      </c>
    </row>
    <row r="542" spans="2:6" x14ac:dyDescent="0.2">
      <c r="B542" s="30">
        <v>76261</v>
      </c>
      <c r="C542" s="27">
        <v>44365</v>
      </c>
      <c r="D542" s="28" t="s">
        <v>13</v>
      </c>
      <c r="E542" s="28" t="s">
        <v>90</v>
      </c>
      <c r="F542" s="29">
        <v>14</v>
      </c>
    </row>
    <row r="543" spans="2:6" x14ac:dyDescent="0.2">
      <c r="B543" s="30">
        <v>76262</v>
      </c>
      <c r="C543" s="27">
        <v>44365</v>
      </c>
      <c r="D543" s="28" t="s">
        <v>13</v>
      </c>
      <c r="E543" s="28" t="s">
        <v>90</v>
      </c>
      <c r="F543" s="29">
        <v>14</v>
      </c>
    </row>
    <row r="544" spans="2:6" x14ac:dyDescent="0.2">
      <c r="B544" s="30">
        <v>76263</v>
      </c>
      <c r="C544" s="27">
        <v>44365</v>
      </c>
      <c r="D544" s="28" t="s">
        <v>230</v>
      </c>
      <c r="E544" s="28" t="s">
        <v>9</v>
      </c>
      <c r="F544" s="29">
        <v>17</v>
      </c>
    </row>
    <row r="545" spans="2:6" x14ac:dyDescent="0.2">
      <c r="B545" s="30">
        <v>76264</v>
      </c>
      <c r="C545" s="27">
        <v>44365</v>
      </c>
      <c r="D545" s="28" t="s">
        <v>145</v>
      </c>
      <c r="E545" s="28" t="s">
        <v>210</v>
      </c>
      <c r="F545" s="29">
        <v>20</v>
      </c>
    </row>
    <row r="546" spans="2:6" x14ac:dyDescent="0.2">
      <c r="B546" s="30">
        <v>76265</v>
      </c>
      <c r="C546" s="27">
        <v>44365</v>
      </c>
      <c r="D546" s="28" t="s">
        <v>230</v>
      </c>
      <c r="E546" s="28" t="s">
        <v>26</v>
      </c>
      <c r="F546" s="29">
        <v>16</v>
      </c>
    </row>
    <row r="547" spans="2:6" x14ac:dyDescent="0.2">
      <c r="B547" s="30">
        <v>76266</v>
      </c>
      <c r="C547" s="27">
        <v>44365</v>
      </c>
      <c r="D547" s="28" t="s">
        <v>230</v>
      </c>
      <c r="E547" s="28" t="s">
        <v>246</v>
      </c>
      <c r="F547" s="29">
        <v>21</v>
      </c>
    </row>
    <row r="548" spans="2:6" x14ac:dyDescent="0.2">
      <c r="B548" s="30">
        <v>76267</v>
      </c>
      <c r="C548" s="27">
        <v>44365</v>
      </c>
      <c r="D548" s="28" t="s">
        <v>230</v>
      </c>
      <c r="E548" s="28" t="s">
        <v>245</v>
      </c>
      <c r="F548" s="29">
        <v>14</v>
      </c>
    </row>
    <row r="549" spans="2:6" x14ac:dyDescent="0.2">
      <c r="B549" s="30">
        <v>76268</v>
      </c>
      <c r="C549" s="27">
        <v>44365</v>
      </c>
      <c r="D549" s="28" t="s">
        <v>78</v>
      </c>
      <c r="E549" s="28" t="s">
        <v>240</v>
      </c>
      <c r="F549" s="29">
        <v>16</v>
      </c>
    </row>
    <row r="550" spans="2:6" x14ac:dyDescent="0.2">
      <c r="B550" s="30">
        <v>76269</v>
      </c>
      <c r="C550" s="27">
        <v>44365</v>
      </c>
      <c r="D550" s="28" t="s">
        <v>230</v>
      </c>
      <c r="E550" s="28" t="s">
        <v>9</v>
      </c>
      <c r="F550" s="29">
        <v>17</v>
      </c>
    </row>
    <row r="551" spans="2:6" x14ac:dyDescent="0.2">
      <c r="B551" s="30">
        <v>76270</v>
      </c>
      <c r="C551" s="27">
        <v>44365</v>
      </c>
      <c r="D551" s="28" t="s">
        <v>145</v>
      </c>
      <c r="E551" s="28" t="s">
        <v>210</v>
      </c>
      <c r="F551" s="29">
        <v>20</v>
      </c>
    </row>
    <row r="552" spans="2:6" x14ac:dyDescent="0.2">
      <c r="B552" s="30">
        <v>76271</v>
      </c>
      <c r="C552" s="27">
        <v>44365</v>
      </c>
      <c r="D552" s="28" t="s">
        <v>7</v>
      </c>
      <c r="E552" s="28" t="s">
        <v>8</v>
      </c>
      <c r="F552" s="29">
        <v>21</v>
      </c>
    </row>
    <row r="553" spans="2:6" x14ac:dyDescent="0.2">
      <c r="B553" s="30">
        <v>76272</v>
      </c>
      <c r="C553" s="27">
        <v>44365</v>
      </c>
      <c r="D553" s="28" t="s">
        <v>230</v>
      </c>
      <c r="E553" s="28" t="s">
        <v>6</v>
      </c>
      <c r="F553" s="29">
        <v>20</v>
      </c>
    </row>
    <row r="554" spans="2:6" x14ac:dyDescent="0.2">
      <c r="B554" s="30">
        <v>76273</v>
      </c>
      <c r="C554" s="27">
        <v>44365</v>
      </c>
      <c r="D554" s="28" t="s">
        <v>230</v>
      </c>
      <c r="E554" s="28" t="s">
        <v>247</v>
      </c>
      <c r="F554" s="29">
        <v>15</v>
      </c>
    </row>
    <row r="555" spans="2:6" x14ac:dyDescent="0.2">
      <c r="B555" s="30">
        <v>76274</v>
      </c>
      <c r="C555" s="27">
        <v>44365</v>
      </c>
      <c r="D555" s="28" t="s">
        <v>230</v>
      </c>
      <c r="E555" s="28" t="s">
        <v>246</v>
      </c>
      <c r="F555" s="29">
        <v>21</v>
      </c>
    </row>
    <row r="556" spans="2:6" x14ac:dyDescent="0.2">
      <c r="B556" s="30">
        <v>76275</v>
      </c>
      <c r="C556" s="27">
        <v>44365</v>
      </c>
      <c r="D556" s="28" t="s">
        <v>230</v>
      </c>
      <c r="E556" s="28" t="s">
        <v>6</v>
      </c>
      <c r="F556" s="29">
        <v>20</v>
      </c>
    </row>
    <row r="557" spans="2:6" x14ac:dyDescent="0.2">
      <c r="B557" s="30">
        <v>76276</v>
      </c>
      <c r="C557" s="27">
        <v>44365</v>
      </c>
      <c r="D557" s="28" t="s">
        <v>164</v>
      </c>
      <c r="E557" s="28" t="s">
        <v>10</v>
      </c>
      <c r="F557" s="29">
        <v>20</v>
      </c>
    </row>
    <row r="558" spans="2:6" x14ac:dyDescent="0.2">
      <c r="B558" s="30">
        <v>76277</v>
      </c>
      <c r="C558" s="27">
        <v>44365</v>
      </c>
      <c r="D558" s="28" t="s">
        <v>230</v>
      </c>
      <c r="E558" s="28" t="s">
        <v>8</v>
      </c>
      <c r="F558" s="29">
        <v>21</v>
      </c>
    </row>
    <row r="559" spans="2:6" x14ac:dyDescent="0.2">
      <c r="B559" s="30">
        <v>76278</v>
      </c>
      <c r="C559" s="27">
        <v>44365</v>
      </c>
      <c r="D559" s="28" t="s">
        <v>13</v>
      </c>
      <c r="E559" s="28" t="s">
        <v>90</v>
      </c>
      <c r="F559" s="29">
        <v>14</v>
      </c>
    </row>
    <row r="560" spans="2:6" x14ac:dyDescent="0.2">
      <c r="B560" s="30">
        <v>76279</v>
      </c>
      <c r="C560" s="27">
        <v>44365</v>
      </c>
      <c r="D560" s="28" t="s">
        <v>230</v>
      </c>
      <c r="E560" s="28" t="s">
        <v>6</v>
      </c>
      <c r="F560" s="29">
        <v>20</v>
      </c>
    </row>
    <row r="561" spans="2:6" x14ac:dyDescent="0.2">
      <c r="B561" s="30">
        <v>76280</v>
      </c>
      <c r="C561" s="27">
        <v>44365</v>
      </c>
      <c r="D561" s="28" t="s">
        <v>230</v>
      </c>
      <c r="E561" s="28" t="s">
        <v>9</v>
      </c>
      <c r="F561" s="29">
        <v>17</v>
      </c>
    </row>
    <row r="562" spans="2:6" x14ac:dyDescent="0.2">
      <c r="B562" s="30">
        <v>76281</v>
      </c>
      <c r="C562" s="27">
        <v>44369</v>
      </c>
      <c r="D562" s="28" t="s">
        <v>230</v>
      </c>
      <c r="E562" s="28" t="s">
        <v>246</v>
      </c>
      <c r="F562" s="29">
        <v>21</v>
      </c>
    </row>
    <row r="563" spans="2:6" x14ac:dyDescent="0.2">
      <c r="B563" s="30">
        <v>76282</v>
      </c>
      <c r="C563" s="27">
        <v>44365</v>
      </c>
      <c r="D563" s="28" t="s">
        <v>230</v>
      </c>
      <c r="E563" s="28" t="s">
        <v>9</v>
      </c>
      <c r="F563" s="29">
        <v>17</v>
      </c>
    </row>
    <row r="564" spans="2:6" x14ac:dyDescent="0.2">
      <c r="B564" s="30">
        <v>76283</v>
      </c>
      <c r="C564" s="27">
        <v>44365</v>
      </c>
      <c r="D564" s="28" t="s">
        <v>78</v>
      </c>
      <c r="E564" s="28" t="s">
        <v>240</v>
      </c>
      <c r="F564" s="29">
        <v>16</v>
      </c>
    </row>
    <row r="565" spans="2:6" x14ac:dyDescent="0.2">
      <c r="B565" s="30">
        <v>76284</v>
      </c>
      <c r="C565" s="27">
        <v>44365</v>
      </c>
      <c r="D565" s="28" t="s">
        <v>135</v>
      </c>
      <c r="E565" s="28" t="s">
        <v>29</v>
      </c>
      <c r="F565" s="29">
        <v>16</v>
      </c>
    </row>
    <row r="566" spans="2:6" x14ac:dyDescent="0.2">
      <c r="B566" s="30">
        <v>76285</v>
      </c>
      <c r="C566" s="27">
        <v>44365</v>
      </c>
      <c r="D566" s="28" t="s">
        <v>135</v>
      </c>
      <c r="E566" s="28" t="s">
        <v>248</v>
      </c>
      <c r="F566" s="29">
        <v>18</v>
      </c>
    </row>
    <row r="567" spans="2:6" x14ac:dyDescent="0.2">
      <c r="B567" s="30">
        <v>76286</v>
      </c>
      <c r="C567" s="27">
        <v>44365</v>
      </c>
      <c r="D567" s="28" t="s">
        <v>135</v>
      </c>
      <c r="E567" s="28" t="s">
        <v>248</v>
      </c>
      <c r="F567" s="29">
        <v>18</v>
      </c>
    </row>
    <row r="568" spans="2:6" x14ac:dyDescent="0.2">
      <c r="B568" s="30">
        <v>76287</v>
      </c>
      <c r="C568" s="27">
        <v>44365</v>
      </c>
      <c r="D568" s="28" t="s">
        <v>13</v>
      </c>
      <c r="E568" s="28" t="s">
        <v>73</v>
      </c>
      <c r="F568" s="29">
        <v>14</v>
      </c>
    </row>
    <row r="569" spans="2:6" x14ac:dyDescent="0.2">
      <c r="B569" s="30">
        <v>76288</v>
      </c>
      <c r="C569" s="27">
        <v>44365</v>
      </c>
      <c r="D569" s="28" t="s">
        <v>145</v>
      </c>
      <c r="E569" s="28" t="s">
        <v>210</v>
      </c>
      <c r="F569" s="29">
        <v>20</v>
      </c>
    </row>
    <row r="570" spans="2:6" x14ac:dyDescent="0.2">
      <c r="B570" s="30">
        <v>76289</v>
      </c>
      <c r="C570" s="27">
        <v>44365</v>
      </c>
      <c r="D570" s="28" t="s">
        <v>239</v>
      </c>
      <c r="E570" s="28" t="s">
        <v>6</v>
      </c>
      <c r="F570" s="29">
        <v>20</v>
      </c>
    </row>
    <row r="571" spans="2:6" x14ac:dyDescent="0.2">
      <c r="B571" s="30">
        <v>76290</v>
      </c>
      <c r="C571" s="27">
        <v>44369</v>
      </c>
      <c r="D571" s="28" t="s">
        <v>239</v>
      </c>
      <c r="E571" s="28" t="s">
        <v>8</v>
      </c>
      <c r="F571" s="29">
        <v>21</v>
      </c>
    </row>
    <row r="572" spans="2:6" x14ac:dyDescent="0.2">
      <c r="B572" s="30">
        <v>76291</v>
      </c>
      <c r="C572" s="27">
        <v>44369</v>
      </c>
      <c r="D572" s="28" t="s">
        <v>239</v>
      </c>
      <c r="E572" s="28" t="s">
        <v>9</v>
      </c>
      <c r="F572" s="29">
        <v>17</v>
      </c>
    </row>
    <row r="573" spans="2:6" x14ac:dyDescent="0.2">
      <c r="B573" s="30">
        <v>76292</v>
      </c>
      <c r="C573" s="27">
        <v>44369</v>
      </c>
      <c r="D573" s="28" t="s">
        <v>230</v>
      </c>
      <c r="E573" s="28" t="s">
        <v>26</v>
      </c>
      <c r="F573" s="29">
        <v>16</v>
      </c>
    </row>
    <row r="574" spans="2:6" x14ac:dyDescent="0.2">
      <c r="B574" s="30">
        <v>76293</v>
      </c>
      <c r="C574" s="27">
        <v>44369</v>
      </c>
      <c r="D574" s="28" t="s">
        <v>230</v>
      </c>
      <c r="E574" s="28" t="s">
        <v>246</v>
      </c>
      <c r="F574" s="29">
        <v>21</v>
      </c>
    </row>
    <row r="575" spans="2:6" x14ac:dyDescent="0.2">
      <c r="B575" s="30">
        <v>76294</v>
      </c>
      <c r="C575" s="27">
        <v>44369</v>
      </c>
      <c r="D575" s="28" t="s">
        <v>239</v>
      </c>
      <c r="E575" s="28" t="s">
        <v>9</v>
      </c>
      <c r="F575" s="29">
        <v>17</v>
      </c>
    </row>
    <row r="576" spans="2:6" x14ac:dyDescent="0.2">
      <c r="B576" s="30">
        <v>76295</v>
      </c>
      <c r="C576" s="27">
        <v>44369</v>
      </c>
      <c r="D576" s="28" t="s">
        <v>230</v>
      </c>
      <c r="E576" s="28" t="s">
        <v>26</v>
      </c>
      <c r="F576" s="29">
        <v>16</v>
      </c>
    </row>
    <row r="577" spans="2:6" x14ac:dyDescent="0.2">
      <c r="B577" s="30">
        <v>76296</v>
      </c>
      <c r="C577" s="27">
        <v>44369</v>
      </c>
      <c r="D577" s="28" t="s">
        <v>78</v>
      </c>
      <c r="E577" s="28" t="s">
        <v>49</v>
      </c>
      <c r="F577" s="29">
        <v>14</v>
      </c>
    </row>
    <row r="578" spans="2:6" x14ac:dyDescent="0.2">
      <c r="B578" s="30">
        <v>76297</v>
      </c>
      <c r="C578" s="27">
        <v>44369</v>
      </c>
      <c r="D578" s="28" t="s">
        <v>239</v>
      </c>
      <c r="E578" s="28" t="s">
        <v>8</v>
      </c>
      <c r="F578" s="29">
        <v>21</v>
      </c>
    </row>
    <row r="579" spans="2:6" x14ac:dyDescent="0.2">
      <c r="B579" s="30">
        <v>76298</v>
      </c>
      <c r="C579" s="27">
        <v>44369</v>
      </c>
      <c r="D579" s="28" t="s">
        <v>239</v>
      </c>
      <c r="E579" s="28" t="s">
        <v>9</v>
      </c>
      <c r="F579" s="29">
        <v>17</v>
      </c>
    </row>
    <row r="580" spans="2:6" x14ac:dyDescent="0.2">
      <c r="B580" s="30">
        <v>76299</v>
      </c>
      <c r="C580" s="27">
        <v>44369</v>
      </c>
      <c r="D580" s="28" t="s">
        <v>239</v>
      </c>
      <c r="E580" s="28" t="s">
        <v>6</v>
      </c>
      <c r="F580" s="29">
        <v>20</v>
      </c>
    </row>
    <row r="581" spans="2:6" x14ac:dyDescent="0.2">
      <c r="B581" s="30">
        <v>76300</v>
      </c>
      <c r="C581" s="27">
        <v>44369</v>
      </c>
      <c r="D581" s="28" t="s">
        <v>230</v>
      </c>
      <c r="E581" s="28" t="s">
        <v>26</v>
      </c>
      <c r="F581" s="29">
        <v>16</v>
      </c>
    </row>
    <row r="582" spans="2:6" x14ac:dyDescent="0.2">
      <c r="B582" s="30">
        <v>76301</v>
      </c>
      <c r="C582" s="27">
        <v>44369</v>
      </c>
      <c r="D582" s="28" t="s">
        <v>230</v>
      </c>
      <c r="E582" s="28" t="s">
        <v>246</v>
      </c>
      <c r="F582" s="29">
        <v>21</v>
      </c>
    </row>
    <row r="583" spans="2:6" x14ac:dyDescent="0.2">
      <c r="B583" s="30">
        <v>76302</v>
      </c>
      <c r="C583" s="27">
        <v>44369</v>
      </c>
      <c r="D583" s="28" t="s">
        <v>78</v>
      </c>
      <c r="E583" s="28" t="s">
        <v>49</v>
      </c>
      <c r="F583" s="29">
        <v>14</v>
      </c>
    </row>
    <row r="584" spans="2:6" x14ac:dyDescent="0.2">
      <c r="B584" s="30">
        <v>76303</v>
      </c>
      <c r="C584" s="27">
        <v>44369</v>
      </c>
      <c r="D584" s="28" t="s">
        <v>230</v>
      </c>
      <c r="E584" s="28" t="s">
        <v>249</v>
      </c>
      <c r="F584" s="29">
        <v>22</v>
      </c>
    </row>
    <row r="585" spans="2:6" x14ac:dyDescent="0.2">
      <c r="B585" s="30">
        <v>76304</v>
      </c>
      <c r="C585" s="27">
        <v>44369</v>
      </c>
      <c r="D585" s="28" t="s">
        <v>230</v>
      </c>
      <c r="E585" s="28" t="s">
        <v>26</v>
      </c>
      <c r="F585" s="29">
        <v>16</v>
      </c>
    </row>
    <row r="586" spans="2:6" x14ac:dyDescent="0.2">
      <c r="B586" s="30">
        <v>76305</v>
      </c>
      <c r="C586" s="27">
        <v>44369</v>
      </c>
      <c r="D586" s="28" t="s">
        <v>239</v>
      </c>
      <c r="E586" s="28" t="s">
        <v>6</v>
      </c>
      <c r="F586" s="29">
        <v>20</v>
      </c>
    </row>
    <row r="587" spans="2:6" x14ac:dyDescent="0.2">
      <c r="B587" s="30">
        <v>76306</v>
      </c>
      <c r="C587" s="27">
        <v>44369</v>
      </c>
      <c r="D587" s="28" t="s">
        <v>230</v>
      </c>
      <c r="E587" s="28" t="s">
        <v>250</v>
      </c>
      <c r="F587" s="29">
        <v>18</v>
      </c>
    </row>
    <row r="588" spans="2:6" x14ac:dyDescent="0.2">
      <c r="B588" s="30">
        <v>76307</v>
      </c>
      <c r="C588" s="27">
        <v>44369</v>
      </c>
      <c r="D588" s="28" t="s">
        <v>230</v>
      </c>
      <c r="E588" s="28" t="s">
        <v>246</v>
      </c>
      <c r="F588" s="29">
        <v>21</v>
      </c>
    </row>
    <row r="589" spans="2:6" x14ac:dyDescent="0.2">
      <c r="B589" s="30">
        <v>76308</v>
      </c>
      <c r="C589" s="27">
        <v>44369</v>
      </c>
      <c r="D589" s="28" t="s">
        <v>239</v>
      </c>
      <c r="E589" s="28" t="s">
        <v>9</v>
      </c>
      <c r="F589" s="29">
        <v>17</v>
      </c>
    </row>
    <row r="590" spans="2:6" x14ac:dyDescent="0.2">
      <c r="B590" s="30">
        <v>76309</v>
      </c>
      <c r="C590" s="27">
        <v>44369</v>
      </c>
      <c r="D590" s="28" t="s">
        <v>230</v>
      </c>
      <c r="E590" s="28" t="s">
        <v>249</v>
      </c>
      <c r="F590" s="29">
        <v>22</v>
      </c>
    </row>
    <row r="591" spans="2:6" x14ac:dyDescent="0.2">
      <c r="B591" s="30">
        <v>76310</v>
      </c>
      <c r="C591" s="27">
        <v>44369</v>
      </c>
      <c r="D591" s="28" t="s">
        <v>239</v>
      </c>
      <c r="E591" s="28" t="s">
        <v>6</v>
      </c>
      <c r="F591" s="29">
        <v>20</v>
      </c>
    </row>
    <row r="592" spans="2:6" x14ac:dyDescent="0.2">
      <c r="B592" s="30">
        <v>76311</v>
      </c>
      <c r="C592" s="27">
        <v>44370</v>
      </c>
      <c r="D592" s="28" t="s">
        <v>239</v>
      </c>
      <c r="E592" s="28" t="s">
        <v>11</v>
      </c>
      <c r="F592" s="29">
        <v>21</v>
      </c>
    </row>
    <row r="593" spans="2:6" x14ac:dyDescent="0.2">
      <c r="B593" s="30">
        <v>76312</v>
      </c>
      <c r="C593" s="27">
        <v>44370</v>
      </c>
      <c r="D593" s="28" t="s">
        <v>239</v>
      </c>
      <c r="E593" s="28" t="s">
        <v>6</v>
      </c>
      <c r="F593" s="29">
        <v>20</v>
      </c>
    </row>
    <row r="594" spans="2:6" x14ac:dyDescent="0.2">
      <c r="B594" s="30">
        <v>76313</v>
      </c>
      <c r="C594" s="27">
        <v>44370</v>
      </c>
      <c r="D594" s="28" t="s">
        <v>230</v>
      </c>
      <c r="E594" s="28" t="s">
        <v>246</v>
      </c>
      <c r="F594" s="29">
        <v>21</v>
      </c>
    </row>
    <row r="595" spans="2:6" x14ac:dyDescent="0.2">
      <c r="B595" s="30">
        <v>76314</v>
      </c>
      <c r="C595" s="27">
        <v>44370</v>
      </c>
      <c r="D595" s="28" t="s">
        <v>78</v>
      </c>
      <c r="E595" s="28" t="s">
        <v>67</v>
      </c>
      <c r="F595" s="29">
        <v>20</v>
      </c>
    </row>
    <row r="596" spans="2:6" x14ac:dyDescent="0.2">
      <c r="B596" s="30">
        <v>76315</v>
      </c>
      <c r="C596" s="27">
        <v>44370</v>
      </c>
      <c r="D596" s="28" t="s">
        <v>230</v>
      </c>
      <c r="E596" s="28" t="s">
        <v>249</v>
      </c>
      <c r="F596" s="29">
        <v>22</v>
      </c>
    </row>
    <row r="597" spans="2:6" x14ac:dyDescent="0.2">
      <c r="B597" s="30">
        <v>76316</v>
      </c>
      <c r="C597" s="27">
        <v>44370</v>
      </c>
      <c r="D597" s="28" t="s">
        <v>78</v>
      </c>
      <c r="E597" s="28" t="s">
        <v>108</v>
      </c>
      <c r="F597" s="29">
        <v>18</v>
      </c>
    </row>
    <row r="598" spans="2:6" x14ac:dyDescent="0.2">
      <c r="B598" s="30">
        <v>76317</v>
      </c>
      <c r="C598" s="27">
        <v>44370</v>
      </c>
      <c r="D598" s="28" t="s">
        <v>189</v>
      </c>
      <c r="E598" s="28" t="s">
        <v>9</v>
      </c>
      <c r="F598" s="29">
        <v>17</v>
      </c>
    </row>
    <row r="599" spans="2:6" x14ac:dyDescent="0.2">
      <c r="B599" s="30">
        <v>76318</v>
      </c>
      <c r="C599" s="27">
        <v>44370</v>
      </c>
      <c r="D599" s="28" t="s">
        <v>189</v>
      </c>
      <c r="E599" s="28" t="s">
        <v>11</v>
      </c>
      <c r="F599" s="29">
        <v>21</v>
      </c>
    </row>
    <row r="600" spans="2:6" x14ac:dyDescent="0.2">
      <c r="B600" s="30">
        <v>76319</v>
      </c>
      <c r="C600" s="27">
        <v>44370</v>
      </c>
      <c r="D600" s="28" t="s">
        <v>189</v>
      </c>
      <c r="E600" s="28" t="s">
        <v>6</v>
      </c>
      <c r="F600" s="29">
        <v>20</v>
      </c>
    </row>
    <row r="601" spans="2:6" x14ac:dyDescent="0.2">
      <c r="B601" s="30">
        <v>76320</v>
      </c>
      <c r="C601" s="27">
        <v>44370</v>
      </c>
      <c r="D601" s="28" t="s">
        <v>230</v>
      </c>
      <c r="E601" s="28" t="s">
        <v>246</v>
      </c>
      <c r="F601" s="29">
        <v>21</v>
      </c>
    </row>
    <row r="602" spans="2:6" x14ac:dyDescent="0.2">
      <c r="B602" s="30">
        <v>76321</v>
      </c>
      <c r="C602" s="27">
        <v>44370</v>
      </c>
      <c r="D602" s="28" t="s">
        <v>78</v>
      </c>
      <c r="E602" s="28" t="s">
        <v>251</v>
      </c>
      <c r="F602" s="29">
        <v>20</v>
      </c>
    </row>
    <row r="603" spans="2:6" x14ac:dyDescent="0.2">
      <c r="B603" s="30">
        <v>76322</v>
      </c>
      <c r="C603" s="27">
        <v>44370</v>
      </c>
      <c r="D603" s="28" t="s">
        <v>230</v>
      </c>
      <c r="E603" s="28" t="s">
        <v>26</v>
      </c>
      <c r="F603" s="29">
        <v>16</v>
      </c>
    </row>
    <row r="604" spans="2:6" x14ac:dyDescent="0.2">
      <c r="B604" s="30">
        <v>76323</v>
      </c>
      <c r="C604" s="27">
        <v>44370</v>
      </c>
      <c r="D604" s="28" t="s">
        <v>230</v>
      </c>
      <c r="E604" s="28" t="s">
        <v>249</v>
      </c>
      <c r="F604" s="29">
        <v>22</v>
      </c>
    </row>
    <row r="605" spans="2:6" x14ac:dyDescent="0.2">
      <c r="B605" s="30">
        <v>76324</v>
      </c>
      <c r="C605" s="27">
        <v>44370</v>
      </c>
      <c r="D605" s="28" t="s">
        <v>145</v>
      </c>
      <c r="E605" s="28" t="s">
        <v>210</v>
      </c>
      <c r="F605" s="29">
        <v>20</v>
      </c>
    </row>
    <row r="606" spans="2:6" x14ac:dyDescent="0.2">
      <c r="B606" s="30">
        <v>76325</v>
      </c>
      <c r="C606" s="27">
        <v>44370</v>
      </c>
      <c r="D606" s="28" t="s">
        <v>230</v>
      </c>
      <c r="E606" s="28" t="s">
        <v>9</v>
      </c>
      <c r="F606" s="29">
        <v>17</v>
      </c>
    </row>
    <row r="607" spans="2:6" x14ac:dyDescent="0.2">
      <c r="B607" s="30">
        <v>76326</v>
      </c>
      <c r="C607" s="27">
        <v>44370</v>
      </c>
      <c r="D607" s="28" t="s">
        <v>230</v>
      </c>
      <c r="E607" s="28" t="s">
        <v>109</v>
      </c>
      <c r="F607" s="29">
        <v>14</v>
      </c>
    </row>
    <row r="608" spans="2:6" x14ac:dyDescent="0.2">
      <c r="B608" s="30">
        <v>76327</v>
      </c>
      <c r="C608" s="27">
        <v>44370</v>
      </c>
      <c r="D608" s="28" t="s">
        <v>230</v>
      </c>
      <c r="E608" s="28" t="s">
        <v>11</v>
      </c>
      <c r="F608" s="29">
        <v>21</v>
      </c>
    </row>
    <row r="609" spans="2:6" x14ac:dyDescent="0.2">
      <c r="B609" s="30">
        <v>76328</v>
      </c>
      <c r="C609" s="27">
        <v>44370</v>
      </c>
      <c r="D609" s="28" t="s">
        <v>230</v>
      </c>
      <c r="E609" s="28" t="s">
        <v>246</v>
      </c>
      <c r="F609" s="29">
        <v>21</v>
      </c>
    </row>
    <row r="610" spans="2:6" x14ac:dyDescent="0.2">
      <c r="B610" s="30">
        <v>76329</v>
      </c>
      <c r="C610" s="27">
        <v>44370</v>
      </c>
      <c r="D610" s="28" t="s">
        <v>230</v>
      </c>
      <c r="E610" s="28" t="s">
        <v>249</v>
      </c>
      <c r="F610" s="29">
        <v>22</v>
      </c>
    </row>
    <row r="611" spans="2:6" x14ac:dyDescent="0.2">
      <c r="B611" s="30">
        <v>76330</v>
      </c>
      <c r="C611" s="27">
        <v>44370</v>
      </c>
      <c r="D611" s="28" t="s">
        <v>230</v>
      </c>
      <c r="E611" s="28" t="s">
        <v>26</v>
      </c>
      <c r="F611" s="29">
        <v>16</v>
      </c>
    </row>
    <row r="612" spans="2:6" x14ac:dyDescent="0.2">
      <c r="B612" s="30">
        <v>76331</v>
      </c>
      <c r="C612" s="27">
        <v>44370</v>
      </c>
      <c r="D612" s="28" t="s">
        <v>230</v>
      </c>
      <c r="E612" s="28" t="s">
        <v>6</v>
      </c>
      <c r="F612" s="29">
        <v>20</v>
      </c>
    </row>
    <row r="613" spans="2:6" x14ac:dyDescent="0.2">
      <c r="B613" s="30">
        <v>76332</v>
      </c>
      <c r="C613" s="27">
        <v>44370</v>
      </c>
      <c r="D613" s="28" t="s">
        <v>230</v>
      </c>
      <c r="E613" s="28" t="s">
        <v>251</v>
      </c>
      <c r="F613" s="29">
        <v>20</v>
      </c>
    </row>
    <row r="614" spans="2:6" x14ac:dyDescent="0.2">
      <c r="B614" s="30">
        <v>76333</v>
      </c>
      <c r="C614" s="27">
        <v>44370</v>
      </c>
      <c r="D614" s="28" t="s">
        <v>239</v>
      </c>
      <c r="E614" s="28" t="s">
        <v>9</v>
      </c>
      <c r="F614" s="29">
        <v>17</v>
      </c>
    </row>
    <row r="615" spans="2:6" x14ac:dyDescent="0.2">
      <c r="B615" s="30">
        <v>76334</v>
      </c>
      <c r="C615" s="27">
        <v>44370</v>
      </c>
      <c r="D615" s="28" t="s">
        <v>230</v>
      </c>
      <c r="E615" s="28" t="s">
        <v>109</v>
      </c>
      <c r="F615" s="29">
        <v>14</v>
      </c>
    </row>
    <row r="616" spans="2:6" x14ac:dyDescent="0.2">
      <c r="B616" s="30">
        <v>76335</v>
      </c>
      <c r="C616" s="27">
        <v>44370</v>
      </c>
      <c r="D616" s="28" t="s">
        <v>230</v>
      </c>
      <c r="E616" s="28" t="s">
        <v>67</v>
      </c>
      <c r="F616" s="29">
        <v>20</v>
      </c>
    </row>
    <row r="617" spans="2:6" x14ac:dyDescent="0.2">
      <c r="B617" s="30">
        <v>76336</v>
      </c>
      <c r="C617" s="27">
        <v>44370</v>
      </c>
      <c r="D617" s="28" t="s">
        <v>239</v>
      </c>
      <c r="E617" s="28" t="s">
        <v>11</v>
      </c>
      <c r="F617" s="29">
        <v>21</v>
      </c>
    </row>
    <row r="618" spans="2:6" x14ac:dyDescent="0.2">
      <c r="B618" s="30">
        <v>76337</v>
      </c>
      <c r="C618" s="27">
        <v>44370</v>
      </c>
      <c r="D618" s="28" t="s">
        <v>239</v>
      </c>
      <c r="E618" s="28" t="s">
        <v>6</v>
      </c>
      <c r="F618" s="29">
        <v>20</v>
      </c>
    </row>
    <row r="619" spans="2:6" x14ac:dyDescent="0.2">
      <c r="B619" s="30">
        <v>76338</v>
      </c>
      <c r="C619" s="27">
        <v>44370</v>
      </c>
      <c r="D619" s="28" t="s">
        <v>230</v>
      </c>
      <c r="E619" s="28" t="s">
        <v>26</v>
      </c>
      <c r="F619" s="29">
        <v>16</v>
      </c>
    </row>
    <row r="620" spans="2:6" x14ac:dyDescent="0.2">
      <c r="B620" s="30">
        <v>76339</v>
      </c>
      <c r="C620" s="27">
        <v>44370</v>
      </c>
      <c r="D620" s="28" t="s">
        <v>230</v>
      </c>
      <c r="E620" s="28" t="s">
        <v>249</v>
      </c>
      <c r="F620" s="29">
        <v>22</v>
      </c>
    </row>
    <row r="621" spans="2:6" x14ac:dyDescent="0.2">
      <c r="B621" s="30">
        <v>76340</v>
      </c>
      <c r="C621" s="27">
        <v>44370</v>
      </c>
      <c r="D621" s="28" t="s">
        <v>230</v>
      </c>
      <c r="E621" s="28" t="s">
        <v>109</v>
      </c>
      <c r="F621" s="29">
        <v>14</v>
      </c>
    </row>
    <row r="622" spans="2:6" x14ac:dyDescent="0.2">
      <c r="B622" s="30">
        <v>76341</v>
      </c>
      <c r="C622" s="27">
        <v>44370</v>
      </c>
      <c r="D622" s="28" t="s">
        <v>239</v>
      </c>
      <c r="E622" s="28" t="s">
        <v>9</v>
      </c>
      <c r="F622" s="29">
        <v>17</v>
      </c>
    </row>
    <row r="623" spans="2:6" x14ac:dyDescent="0.2">
      <c r="B623" s="30">
        <v>76342</v>
      </c>
      <c r="C623" s="27">
        <v>44370</v>
      </c>
      <c r="D623" s="28" t="s">
        <v>230</v>
      </c>
      <c r="E623" s="28" t="s">
        <v>26</v>
      </c>
      <c r="F623" s="29">
        <v>16</v>
      </c>
    </row>
    <row r="624" spans="2:6" x14ac:dyDescent="0.2">
      <c r="B624" s="30">
        <v>76343</v>
      </c>
      <c r="C624" s="27">
        <v>44370</v>
      </c>
      <c r="D624" s="28" t="s">
        <v>230</v>
      </c>
      <c r="E624" s="28" t="s">
        <v>249</v>
      </c>
      <c r="F624" s="29">
        <v>22</v>
      </c>
    </row>
    <row r="625" spans="2:6" x14ac:dyDescent="0.2">
      <c r="B625" s="30">
        <v>76344</v>
      </c>
      <c r="C625" s="27">
        <v>44370</v>
      </c>
      <c r="D625" s="28" t="s">
        <v>239</v>
      </c>
      <c r="E625" s="28" t="s">
        <v>11</v>
      </c>
      <c r="F625" s="29">
        <v>21</v>
      </c>
    </row>
    <row r="626" spans="2:6" x14ac:dyDescent="0.2">
      <c r="B626" s="30">
        <v>76345</v>
      </c>
      <c r="C626" s="27">
        <v>44370</v>
      </c>
      <c r="D626" s="28" t="s">
        <v>230</v>
      </c>
      <c r="E626" s="28" t="s">
        <v>109</v>
      </c>
      <c r="F626" s="29">
        <v>14</v>
      </c>
    </row>
    <row r="627" spans="2:6" x14ac:dyDescent="0.2">
      <c r="B627" s="30">
        <v>76346</v>
      </c>
      <c r="C627" s="27">
        <v>44370</v>
      </c>
      <c r="D627" s="28" t="s">
        <v>230</v>
      </c>
      <c r="E627" s="28" t="s">
        <v>67</v>
      </c>
      <c r="F627" s="29">
        <v>20</v>
      </c>
    </row>
    <row r="628" spans="2:6" x14ac:dyDescent="0.2">
      <c r="B628" s="30">
        <v>76347</v>
      </c>
      <c r="C628" s="27">
        <v>44370</v>
      </c>
      <c r="D628" s="28" t="s">
        <v>230</v>
      </c>
      <c r="E628" s="28" t="s">
        <v>6</v>
      </c>
      <c r="F628" s="29">
        <v>20</v>
      </c>
    </row>
    <row r="629" spans="2:6" x14ac:dyDescent="0.2">
      <c r="B629" s="30">
        <v>76348</v>
      </c>
      <c r="C629" s="27">
        <v>44370</v>
      </c>
      <c r="D629" s="28" t="s">
        <v>239</v>
      </c>
      <c r="E629" s="28" t="s">
        <v>9</v>
      </c>
      <c r="F629" s="29">
        <v>17</v>
      </c>
    </row>
    <row r="630" spans="2:6" x14ac:dyDescent="0.2">
      <c r="B630" s="30">
        <v>76349</v>
      </c>
      <c r="C630" s="27">
        <v>44370</v>
      </c>
      <c r="D630" s="28" t="s">
        <v>145</v>
      </c>
      <c r="E630" s="28" t="s">
        <v>210</v>
      </c>
      <c r="F630" s="29">
        <v>20</v>
      </c>
    </row>
    <row r="631" spans="2:6" x14ac:dyDescent="0.2">
      <c r="B631" s="30">
        <v>76350</v>
      </c>
      <c r="C631" s="27">
        <v>44370</v>
      </c>
      <c r="D631" s="28" t="s">
        <v>230</v>
      </c>
      <c r="E631" s="28" t="s">
        <v>249</v>
      </c>
      <c r="F631" s="29">
        <v>22</v>
      </c>
    </row>
    <row r="632" spans="2:6" x14ac:dyDescent="0.2">
      <c r="B632" s="30">
        <v>76351</v>
      </c>
      <c r="C632" s="27">
        <v>44369</v>
      </c>
      <c r="D632" s="28" t="s">
        <v>212</v>
      </c>
      <c r="E632" s="28" t="s">
        <v>229</v>
      </c>
      <c r="F632" s="29">
        <v>14</v>
      </c>
    </row>
    <row r="633" spans="2:6" x14ac:dyDescent="0.2">
      <c r="B633" s="30">
        <v>76352</v>
      </c>
      <c r="C633" s="27">
        <v>44370</v>
      </c>
      <c r="D633" s="28" t="s">
        <v>212</v>
      </c>
      <c r="E633" s="28" t="s">
        <v>115</v>
      </c>
      <c r="F633" s="29">
        <v>15</v>
      </c>
    </row>
    <row r="634" spans="2:6" x14ac:dyDescent="0.2">
      <c r="B634" s="30">
        <v>76353</v>
      </c>
      <c r="C634" s="27">
        <v>44370</v>
      </c>
      <c r="D634" s="28" t="s">
        <v>212</v>
      </c>
      <c r="E634" s="28" t="s">
        <v>228</v>
      </c>
      <c r="F634" s="29">
        <v>14</v>
      </c>
    </row>
    <row r="635" spans="2:6" x14ac:dyDescent="0.2">
      <c r="B635" s="30">
        <v>76354</v>
      </c>
      <c r="C635" s="27">
        <v>44370</v>
      </c>
      <c r="D635" s="28" t="s">
        <v>212</v>
      </c>
      <c r="E635" s="28" t="s">
        <v>229</v>
      </c>
      <c r="F635" s="29">
        <v>14</v>
      </c>
    </row>
    <row r="636" spans="2:6" x14ac:dyDescent="0.2">
      <c r="B636" s="30">
        <v>76355</v>
      </c>
      <c r="C636" s="27">
        <v>44370</v>
      </c>
      <c r="D636" s="28" t="s">
        <v>212</v>
      </c>
      <c r="E636" s="28" t="s">
        <v>115</v>
      </c>
      <c r="F636" s="29">
        <v>15</v>
      </c>
    </row>
    <row r="637" spans="2:6" x14ac:dyDescent="0.2">
      <c r="B637" s="30">
        <v>76356</v>
      </c>
      <c r="C637" s="27">
        <v>44370</v>
      </c>
      <c r="D637" s="28" t="s">
        <v>212</v>
      </c>
      <c r="E637" s="28" t="s">
        <v>227</v>
      </c>
      <c r="F637" s="29">
        <v>17</v>
      </c>
    </row>
    <row r="638" spans="2:6" x14ac:dyDescent="0.2">
      <c r="B638" s="30">
        <v>76357</v>
      </c>
      <c r="C638" s="27">
        <v>44370</v>
      </c>
      <c r="D638" s="28" t="s">
        <v>212</v>
      </c>
      <c r="E638" s="28" t="s">
        <v>228</v>
      </c>
      <c r="F638" s="29">
        <v>14</v>
      </c>
    </row>
    <row r="639" spans="2:6" x14ac:dyDescent="0.2">
      <c r="B639" s="30">
        <v>76358</v>
      </c>
      <c r="C639" s="27">
        <v>44370</v>
      </c>
      <c r="D639" s="28" t="s">
        <v>212</v>
      </c>
      <c r="E639" s="28" t="s">
        <v>115</v>
      </c>
      <c r="F639" s="29">
        <v>15</v>
      </c>
    </row>
    <row r="640" spans="2:6" x14ac:dyDescent="0.2">
      <c r="B640" s="30">
        <v>76359</v>
      </c>
      <c r="C640" s="27">
        <v>44370</v>
      </c>
      <c r="D640" s="28" t="s">
        <v>212</v>
      </c>
      <c r="E640" s="28" t="s">
        <v>229</v>
      </c>
      <c r="F640" s="29">
        <v>14</v>
      </c>
    </row>
    <row r="641" spans="2:6" x14ac:dyDescent="0.2">
      <c r="B641" s="30">
        <v>76360</v>
      </c>
      <c r="C641" s="27">
        <v>44370</v>
      </c>
      <c r="D641" s="28" t="s">
        <v>212</v>
      </c>
      <c r="E641" s="28" t="s">
        <v>227</v>
      </c>
      <c r="F641" s="29">
        <v>17</v>
      </c>
    </row>
    <row r="642" spans="2:6" x14ac:dyDescent="0.2">
      <c r="B642" s="30">
        <v>76361</v>
      </c>
      <c r="C642" s="27">
        <v>44370</v>
      </c>
      <c r="D642" s="28" t="s">
        <v>212</v>
      </c>
      <c r="E642" s="28" t="s">
        <v>228</v>
      </c>
      <c r="F642" s="29">
        <v>14</v>
      </c>
    </row>
    <row r="643" spans="2:6" x14ac:dyDescent="0.2">
      <c r="B643" s="30">
        <v>76362</v>
      </c>
      <c r="C643" s="27">
        <v>44370</v>
      </c>
      <c r="D643" s="28" t="s">
        <v>212</v>
      </c>
      <c r="E643" s="28" t="s">
        <v>115</v>
      </c>
      <c r="F643" s="29">
        <v>15</v>
      </c>
    </row>
    <row r="644" spans="2:6" x14ac:dyDescent="0.2">
      <c r="B644" s="30">
        <v>76363</v>
      </c>
      <c r="C644" s="27">
        <v>44370</v>
      </c>
      <c r="D644" s="28" t="s">
        <v>212</v>
      </c>
      <c r="E644" s="28" t="s">
        <v>229</v>
      </c>
      <c r="F644" s="29">
        <v>14</v>
      </c>
    </row>
    <row r="645" spans="2:6" x14ac:dyDescent="0.2">
      <c r="B645" s="30">
        <v>76364</v>
      </c>
      <c r="C645" s="27">
        <v>44370</v>
      </c>
      <c r="D645" s="28" t="s">
        <v>212</v>
      </c>
      <c r="E645" s="28" t="s">
        <v>227</v>
      </c>
      <c r="F645" s="29">
        <v>17</v>
      </c>
    </row>
    <row r="646" spans="2:6" x14ac:dyDescent="0.2">
      <c r="B646" s="30">
        <v>76365</v>
      </c>
      <c r="C646" s="27">
        <v>44370</v>
      </c>
      <c r="D646" s="28" t="s">
        <v>212</v>
      </c>
      <c r="E646" s="28" t="s">
        <v>228</v>
      </c>
      <c r="F646" s="29">
        <v>14</v>
      </c>
    </row>
    <row r="647" spans="2:6" x14ac:dyDescent="0.2">
      <c r="B647" s="30">
        <v>76366</v>
      </c>
      <c r="C647" s="27">
        <v>44370</v>
      </c>
      <c r="D647" s="28" t="s">
        <v>212</v>
      </c>
      <c r="E647" s="28" t="s">
        <v>115</v>
      </c>
      <c r="F647" s="29">
        <v>15</v>
      </c>
    </row>
    <row r="648" spans="2:6" x14ac:dyDescent="0.2">
      <c r="B648" s="30">
        <v>76367</v>
      </c>
      <c r="C648" s="27">
        <v>44370</v>
      </c>
      <c r="D648" s="28" t="s">
        <v>212</v>
      </c>
      <c r="E648" s="28" t="s">
        <v>229</v>
      </c>
      <c r="F648" s="29">
        <v>14</v>
      </c>
    </row>
    <row r="649" spans="2:6" x14ac:dyDescent="0.2">
      <c r="B649" s="30">
        <v>76368</v>
      </c>
      <c r="C649" s="27">
        <v>44370</v>
      </c>
      <c r="D649" s="28" t="s">
        <v>212</v>
      </c>
      <c r="E649" s="28" t="s">
        <v>227</v>
      </c>
      <c r="F649" s="29">
        <v>17</v>
      </c>
    </row>
    <row r="650" spans="2:6" x14ac:dyDescent="0.2">
      <c r="B650" s="30">
        <v>76369</v>
      </c>
      <c r="C650" s="27">
        <v>44370</v>
      </c>
      <c r="D650" s="28" t="s">
        <v>212</v>
      </c>
      <c r="E650" s="28" t="s">
        <v>228</v>
      </c>
      <c r="F650" s="29">
        <v>14</v>
      </c>
    </row>
    <row r="651" spans="2:6" x14ac:dyDescent="0.2">
      <c r="B651" s="30">
        <v>76370</v>
      </c>
      <c r="C651" s="27">
        <v>44370</v>
      </c>
      <c r="D651" s="28" t="s">
        <v>212</v>
      </c>
      <c r="E651" s="28" t="s">
        <v>115</v>
      </c>
      <c r="F651" s="29">
        <v>15</v>
      </c>
    </row>
    <row r="652" spans="2:6" x14ac:dyDescent="0.2">
      <c r="B652" s="30">
        <v>76371</v>
      </c>
      <c r="C652" s="27">
        <v>44370</v>
      </c>
      <c r="D652" s="28" t="s">
        <v>212</v>
      </c>
      <c r="E652" s="28" t="s">
        <v>229</v>
      </c>
      <c r="F652" s="29">
        <v>14</v>
      </c>
    </row>
    <row r="653" spans="2:6" x14ac:dyDescent="0.2">
      <c r="B653" s="30">
        <v>76372</v>
      </c>
      <c r="C653" s="27">
        <v>44370</v>
      </c>
      <c r="D653" s="28" t="s">
        <v>212</v>
      </c>
      <c r="E653" s="28" t="s">
        <v>227</v>
      </c>
      <c r="F653" s="29">
        <v>17</v>
      </c>
    </row>
    <row r="654" spans="2:6" x14ac:dyDescent="0.2">
      <c r="B654" s="30">
        <v>76373</v>
      </c>
      <c r="C654" s="27">
        <v>44370</v>
      </c>
      <c r="D654" s="28" t="s">
        <v>212</v>
      </c>
      <c r="E654" s="28" t="s">
        <v>228</v>
      </c>
      <c r="F654" s="29">
        <v>14</v>
      </c>
    </row>
    <row r="655" spans="2:6" x14ac:dyDescent="0.2">
      <c r="B655" s="30">
        <v>76374</v>
      </c>
      <c r="C655" s="27">
        <v>44370</v>
      </c>
      <c r="D655" s="28" t="s">
        <v>212</v>
      </c>
      <c r="E655" s="28" t="s">
        <v>115</v>
      </c>
      <c r="F655" s="29">
        <v>15</v>
      </c>
    </row>
    <row r="656" spans="2:6" x14ac:dyDescent="0.2">
      <c r="B656" s="30">
        <v>76375</v>
      </c>
      <c r="C656" s="27">
        <v>44370</v>
      </c>
      <c r="D656" s="28" t="s">
        <v>212</v>
      </c>
      <c r="E656" s="28" t="s">
        <v>227</v>
      </c>
      <c r="F656" s="29">
        <v>17</v>
      </c>
    </row>
    <row r="657" spans="2:6" x14ac:dyDescent="0.2">
      <c r="B657" s="30">
        <v>76376</v>
      </c>
      <c r="C657" s="27">
        <v>44371</v>
      </c>
      <c r="D657" s="28" t="s">
        <v>212</v>
      </c>
      <c r="E657" s="28" t="s">
        <v>115</v>
      </c>
      <c r="F657" s="29">
        <v>15</v>
      </c>
    </row>
    <row r="658" spans="2:6" x14ac:dyDescent="0.2">
      <c r="B658" s="30">
        <v>76377</v>
      </c>
      <c r="C658" s="27">
        <v>44371</v>
      </c>
      <c r="D658" s="28" t="s">
        <v>212</v>
      </c>
      <c r="E658" s="28" t="s">
        <v>228</v>
      </c>
      <c r="F658" s="29">
        <v>14</v>
      </c>
    </row>
    <row r="659" spans="2:6" x14ac:dyDescent="0.2">
      <c r="B659" s="30">
        <v>76378</v>
      </c>
      <c r="C659" s="27">
        <v>44371</v>
      </c>
      <c r="D659" s="28" t="s">
        <v>212</v>
      </c>
      <c r="E659" s="28" t="s">
        <v>227</v>
      </c>
      <c r="F659" s="29">
        <v>17</v>
      </c>
    </row>
    <row r="660" spans="2:6" x14ac:dyDescent="0.2">
      <c r="B660" s="30">
        <v>76379</v>
      </c>
      <c r="C660" s="27">
        <v>44371</v>
      </c>
      <c r="D660" s="28" t="s">
        <v>212</v>
      </c>
      <c r="E660" s="28" t="s">
        <v>229</v>
      </c>
      <c r="F660" s="29">
        <v>14</v>
      </c>
    </row>
    <row r="661" spans="2:6" x14ac:dyDescent="0.2">
      <c r="B661" s="30">
        <v>76380</v>
      </c>
      <c r="C661" s="27">
        <v>44371</v>
      </c>
      <c r="D661" s="28" t="s">
        <v>212</v>
      </c>
      <c r="E661" s="28" t="s">
        <v>115</v>
      </c>
      <c r="F661" s="29">
        <v>15</v>
      </c>
    </row>
    <row r="662" spans="2:6" x14ac:dyDescent="0.2">
      <c r="B662" s="30">
        <v>76381</v>
      </c>
      <c r="C662" s="27">
        <v>44371</v>
      </c>
      <c r="D662" s="28" t="s">
        <v>212</v>
      </c>
      <c r="E662" s="28" t="s">
        <v>228</v>
      </c>
      <c r="F662" s="29">
        <v>14</v>
      </c>
    </row>
    <row r="663" spans="2:6" x14ac:dyDescent="0.2">
      <c r="B663" s="30">
        <v>76382</v>
      </c>
      <c r="C663" s="27">
        <v>44371</v>
      </c>
      <c r="D663" s="28" t="s">
        <v>212</v>
      </c>
      <c r="E663" s="28" t="s">
        <v>227</v>
      </c>
      <c r="F663" s="29">
        <v>17</v>
      </c>
    </row>
    <row r="664" spans="2:6" x14ac:dyDescent="0.2">
      <c r="B664" s="30">
        <v>76383</v>
      </c>
      <c r="C664" s="27">
        <v>44371</v>
      </c>
      <c r="D664" s="28" t="s">
        <v>212</v>
      </c>
      <c r="E664" s="28" t="s">
        <v>229</v>
      </c>
      <c r="F664" s="29">
        <v>14</v>
      </c>
    </row>
    <row r="665" spans="2:6" x14ac:dyDescent="0.2">
      <c r="B665" s="30">
        <v>76384</v>
      </c>
      <c r="C665" s="27">
        <v>44371</v>
      </c>
      <c r="D665" s="28" t="s">
        <v>212</v>
      </c>
      <c r="E665" s="28" t="s">
        <v>115</v>
      </c>
      <c r="F665" s="29">
        <v>15</v>
      </c>
    </row>
    <row r="666" spans="2:6" x14ac:dyDescent="0.2">
      <c r="B666" s="30">
        <v>76385</v>
      </c>
      <c r="C666" s="27">
        <v>44371</v>
      </c>
      <c r="D666" s="28" t="s">
        <v>212</v>
      </c>
      <c r="E666" s="28" t="s">
        <v>228</v>
      </c>
      <c r="F666" s="29">
        <v>14</v>
      </c>
    </row>
    <row r="667" spans="2:6" x14ac:dyDescent="0.2">
      <c r="B667" s="30">
        <v>76386</v>
      </c>
      <c r="C667" s="27">
        <v>44371</v>
      </c>
      <c r="D667" s="28" t="s">
        <v>212</v>
      </c>
      <c r="E667" s="28" t="s">
        <v>227</v>
      </c>
      <c r="F667" s="29">
        <v>17</v>
      </c>
    </row>
    <row r="668" spans="2:6" x14ac:dyDescent="0.2">
      <c r="B668" s="30">
        <v>76387</v>
      </c>
      <c r="C668" s="27">
        <v>44371</v>
      </c>
      <c r="D668" s="28" t="s">
        <v>212</v>
      </c>
      <c r="E668" s="28" t="s">
        <v>243</v>
      </c>
      <c r="F668" s="29">
        <v>15</v>
      </c>
    </row>
    <row r="669" spans="2:6" x14ac:dyDescent="0.2">
      <c r="B669" s="30">
        <v>76388</v>
      </c>
      <c r="C669" s="27">
        <v>44371</v>
      </c>
      <c r="D669" s="28" t="s">
        <v>212</v>
      </c>
      <c r="E669" s="28" t="s">
        <v>244</v>
      </c>
      <c r="F669" s="29">
        <v>14</v>
      </c>
    </row>
    <row r="670" spans="2:6" x14ac:dyDescent="0.2">
      <c r="B670" s="30">
        <v>76389</v>
      </c>
      <c r="C670" s="27">
        <v>44371</v>
      </c>
      <c r="D670" s="28" t="s">
        <v>212</v>
      </c>
      <c r="E670" s="28" t="s">
        <v>229</v>
      </c>
      <c r="F670" s="29">
        <v>14</v>
      </c>
    </row>
    <row r="671" spans="2:6" x14ac:dyDescent="0.2">
      <c r="B671" s="30">
        <v>76390</v>
      </c>
      <c r="C671" s="27">
        <v>44371</v>
      </c>
      <c r="D671" s="28" t="s">
        <v>212</v>
      </c>
      <c r="E671" s="28" t="s">
        <v>115</v>
      </c>
      <c r="F671" s="29">
        <v>15</v>
      </c>
    </row>
    <row r="672" spans="2:6" x14ac:dyDescent="0.2">
      <c r="B672" s="30">
        <v>76391</v>
      </c>
      <c r="C672" s="27">
        <v>44371</v>
      </c>
      <c r="D672" s="28" t="s">
        <v>212</v>
      </c>
      <c r="E672" s="28" t="s">
        <v>228</v>
      </c>
      <c r="F672" s="29">
        <v>14</v>
      </c>
    </row>
    <row r="673" spans="2:6" x14ac:dyDescent="0.2">
      <c r="B673" s="30">
        <v>76392</v>
      </c>
      <c r="C673" s="27">
        <v>44371</v>
      </c>
      <c r="D673" s="28" t="s">
        <v>212</v>
      </c>
      <c r="E673" s="28" t="s">
        <v>227</v>
      </c>
      <c r="F673" s="29">
        <v>17</v>
      </c>
    </row>
    <row r="674" spans="2:6" x14ac:dyDescent="0.2">
      <c r="B674" s="30">
        <v>76393</v>
      </c>
      <c r="C674" s="27">
        <v>44371</v>
      </c>
      <c r="D674" s="28" t="s">
        <v>212</v>
      </c>
      <c r="E674" s="28" t="s">
        <v>243</v>
      </c>
      <c r="F674" s="29">
        <v>15</v>
      </c>
    </row>
    <row r="675" spans="2:6" x14ac:dyDescent="0.2">
      <c r="B675" s="30">
        <v>76394</v>
      </c>
      <c r="C675" s="27">
        <v>44371</v>
      </c>
      <c r="D675" s="28" t="s">
        <v>212</v>
      </c>
      <c r="E675" s="28" t="s">
        <v>244</v>
      </c>
      <c r="F675" s="29">
        <v>14</v>
      </c>
    </row>
    <row r="676" spans="2:6" x14ac:dyDescent="0.2">
      <c r="B676" s="30">
        <v>76395</v>
      </c>
      <c r="C676" s="27">
        <v>44371</v>
      </c>
      <c r="D676" s="28" t="s">
        <v>212</v>
      </c>
      <c r="E676" s="28" t="s">
        <v>229</v>
      </c>
      <c r="F676" s="29">
        <v>14</v>
      </c>
    </row>
    <row r="677" spans="2:6" x14ac:dyDescent="0.2">
      <c r="B677" s="30">
        <v>76396</v>
      </c>
      <c r="C677" s="27">
        <v>44371</v>
      </c>
      <c r="D677" s="28" t="s">
        <v>212</v>
      </c>
      <c r="E677" s="28" t="s">
        <v>115</v>
      </c>
      <c r="F677" s="29">
        <v>15</v>
      </c>
    </row>
    <row r="678" spans="2:6" x14ac:dyDescent="0.2">
      <c r="B678" s="30">
        <v>76397</v>
      </c>
      <c r="C678" s="27">
        <v>44371</v>
      </c>
      <c r="D678" s="28" t="s">
        <v>212</v>
      </c>
      <c r="E678" s="28" t="s">
        <v>228</v>
      </c>
      <c r="F678" s="29">
        <v>14</v>
      </c>
    </row>
    <row r="679" spans="2:6" x14ac:dyDescent="0.2">
      <c r="B679" s="30">
        <v>76398</v>
      </c>
      <c r="C679" s="27">
        <v>44371</v>
      </c>
      <c r="D679" s="28" t="s">
        <v>212</v>
      </c>
      <c r="E679" s="28" t="s">
        <v>227</v>
      </c>
      <c r="F679" s="29">
        <v>17</v>
      </c>
    </row>
    <row r="680" spans="2:6" x14ac:dyDescent="0.2">
      <c r="B680" s="30">
        <v>76399</v>
      </c>
      <c r="C680" s="27">
        <v>44371</v>
      </c>
      <c r="D680" s="28" t="s">
        <v>212</v>
      </c>
      <c r="E680" s="28" t="s">
        <v>244</v>
      </c>
      <c r="F680" s="29">
        <v>14</v>
      </c>
    </row>
    <row r="681" spans="2:6" x14ac:dyDescent="0.2">
      <c r="B681" s="30">
        <v>76400</v>
      </c>
      <c r="C681" s="27">
        <v>44371</v>
      </c>
      <c r="D681" s="28" t="s">
        <v>212</v>
      </c>
      <c r="E681" s="28" t="s">
        <v>243</v>
      </c>
      <c r="F681" s="29">
        <v>15</v>
      </c>
    </row>
    <row r="682" spans="2:6" x14ac:dyDescent="0.2">
      <c r="B682" s="30">
        <v>76401</v>
      </c>
      <c r="C682" s="27">
        <v>44370</v>
      </c>
      <c r="D682" s="28" t="s">
        <v>230</v>
      </c>
      <c r="E682" s="28" t="s">
        <v>109</v>
      </c>
      <c r="F682" s="29">
        <v>14</v>
      </c>
    </row>
    <row r="683" spans="2:6" x14ac:dyDescent="0.2">
      <c r="B683" s="30">
        <v>76402</v>
      </c>
      <c r="C683" s="27">
        <v>44370</v>
      </c>
      <c r="D683" s="28" t="s">
        <v>13</v>
      </c>
      <c r="E683" s="28" t="s">
        <v>11</v>
      </c>
      <c r="F683" s="29">
        <v>21</v>
      </c>
    </row>
    <row r="684" spans="2:6" x14ac:dyDescent="0.2">
      <c r="B684" s="30">
        <v>76403</v>
      </c>
      <c r="C684" s="27">
        <v>44370</v>
      </c>
      <c r="D684" s="28" t="s">
        <v>230</v>
      </c>
      <c r="E684" s="28" t="s">
        <v>67</v>
      </c>
      <c r="F684" s="29">
        <v>20</v>
      </c>
    </row>
    <row r="685" spans="2:6" x14ac:dyDescent="0.2">
      <c r="B685" s="30">
        <v>76404</v>
      </c>
      <c r="C685" s="27">
        <v>44370</v>
      </c>
      <c r="D685" s="28" t="s">
        <v>239</v>
      </c>
      <c r="E685" s="28" t="s">
        <v>9</v>
      </c>
      <c r="F685" s="29">
        <v>17</v>
      </c>
    </row>
    <row r="686" spans="2:6" x14ac:dyDescent="0.2">
      <c r="B686" s="30">
        <v>76405</v>
      </c>
      <c r="C686" s="27">
        <v>44370</v>
      </c>
      <c r="D686" s="28" t="s">
        <v>230</v>
      </c>
      <c r="E686" s="28" t="s">
        <v>6</v>
      </c>
      <c r="F686" s="29">
        <v>20</v>
      </c>
    </row>
    <row r="687" spans="2:6" x14ac:dyDescent="0.2">
      <c r="B687" s="30">
        <v>76406</v>
      </c>
      <c r="C687" s="27">
        <v>44371</v>
      </c>
      <c r="D687" s="28" t="s">
        <v>13</v>
      </c>
      <c r="E687" s="28" t="s">
        <v>11</v>
      </c>
      <c r="F687" s="29">
        <v>21</v>
      </c>
    </row>
    <row r="688" spans="2:6" x14ac:dyDescent="0.2">
      <c r="B688" s="30">
        <v>76407</v>
      </c>
      <c r="C688" s="27">
        <v>44371</v>
      </c>
      <c r="D688" s="28" t="s">
        <v>13</v>
      </c>
      <c r="E688" s="28" t="s">
        <v>6</v>
      </c>
      <c r="F688" s="29">
        <v>20</v>
      </c>
    </row>
    <row r="689" spans="2:6" x14ac:dyDescent="0.2">
      <c r="B689" s="30">
        <v>76408</v>
      </c>
      <c r="C689" s="27">
        <v>44371</v>
      </c>
      <c r="D689" s="28" t="s">
        <v>230</v>
      </c>
      <c r="E689" s="28" t="s">
        <v>249</v>
      </c>
      <c r="F689" s="29">
        <v>22</v>
      </c>
    </row>
    <row r="690" spans="2:6" x14ac:dyDescent="0.2">
      <c r="B690" s="30">
        <v>76409</v>
      </c>
      <c r="C690" s="27">
        <v>44371</v>
      </c>
      <c r="D690" s="28" t="s">
        <v>230</v>
      </c>
      <c r="E690" s="28" t="s">
        <v>251</v>
      </c>
      <c r="F690" s="29">
        <v>20</v>
      </c>
    </row>
    <row r="691" spans="2:6" x14ac:dyDescent="0.2">
      <c r="B691" s="30">
        <v>76410</v>
      </c>
      <c r="C691" s="27">
        <v>44371</v>
      </c>
      <c r="D691" s="28" t="s">
        <v>230</v>
      </c>
      <c r="E691" s="28" t="s">
        <v>70</v>
      </c>
      <c r="F691" s="29">
        <v>20</v>
      </c>
    </row>
    <row r="692" spans="2:6" x14ac:dyDescent="0.2">
      <c r="B692" s="30">
        <v>76411</v>
      </c>
      <c r="C692" s="27">
        <v>44371</v>
      </c>
      <c r="D692" s="28" t="s">
        <v>230</v>
      </c>
      <c r="E692" s="28" t="s">
        <v>246</v>
      </c>
      <c r="F692" s="29">
        <v>21</v>
      </c>
    </row>
    <row r="693" spans="2:6" x14ac:dyDescent="0.2">
      <c r="B693" s="30">
        <v>76412</v>
      </c>
      <c r="C693" s="27">
        <v>44371</v>
      </c>
      <c r="D693" s="28" t="s">
        <v>224</v>
      </c>
      <c r="E693" s="28" t="s">
        <v>27</v>
      </c>
      <c r="F693" s="29">
        <v>16</v>
      </c>
    </row>
    <row r="694" spans="2:6" x14ac:dyDescent="0.2">
      <c r="B694" s="30">
        <v>76413</v>
      </c>
      <c r="C694" s="27">
        <v>44371</v>
      </c>
      <c r="D694" s="28" t="s">
        <v>224</v>
      </c>
      <c r="E694" s="28" t="s">
        <v>9</v>
      </c>
      <c r="F694" s="29">
        <v>17</v>
      </c>
    </row>
    <row r="695" spans="2:6" x14ac:dyDescent="0.2">
      <c r="B695" s="30">
        <v>76414</v>
      </c>
      <c r="C695" s="27">
        <v>44371</v>
      </c>
      <c r="D695" s="28" t="s">
        <v>224</v>
      </c>
      <c r="E695" s="28" t="s">
        <v>29</v>
      </c>
      <c r="F695" s="29">
        <v>16</v>
      </c>
    </row>
    <row r="696" spans="2:6" x14ac:dyDescent="0.2">
      <c r="B696" s="30">
        <v>76415</v>
      </c>
      <c r="C696" s="27">
        <v>44371</v>
      </c>
      <c r="D696" s="28" t="s">
        <v>145</v>
      </c>
      <c r="E696" s="28" t="s">
        <v>210</v>
      </c>
      <c r="F696" s="29">
        <v>20</v>
      </c>
    </row>
    <row r="697" spans="2:6" x14ac:dyDescent="0.2">
      <c r="B697" s="30">
        <v>76416</v>
      </c>
      <c r="C697" s="27">
        <v>44371</v>
      </c>
      <c r="D697" s="28" t="s">
        <v>230</v>
      </c>
      <c r="E697" s="28" t="s">
        <v>168</v>
      </c>
      <c r="F697" s="29">
        <v>22</v>
      </c>
    </row>
    <row r="698" spans="2:6" x14ac:dyDescent="0.2">
      <c r="B698" s="30">
        <v>76417</v>
      </c>
      <c r="C698" s="27">
        <v>44371</v>
      </c>
      <c r="D698" s="28" t="s">
        <v>13</v>
      </c>
      <c r="E698" s="28" t="s">
        <v>11</v>
      </c>
      <c r="F698" s="29">
        <v>21</v>
      </c>
    </row>
    <row r="699" spans="2:6" x14ac:dyDescent="0.2">
      <c r="B699" s="30">
        <v>76418</v>
      </c>
      <c r="C699" s="27">
        <v>44371</v>
      </c>
      <c r="D699" s="28" t="s">
        <v>224</v>
      </c>
      <c r="E699" s="28" t="s">
        <v>27</v>
      </c>
      <c r="F699" s="29">
        <v>16</v>
      </c>
    </row>
    <row r="700" spans="2:6" x14ac:dyDescent="0.2">
      <c r="B700" s="30">
        <v>76419</v>
      </c>
      <c r="C700" s="27">
        <v>44371</v>
      </c>
      <c r="D700" s="28" t="s">
        <v>224</v>
      </c>
      <c r="E700" s="28" t="s">
        <v>6</v>
      </c>
      <c r="F700" s="29">
        <v>20</v>
      </c>
    </row>
    <row r="701" spans="2:6" x14ac:dyDescent="0.2">
      <c r="B701" s="30">
        <v>76420</v>
      </c>
      <c r="C701" s="27">
        <v>44371</v>
      </c>
      <c r="D701" s="28" t="s">
        <v>230</v>
      </c>
      <c r="E701" s="28" t="s">
        <v>109</v>
      </c>
      <c r="F701" s="29">
        <v>14</v>
      </c>
    </row>
    <row r="702" spans="2:6" x14ac:dyDescent="0.2">
      <c r="B702" s="30">
        <v>76421</v>
      </c>
      <c r="C702" s="27">
        <v>44371</v>
      </c>
      <c r="D702" s="28" t="s">
        <v>230</v>
      </c>
      <c r="E702" s="28" t="s">
        <v>249</v>
      </c>
      <c r="F702" s="29">
        <v>22</v>
      </c>
    </row>
    <row r="703" spans="2:6" x14ac:dyDescent="0.2">
      <c r="B703" s="30">
        <v>76422</v>
      </c>
      <c r="C703" s="27">
        <v>44371</v>
      </c>
      <c r="D703" s="28" t="s">
        <v>230</v>
      </c>
      <c r="E703" s="28" t="s">
        <v>67</v>
      </c>
      <c r="F703" s="29">
        <v>20</v>
      </c>
    </row>
    <row r="704" spans="2:6" x14ac:dyDescent="0.2">
      <c r="B704" s="30">
        <v>76423</v>
      </c>
      <c r="C704" s="27">
        <v>44371</v>
      </c>
      <c r="D704" s="28" t="s">
        <v>230</v>
      </c>
      <c r="E704" s="28" t="s">
        <v>26</v>
      </c>
      <c r="F704" s="29">
        <v>16</v>
      </c>
    </row>
    <row r="705" spans="2:6" x14ac:dyDescent="0.2">
      <c r="B705" s="30">
        <v>76424</v>
      </c>
      <c r="C705" s="27">
        <v>44371</v>
      </c>
      <c r="D705" s="28" t="s">
        <v>230</v>
      </c>
      <c r="E705" s="28" t="s">
        <v>168</v>
      </c>
      <c r="F705" s="29">
        <v>22</v>
      </c>
    </row>
    <row r="706" spans="2:6" x14ac:dyDescent="0.2">
      <c r="B706" s="30">
        <v>76425</v>
      </c>
      <c r="C706" s="27">
        <v>44371</v>
      </c>
      <c r="D706" s="28" t="s">
        <v>230</v>
      </c>
      <c r="E706" s="28" t="s">
        <v>246</v>
      </c>
      <c r="F706" s="29">
        <v>21</v>
      </c>
    </row>
    <row r="707" spans="2:6" x14ac:dyDescent="0.2">
      <c r="B707" s="30">
        <v>76426</v>
      </c>
      <c r="C707" s="27">
        <v>44371</v>
      </c>
      <c r="D707" s="28" t="s">
        <v>230</v>
      </c>
      <c r="E707" s="28" t="s">
        <v>109</v>
      </c>
      <c r="F707" s="29">
        <v>14</v>
      </c>
    </row>
    <row r="708" spans="2:6" x14ac:dyDescent="0.2">
      <c r="B708" s="30">
        <v>76427</v>
      </c>
      <c r="C708" s="27">
        <v>44371</v>
      </c>
      <c r="D708" s="28" t="s">
        <v>230</v>
      </c>
      <c r="E708" s="28" t="s">
        <v>249</v>
      </c>
      <c r="F708" s="29">
        <v>22</v>
      </c>
    </row>
    <row r="709" spans="2:6" x14ac:dyDescent="0.2">
      <c r="B709" s="30">
        <v>76428</v>
      </c>
      <c r="C709" s="27">
        <v>44371</v>
      </c>
      <c r="D709" s="28" t="s">
        <v>224</v>
      </c>
      <c r="E709" s="28" t="s">
        <v>29</v>
      </c>
      <c r="F709" s="29">
        <v>16</v>
      </c>
    </row>
    <row r="710" spans="2:6" x14ac:dyDescent="0.2">
      <c r="B710" s="30">
        <v>76429</v>
      </c>
      <c r="C710" s="27">
        <v>44371</v>
      </c>
      <c r="D710" s="28" t="s">
        <v>224</v>
      </c>
      <c r="E710" s="28" t="s">
        <v>9</v>
      </c>
      <c r="F710" s="29">
        <v>17</v>
      </c>
    </row>
    <row r="711" spans="2:6" x14ac:dyDescent="0.2">
      <c r="B711" s="30">
        <v>76430</v>
      </c>
      <c r="C711" s="27">
        <v>44371</v>
      </c>
      <c r="D711" s="28" t="s">
        <v>224</v>
      </c>
      <c r="E711" s="28" t="s">
        <v>11</v>
      </c>
      <c r="F711" s="29">
        <v>21</v>
      </c>
    </row>
    <row r="712" spans="2:6" x14ac:dyDescent="0.2">
      <c r="B712" s="30">
        <v>76431</v>
      </c>
      <c r="C712" s="27">
        <v>44371</v>
      </c>
      <c r="D712" s="28" t="s">
        <v>224</v>
      </c>
      <c r="E712" s="28" t="s">
        <v>27</v>
      </c>
      <c r="F712" s="29">
        <v>16</v>
      </c>
    </row>
    <row r="713" spans="2:6" x14ac:dyDescent="0.2">
      <c r="B713" s="30">
        <v>76432</v>
      </c>
      <c r="C713" s="27">
        <v>44371</v>
      </c>
      <c r="D713" s="28" t="s">
        <v>230</v>
      </c>
      <c r="E713" s="28" t="s">
        <v>9</v>
      </c>
      <c r="F713" s="29">
        <v>17</v>
      </c>
    </row>
    <row r="714" spans="2:6" x14ac:dyDescent="0.2">
      <c r="B714" s="30">
        <v>76433</v>
      </c>
      <c r="C714" s="27">
        <v>44371</v>
      </c>
      <c r="D714" s="28" t="s">
        <v>230</v>
      </c>
      <c r="E714" s="28" t="s">
        <v>26</v>
      </c>
      <c r="F714" s="29">
        <v>16</v>
      </c>
    </row>
    <row r="715" spans="2:6" x14ac:dyDescent="0.2">
      <c r="B715" s="30">
        <v>76434</v>
      </c>
      <c r="C715" s="27">
        <v>44371</v>
      </c>
      <c r="D715" s="28" t="s">
        <v>230</v>
      </c>
      <c r="E715" s="28" t="s">
        <v>67</v>
      </c>
      <c r="F715" s="29">
        <v>20</v>
      </c>
    </row>
    <row r="716" spans="2:6" x14ac:dyDescent="0.2">
      <c r="B716" s="30">
        <v>76435</v>
      </c>
      <c r="C716" s="27">
        <v>44371</v>
      </c>
      <c r="D716" s="28" t="s">
        <v>230</v>
      </c>
      <c r="E716" s="28" t="s">
        <v>69</v>
      </c>
      <c r="F716" s="29">
        <v>20</v>
      </c>
    </row>
    <row r="717" spans="2:6" x14ac:dyDescent="0.2">
      <c r="B717" s="30">
        <v>76436</v>
      </c>
      <c r="C717" s="27">
        <v>44371</v>
      </c>
      <c r="D717" s="28" t="s">
        <v>230</v>
      </c>
      <c r="E717" s="28" t="s">
        <v>6</v>
      </c>
      <c r="F717" s="29">
        <v>20</v>
      </c>
    </row>
    <row r="718" spans="2:6" x14ac:dyDescent="0.2">
      <c r="B718" s="30">
        <v>76437</v>
      </c>
      <c r="C718" s="27">
        <v>44371</v>
      </c>
      <c r="D718" s="28" t="s">
        <v>230</v>
      </c>
      <c r="E718" s="28" t="s">
        <v>109</v>
      </c>
      <c r="F718" s="29">
        <v>14</v>
      </c>
    </row>
    <row r="719" spans="2:6" x14ac:dyDescent="0.2">
      <c r="B719" s="30">
        <v>76438</v>
      </c>
      <c r="C719" s="27">
        <v>44371</v>
      </c>
      <c r="D719" s="28" t="s">
        <v>230</v>
      </c>
      <c r="E719" s="28" t="s">
        <v>27</v>
      </c>
      <c r="F719" s="29">
        <v>16</v>
      </c>
    </row>
    <row r="720" spans="2:6" x14ac:dyDescent="0.2">
      <c r="B720" s="30">
        <v>76439</v>
      </c>
      <c r="C720" s="27">
        <v>44371</v>
      </c>
      <c r="D720" s="28" t="s">
        <v>230</v>
      </c>
      <c r="E720" s="28" t="s">
        <v>246</v>
      </c>
      <c r="F720" s="29">
        <v>21</v>
      </c>
    </row>
    <row r="721" spans="2:6" x14ac:dyDescent="0.2">
      <c r="B721" s="30">
        <v>76440</v>
      </c>
      <c r="C721" s="27">
        <v>44371</v>
      </c>
      <c r="D721" s="28" t="s">
        <v>230</v>
      </c>
      <c r="E721" s="28" t="s">
        <v>26</v>
      </c>
      <c r="F721" s="29">
        <v>16</v>
      </c>
    </row>
    <row r="722" spans="2:6" x14ac:dyDescent="0.2">
      <c r="B722" s="30">
        <v>76441</v>
      </c>
      <c r="C722" s="27">
        <v>44371</v>
      </c>
      <c r="D722" s="28" t="s">
        <v>230</v>
      </c>
      <c r="E722" s="28" t="s">
        <v>249</v>
      </c>
      <c r="F722" s="29">
        <v>22</v>
      </c>
    </row>
    <row r="723" spans="2:6" x14ac:dyDescent="0.2">
      <c r="B723" s="30">
        <v>76442</v>
      </c>
      <c r="C723" s="27">
        <v>44371</v>
      </c>
      <c r="D723" s="28" t="s">
        <v>230</v>
      </c>
      <c r="E723" s="28" t="s">
        <v>69</v>
      </c>
      <c r="F723" s="29">
        <v>20</v>
      </c>
    </row>
    <row r="724" spans="2:6" x14ac:dyDescent="0.2">
      <c r="B724" s="30">
        <v>76443</v>
      </c>
      <c r="C724" s="27">
        <v>44371</v>
      </c>
      <c r="D724" s="28" t="s">
        <v>230</v>
      </c>
      <c r="E724" s="28" t="s">
        <v>249</v>
      </c>
      <c r="F724" s="29">
        <v>22</v>
      </c>
    </row>
    <row r="725" spans="2:6" x14ac:dyDescent="0.2">
      <c r="B725" s="30">
        <v>76444</v>
      </c>
      <c r="C725" s="27">
        <v>44371</v>
      </c>
      <c r="D725" s="28" t="s">
        <v>230</v>
      </c>
      <c r="E725" s="28" t="s">
        <v>246</v>
      </c>
      <c r="F725" s="29">
        <v>21</v>
      </c>
    </row>
    <row r="726" spans="2:6" x14ac:dyDescent="0.2">
      <c r="B726" s="30">
        <v>76445</v>
      </c>
      <c r="C726" s="27">
        <v>44371</v>
      </c>
      <c r="D726" s="28" t="s">
        <v>230</v>
      </c>
      <c r="E726" s="28" t="s">
        <v>67</v>
      </c>
      <c r="F726" s="29">
        <v>20</v>
      </c>
    </row>
    <row r="727" spans="2:6" x14ac:dyDescent="0.2">
      <c r="B727" s="30">
        <v>76446</v>
      </c>
      <c r="C727" s="27">
        <v>44371</v>
      </c>
      <c r="D727" s="28" t="s">
        <v>145</v>
      </c>
      <c r="E727" s="28" t="s">
        <v>210</v>
      </c>
      <c r="F727" s="29">
        <v>20</v>
      </c>
    </row>
    <row r="728" spans="2:6" x14ac:dyDescent="0.2">
      <c r="B728" s="30">
        <v>76447</v>
      </c>
      <c r="C728" s="27"/>
      <c r="D728" s="28" t="s">
        <v>24</v>
      </c>
      <c r="E728" s="28"/>
      <c r="F728" s="29">
        <v>0</v>
      </c>
    </row>
    <row r="729" spans="2:6" x14ac:dyDescent="0.2">
      <c r="B729" s="30">
        <v>76448</v>
      </c>
      <c r="C729" s="27"/>
      <c r="D729" s="28" t="s">
        <v>24</v>
      </c>
      <c r="E729" s="28"/>
      <c r="F729" s="29">
        <v>0</v>
      </c>
    </row>
    <row r="730" spans="2:6" x14ac:dyDescent="0.2">
      <c r="B730" s="30">
        <v>76449</v>
      </c>
      <c r="C730" s="27">
        <v>44371</v>
      </c>
      <c r="D730" s="28" t="s">
        <v>230</v>
      </c>
      <c r="E730" s="28" t="s">
        <v>6</v>
      </c>
      <c r="F730" s="29">
        <v>20</v>
      </c>
    </row>
    <row r="731" spans="2:6" x14ac:dyDescent="0.2">
      <c r="B731" s="30">
        <v>76450</v>
      </c>
      <c r="C731" s="27">
        <v>44371</v>
      </c>
      <c r="D731" s="28" t="s">
        <v>230</v>
      </c>
      <c r="E731" s="28" t="s">
        <v>67</v>
      </c>
      <c r="F731" s="29">
        <v>20</v>
      </c>
    </row>
    <row r="732" spans="2:6" x14ac:dyDescent="0.2">
      <c r="B732" s="30">
        <v>76451</v>
      </c>
      <c r="C732" s="27">
        <v>44371</v>
      </c>
      <c r="D732" s="28" t="s">
        <v>212</v>
      </c>
      <c r="E732" s="28" t="s">
        <v>115</v>
      </c>
      <c r="F732" s="29">
        <v>15</v>
      </c>
    </row>
    <row r="733" spans="2:6" x14ac:dyDescent="0.2">
      <c r="B733" s="30">
        <v>76452</v>
      </c>
      <c r="C733" s="27">
        <v>44371</v>
      </c>
      <c r="D733" s="28" t="s">
        <v>212</v>
      </c>
      <c r="E733" s="28" t="s">
        <v>229</v>
      </c>
      <c r="F733" s="29">
        <v>14</v>
      </c>
    </row>
    <row r="734" spans="2:6" x14ac:dyDescent="0.2">
      <c r="B734" s="30">
        <v>76453</v>
      </c>
      <c r="C734" s="27">
        <v>44371</v>
      </c>
      <c r="D734" s="28" t="s">
        <v>212</v>
      </c>
      <c r="E734" s="28" t="s">
        <v>228</v>
      </c>
      <c r="F734" s="29">
        <v>14</v>
      </c>
    </row>
    <row r="735" spans="2:6" x14ac:dyDescent="0.2">
      <c r="B735" s="30">
        <v>76454</v>
      </c>
      <c r="C735" s="27">
        <v>44371</v>
      </c>
      <c r="D735" s="28" t="s">
        <v>212</v>
      </c>
      <c r="E735" s="28" t="s">
        <v>227</v>
      </c>
      <c r="F735" s="29">
        <v>17</v>
      </c>
    </row>
    <row r="736" spans="2:6" x14ac:dyDescent="0.2">
      <c r="B736" s="30">
        <v>76455</v>
      </c>
      <c r="C736" s="27">
        <v>44372</v>
      </c>
      <c r="D736" s="28" t="s">
        <v>212</v>
      </c>
      <c r="E736" s="28" t="s">
        <v>115</v>
      </c>
      <c r="F736" s="29">
        <v>15</v>
      </c>
    </row>
    <row r="737" spans="2:6" x14ac:dyDescent="0.2">
      <c r="B737" s="30">
        <v>76456</v>
      </c>
      <c r="C737" s="27">
        <v>44372</v>
      </c>
      <c r="D737" s="28" t="s">
        <v>212</v>
      </c>
      <c r="E737" s="28" t="s">
        <v>243</v>
      </c>
      <c r="F737" s="29">
        <v>15</v>
      </c>
    </row>
    <row r="738" spans="2:6" x14ac:dyDescent="0.2">
      <c r="B738" s="30">
        <v>76457</v>
      </c>
      <c r="C738" s="27">
        <v>44372</v>
      </c>
      <c r="D738" s="28" t="s">
        <v>212</v>
      </c>
      <c r="E738" s="28" t="s">
        <v>244</v>
      </c>
      <c r="F738" s="29">
        <v>14</v>
      </c>
    </row>
    <row r="739" spans="2:6" x14ac:dyDescent="0.2">
      <c r="B739" s="30">
        <v>76458</v>
      </c>
      <c r="C739" s="27"/>
      <c r="D739" s="28" t="s">
        <v>24</v>
      </c>
      <c r="E739" s="28"/>
      <c r="F739" s="29">
        <v>0</v>
      </c>
    </row>
    <row r="740" spans="2:6" x14ac:dyDescent="0.2">
      <c r="B740" s="30">
        <v>76459</v>
      </c>
      <c r="C740" s="27"/>
      <c r="D740" s="28" t="s">
        <v>24</v>
      </c>
      <c r="E740" s="28"/>
      <c r="F740" s="29">
        <v>0</v>
      </c>
    </row>
    <row r="741" spans="2:6" x14ac:dyDescent="0.2">
      <c r="B741" s="30">
        <v>76460</v>
      </c>
      <c r="C741" s="27"/>
      <c r="D741" s="28" t="s">
        <v>24</v>
      </c>
      <c r="E741" s="28"/>
      <c r="F741" s="29">
        <v>0</v>
      </c>
    </row>
    <row r="742" spans="2:6" x14ac:dyDescent="0.2">
      <c r="B742" s="30">
        <v>76461</v>
      </c>
      <c r="C742" s="27"/>
      <c r="D742" s="28" t="s">
        <v>24</v>
      </c>
      <c r="E742" s="28"/>
      <c r="F742" s="29">
        <v>0</v>
      </c>
    </row>
    <row r="743" spans="2:6" x14ac:dyDescent="0.2">
      <c r="B743" s="30">
        <v>76462</v>
      </c>
      <c r="C743" s="27">
        <v>44372</v>
      </c>
      <c r="D743" s="28" t="s">
        <v>212</v>
      </c>
      <c r="E743" s="28" t="s">
        <v>227</v>
      </c>
      <c r="F743" s="29">
        <v>17</v>
      </c>
    </row>
    <row r="744" spans="2:6" x14ac:dyDescent="0.2">
      <c r="B744" s="30">
        <v>76463</v>
      </c>
      <c r="C744" s="27">
        <v>44372</v>
      </c>
      <c r="D744" s="28" t="s">
        <v>212</v>
      </c>
      <c r="E744" s="28" t="s">
        <v>228</v>
      </c>
      <c r="F744" s="29">
        <v>14</v>
      </c>
    </row>
    <row r="745" spans="2:6" x14ac:dyDescent="0.2">
      <c r="B745" s="30">
        <v>76464</v>
      </c>
      <c r="C745" s="27">
        <v>44372</v>
      </c>
      <c r="D745" s="28" t="s">
        <v>212</v>
      </c>
      <c r="E745" s="28" t="s">
        <v>229</v>
      </c>
      <c r="F745" s="29">
        <v>14</v>
      </c>
    </row>
    <row r="746" spans="2:6" x14ac:dyDescent="0.2">
      <c r="B746" s="30">
        <v>76465</v>
      </c>
      <c r="C746" s="27">
        <v>44372</v>
      </c>
      <c r="D746" s="28" t="s">
        <v>212</v>
      </c>
      <c r="E746" s="28" t="s">
        <v>115</v>
      </c>
      <c r="F746" s="29">
        <v>15</v>
      </c>
    </row>
    <row r="747" spans="2:6" x14ac:dyDescent="0.2">
      <c r="B747" s="30">
        <v>76466</v>
      </c>
      <c r="C747" s="27">
        <v>44372</v>
      </c>
      <c r="D747" s="28" t="s">
        <v>212</v>
      </c>
      <c r="E747" s="28" t="s">
        <v>243</v>
      </c>
      <c r="F747" s="29">
        <v>15</v>
      </c>
    </row>
    <row r="748" spans="2:6" x14ac:dyDescent="0.2">
      <c r="B748" s="30">
        <v>76467</v>
      </c>
      <c r="C748" s="27">
        <v>44372</v>
      </c>
      <c r="D748" s="28" t="s">
        <v>212</v>
      </c>
      <c r="E748" s="28" t="s">
        <v>244</v>
      </c>
      <c r="F748" s="29">
        <v>14</v>
      </c>
    </row>
    <row r="749" spans="2:6" x14ac:dyDescent="0.2">
      <c r="B749" s="30">
        <v>76468</v>
      </c>
      <c r="C749" s="27">
        <v>44372</v>
      </c>
      <c r="D749" s="28" t="s">
        <v>212</v>
      </c>
      <c r="E749" s="28" t="s">
        <v>227</v>
      </c>
      <c r="F749" s="29">
        <v>17</v>
      </c>
    </row>
    <row r="750" spans="2:6" x14ac:dyDescent="0.2">
      <c r="B750" s="30">
        <v>76469</v>
      </c>
      <c r="C750" s="27">
        <v>44372</v>
      </c>
      <c r="D750" s="28" t="s">
        <v>212</v>
      </c>
      <c r="E750" s="28" t="s">
        <v>228</v>
      </c>
      <c r="F750" s="29">
        <v>14</v>
      </c>
    </row>
    <row r="751" spans="2:6" x14ac:dyDescent="0.2">
      <c r="B751" s="30">
        <v>76470</v>
      </c>
      <c r="C751" s="27">
        <v>44372</v>
      </c>
      <c r="D751" s="28" t="s">
        <v>212</v>
      </c>
      <c r="E751" s="28" t="s">
        <v>229</v>
      </c>
      <c r="F751" s="29">
        <v>14</v>
      </c>
    </row>
    <row r="752" spans="2:6" x14ac:dyDescent="0.2">
      <c r="B752" s="30">
        <v>76471</v>
      </c>
      <c r="C752" s="27">
        <v>44372</v>
      </c>
      <c r="D752" s="28" t="s">
        <v>212</v>
      </c>
      <c r="E752" s="28" t="s">
        <v>115</v>
      </c>
      <c r="F752" s="29">
        <v>15</v>
      </c>
    </row>
    <row r="753" spans="2:6" x14ac:dyDescent="0.2">
      <c r="B753" s="30">
        <v>76472</v>
      </c>
      <c r="C753" s="27">
        <v>44372</v>
      </c>
      <c r="D753" s="28" t="s">
        <v>212</v>
      </c>
      <c r="E753" s="28" t="s">
        <v>243</v>
      </c>
      <c r="F753" s="29">
        <v>15</v>
      </c>
    </row>
    <row r="754" spans="2:6" x14ac:dyDescent="0.2">
      <c r="B754" s="30">
        <v>76473</v>
      </c>
      <c r="C754" s="27">
        <v>44372</v>
      </c>
      <c r="D754" s="28" t="s">
        <v>212</v>
      </c>
      <c r="E754" s="28" t="s">
        <v>227</v>
      </c>
      <c r="F754" s="29">
        <v>17</v>
      </c>
    </row>
    <row r="755" spans="2:6" x14ac:dyDescent="0.2">
      <c r="B755" s="30">
        <v>76474</v>
      </c>
      <c r="C755" s="27">
        <v>44372</v>
      </c>
      <c r="D755" s="28" t="s">
        <v>212</v>
      </c>
      <c r="E755" s="28" t="s">
        <v>244</v>
      </c>
      <c r="F755" s="29">
        <v>14</v>
      </c>
    </row>
    <row r="756" spans="2:6" x14ac:dyDescent="0.2">
      <c r="B756" s="30">
        <v>76475</v>
      </c>
      <c r="C756" s="27">
        <v>44372</v>
      </c>
      <c r="D756" s="28" t="s">
        <v>212</v>
      </c>
      <c r="E756" s="28" t="s">
        <v>228</v>
      </c>
      <c r="F756" s="29">
        <v>14</v>
      </c>
    </row>
    <row r="757" spans="2:6" x14ac:dyDescent="0.2">
      <c r="B757" s="30">
        <v>76476</v>
      </c>
      <c r="C757" s="27">
        <v>44372</v>
      </c>
      <c r="D757" s="28" t="s">
        <v>212</v>
      </c>
      <c r="E757" s="28" t="s">
        <v>229</v>
      </c>
      <c r="F757" s="29">
        <v>14</v>
      </c>
    </row>
    <row r="758" spans="2:6" x14ac:dyDescent="0.2">
      <c r="B758" s="30">
        <v>76477</v>
      </c>
      <c r="C758" s="27">
        <v>44372</v>
      </c>
      <c r="D758" s="28" t="s">
        <v>212</v>
      </c>
      <c r="E758" s="28" t="s">
        <v>243</v>
      </c>
      <c r="F758" s="29">
        <v>15</v>
      </c>
    </row>
    <row r="759" spans="2:6" x14ac:dyDescent="0.2">
      <c r="B759" s="30">
        <v>76478</v>
      </c>
      <c r="C759" s="27">
        <v>44372</v>
      </c>
      <c r="D759" s="28" t="s">
        <v>212</v>
      </c>
      <c r="E759" s="28" t="s">
        <v>227</v>
      </c>
      <c r="F759" s="29">
        <v>17</v>
      </c>
    </row>
    <row r="760" spans="2:6" x14ac:dyDescent="0.2">
      <c r="B760" s="30">
        <v>76479</v>
      </c>
      <c r="C760" s="27">
        <v>44372</v>
      </c>
      <c r="D760" s="28" t="s">
        <v>212</v>
      </c>
      <c r="E760" s="28" t="s">
        <v>228</v>
      </c>
      <c r="F760" s="29">
        <v>14</v>
      </c>
    </row>
    <row r="761" spans="2:6" x14ac:dyDescent="0.2">
      <c r="B761" s="30">
        <v>76480</v>
      </c>
      <c r="C761" s="27">
        <v>44372</v>
      </c>
      <c r="D761" s="28" t="s">
        <v>212</v>
      </c>
      <c r="E761" s="28" t="s">
        <v>229</v>
      </c>
      <c r="F761" s="29">
        <v>14</v>
      </c>
    </row>
    <row r="762" spans="2:6" x14ac:dyDescent="0.2">
      <c r="B762" s="30">
        <v>76481</v>
      </c>
      <c r="C762" s="27">
        <v>44372</v>
      </c>
      <c r="D762" s="28" t="s">
        <v>212</v>
      </c>
      <c r="E762" s="28" t="s">
        <v>115</v>
      </c>
      <c r="F762" s="29">
        <v>15</v>
      </c>
    </row>
    <row r="763" spans="2:6" x14ac:dyDescent="0.2">
      <c r="B763" s="30">
        <v>76482</v>
      </c>
      <c r="C763" s="27">
        <v>44372</v>
      </c>
      <c r="D763" s="28" t="s">
        <v>212</v>
      </c>
      <c r="E763" s="28" t="s">
        <v>115</v>
      </c>
      <c r="F763" s="29">
        <v>15</v>
      </c>
    </row>
    <row r="764" spans="2:6" x14ac:dyDescent="0.2">
      <c r="B764" s="30">
        <v>76483</v>
      </c>
      <c r="C764" s="27">
        <v>44372</v>
      </c>
      <c r="D764" s="28" t="s">
        <v>212</v>
      </c>
      <c r="E764" s="28" t="s">
        <v>244</v>
      </c>
      <c r="F764" s="29">
        <v>14</v>
      </c>
    </row>
    <row r="765" spans="2:6" x14ac:dyDescent="0.2">
      <c r="B765" s="30">
        <v>76484</v>
      </c>
      <c r="C765" s="27">
        <v>44372</v>
      </c>
      <c r="D765" s="28" t="s">
        <v>212</v>
      </c>
      <c r="E765" s="28" t="s">
        <v>243</v>
      </c>
      <c r="F765" s="29">
        <v>15</v>
      </c>
    </row>
    <row r="766" spans="2:6" x14ac:dyDescent="0.2">
      <c r="B766" s="30">
        <v>76485</v>
      </c>
      <c r="C766" s="27">
        <v>44372</v>
      </c>
      <c r="D766" s="28" t="s">
        <v>212</v>
      </c>
      <c r="E766" s="28" t="s">
        <v>227</v>
      </c>
      <c r="F766" s="29">
        <v>17</v>
      </c>
    </row>
    <row r="767" spans="2:6" x14ac:dyDescent="0.2">
      <c r="B767" s="30">
        <v>76486</v>
      </c>
      <c r="C767" s="27">
        <v>44372</v>
      </c>
      <c r="D767" s="28" t="s">
        <v>212</v>
      </c>
      <c r="E767" s="28" t="s">
        <v>228</v>
      </c>
      <c r="F767" s="29">
        <v>14</v>
      </c>
    </row>
    <row r="768" spans="2:6" x14ac:dyDescent="0.2">
      <c r="B768" s="30">
        <v>76487</v>
      </c>
      <c r="C768" s="27">
        <v>44372</v>
      </c>
      <c r="D768" s="28" t="s">
        <v>212</v>
      </c>
      <c r="E768" s="28" t="s">
        <v>229</v>
      </c>
      <c r="F768" s="29">
        <v>14</v>
      </c>
    </row>
    <row r="769" spans="2:6" x14ac:dyDescent="0.2">
      <c r="B769" s="30">
        <v>76488</v>
      </c>
      <c r="C769" s="27">
        <v>44372</v>
      </c>
      <c r="D769" s="28" t="s">
        <v>212</v>
      </c>
      <c r="E769" s="28" t="s">
        <v>115</v>
      </c>
      <c r="F769" s="29">
        <v>15</v>
      </c>
    </row>
    <row r="770" spans="2:6" x14ac:dyDescent="0.2">
      <c r="B770" s="30">
        <v>76489</v>
      </c>
      <c r="C770" s="27">
        <v>44372</v>
      </c>
      <c r="D770" s="28" t="s">
        <v>212</v>
      </c>
      <c r="E770" s="28" t="s">
        <v>244</v>
      </c>
      <c r="F770" s="29">
        <v>14</v>
      </c>
    </row>
    <row r="771" spans="2:6" x14ac:dyDescent="0.2">
      <c r="B771" s="30">
        <v>76490</v>
      </c>
      <c r="C771" s="27">
        <v>44372</v>
      </c>
      <c r="D771" s="28" t="s">
        <v>212</v>
      </c>
      <c r="E771" s="28" t="s">
        <v>243</v>
      </c>
      <c r="F771" s="29">
        <v>15</v>
      </c>
    </row>
    <row r="772" spans="2:6" x14ac:dyDescent="0.2">
      <c r="B772" s="30">
        <v>76491</v>
      </c>
      <c r="C772" s="27">
        <v>44376</v>
      </c>
      <c r="D772" s="28" t="s">
        <v>212</v>
      </c>
      <c r="E772" s="28" t="s">
        <v>228</v>
      </c>
      <c r="F772" s="29">
        <v>14</v>
      </c>
    </row>
    <row r="773" spans="2:6" x14ac:dyDescent="0.2">
      <c r="B773" s="30">
        <v>76492</v>
      </c>
      <c r="C773" s="27">
        <v>44376</v>
      </c>
      <c r="D773" s="28" t="s">
        <v>212</v>
      </c>
      <c r="E773" s="28" t="s">
        <v>115</v>
      </c>
      <c r="F773" s="29">
        <v>15</v>
      </c>
    </row>
    <row r="774" spans="2:6" x14ac:dyDescent="0.2">
      <c r="B774" s="30">
        <v>76493</v>
      </c>
      <c r="C774" s="27">
        <v>44376</v>
      </c>
      <c r="D774" s="28" t="s">
        <v>212</v>
      </c>
      <c r="E774" s="28" t="s">
        <v>244</v>
      </c>
      <c r="F774" s="29">
        <v>14</v>
      </c>
    </row>
    <row r="775" spans="2:6" x14ac:dyDescent="0.2">
      <c r="B775" s="30">
        <v>76494</v>
      </c>
      <c r="C775" s="27">
        <v>44376</v>
      </c>
      <c r="D775" s="28" t="s">
        <v>212</v>
      </c>
      <c r="E775" s="28" t="s">
        <v>243</v>
      </c>
      <c r="F775" s="29">
        <v>15</v>
      </c>
    </row>
    <row r="776" spans="2:6" x14ac:dyDescent="0.2">
      <c r="B776" s="30">
        <v>76495</v>
      </c>
      <c r="C776" s="27">
        <v>44377</v>
      </c>
      <c r="D776" s="28" t="s">
        <v>212</v>
      </c>
      <c r="E776" s="28" t="s">
        <v>227</v>
      </c>
      <c r="F776" s="29">
        <v>17</v>
      </c>
    </row>
    <row r="777" spans="2:6" x14ac:dyDescent="0.2">
      <c r="B777" s="30">
        <v>76496</v>
      </c>
      <c r="C777" s="27">
        <v>44377</v>
      </c>
      <c r="D777" s="28" t="s">
        <v>212</v>
      </c>
      <c r="E777" s="28" t="s">
        <v>227</v>
      </c>
      <c r="F777" s="29">
        <v>17</v>
      </c>
    </row>
    <row r="778" spans="2:6" x14ac:dyDescent="0.2">
      <c r="B778" s="30">
        <v>76497</v>
      </c>
      <c r="C778" s="27">
        <v>44377</v>
      </c>
      <c r="D778" s="28" t="s">
        <v>212</v>
      </c>
      <c r="E778" s="28" t="s">
        <v>227</v>
      </c>
      <c r="F778" s="29">
        <v>17</v>
      </c>
    </row>
    <row r="779" spans="2:6" x14ac:dyDescent="0.2">
      <c r="B779" s="30">
        <v>76498</v>
      </c>
      <c r="C779" s="27">
        <v>44377</v>
      </c>
      <c r="D779" s="28" t="s">
        <v>212</v>
      </c>
      <c r="E779" s="28" t="s">
        <v>227</v>
      </c>
      <c r="F779" s="29">
        <v>17</v>
      </c>
    </row>
    <row r="780" spans="2:6" x14ac:dyDescent="0.2">
      <c r="B780" s="30">
        <v>76499</v>
      </c>
      <c r="C780" s="27">
        <v>44377</v>
      </c>
      <c r="D780" s="28" t="s">
        <v>212</v>
      </c>
      <c r="E780" s="28" t="s">
        <v>227</v>
      </c>
      <c r="F780" s="29">
        <v>17</v>
      </c>
    </row>
    <row r="781" spans="2:6" x14ac:dyDescent="0.2">
      <c r="B781" s="30">
        <v>76500</v>
      </c>
      <c r="C781" s="27"/>
      <c r="D781" s="28" t="s">
        <v>24</v>
      </c>
      <c r="E781" s="28"/>
      <c r="F781" s="29">
        <v>0</v>
      </c>
    </row>
    <row r="782" spans="2:6" x14ac:dyDescent="0.2">
      <c r="B782" s="30">
        <v>76501</v>
      </c>
      <c r="C782" s="27">
        <v>44371</v>
      </c>
      <c r="D782" s="28" t="s">
        <v>230</v>
      </c>
      <c r="E782" s="28" t="s">
        <v>109</v>
      </c>
      <c r="F782" s="29">
        <v>14</v>
      </c>
    </row>
    <row r="783" spans="2:6" x14ac:dyDescent="0.2">
      <c r="B783" s="30">
        <v>76502</v>
      </c>
      <c r="C783" s="27">
        <v>44371</v>
      </c>
      <c r="D783" s="28" t="s">
        <v>230</v>
      </c>
      <c r="E783" s="28" t="s">
        <v>69</v>
      </c>
      <c r="F783" s="29">
        <v>20</v>
      </c>
    </row>
    <row r="784" spans="2:6" x14ac:dyDescent="0.2">
      <c r="B784" s="30">
        <v>76503</v>
      </c>
      <c r="C784" s="27">
        <v>44372</v>
      </c>
      <c r="D784" s="28" t="s">
        <v>230</v>
      </c>
      <c r="E784" s="28" t="s">
        <v>70</v>
      </c>
      <c r="F784" s="29">
        <v>20</v>
      </c>
    </row>
    <row r="785" spans="2:6" x14ac:dyDescent="0.2">
      <c r="B785" s="30">
        <v>76504</v>
      </c>
      <c r="C785" s="27">
        <v>44372</v>
      </c>
      <c r="D785" s="28" t="s">
        <v>230</v>
      </c>
      <c r="E785" s="28" t="s">
        <v>249</v>
      </c>
      <c r="F785" s="29">
        <v>22</v>
      </c>
    </row>
    <row r="786" spans="2:6" x14ac:dyDescent="0.2">
      <c r="B786" s="30">
        <v>76505</v>
      </c>
      <c r="C786" s="27">
        <v>44372</v>
      </c>
      <c r="D786" s="28" t="s">
        <v>7</v>
      </c>
      <c r="E786" s="28" t="s">
        <v>11</v>
      </c>
      <c r="F786" s="29">
        <v>21</v>
      </c>
    </row>
    <row r="787" spans="2:6" x14ac:dyDescent="0.2">
      <c r="B787" s="30">
        <v>76506</v>
      </c>
      <c r="C787" s="27">
        <v>44372</v>
      </c>
      <c r="D787" s="28" t="s">
        <v>7</v>
      </c>
      <c r="E787" s="28" t="s">
        <v>6</v>
      </c>
      <c r="F787" s="29">
        <v>20</v>
      </c>
    </row>
    <row r="788" spans="2:6" x14ac:dyDescent="0.2">
      <c r="B788" s="30">
        <v>76507</v>
      </c>
      <c r="C788" s="27">
        <v>44372</v>
      </c>
      <c r="D788" s="28" t="s">
        <v>230</v>
      </c>
      <c r="E788" s="28" t="s">
        <v>9</v>
      </c>
      <c r="F788" s="29">
        <v>17</v>
      </c>
    </row>
    <row r="789" spans="2:6" x14ac:dyDescent="0.2">
      <c r="B789" s="30">
        <v>76508</v>
      </c>
      <c r="C789" s="27">
        <v>44372</v>
      </c>
      <c r="D789" s="28" t="s">
        <v>230</v>
      </c>
      <c r="E789" s="28" t="s">
        <v>252</v>
      </c>
      <c r="F789" s="29">
        <v>14</v>
      </c>
    </row>
    <row r="790" spans="2:6" x14ac:dyDescent="0.2">
      <c r="B790" s="30">
        <v>76509</v>
      </c>
      <c r="C790" s="27">
        <v>44372</v>
      </c>
      <c r="D790" s="28" t="s">
        <v>230</v>
      </c>
      <c r="E790" s="28" t="s">
        <v>67</v>
      </c>
      <c r="F790" s="29">
        <v>20</v>
      </c>
    </row>
    <row r="791" spans="2:6" x14ac:dyDescent="0.2">
      <c r="B791" s="30">
        <v>76510</v>
      </c>
      <c r="C791" s="27">
        <v>44372</v>
      </c>
      <c r="D791" s="28" t="s">
        <v>230</v>
      </c>
      <c r="E791" s="28" t="s">
        <v>6</v>
      </c>
      <c r="F791" s="29">
        <v>20</v>
      </c>
    </row>
    <row r="792" spans="2:6" x14ac:dyDescent="0.2">
      <c r="B792" s="30">
        <v>76511</v>
      </c>
      <c r="C792" s="27">
        <v>44372</v>
      </c>
      <c r="D792" s="28" t="s">
        <v>230</v>
      </c>
      <c r="E792" s="28" t="s">
        <v>27</v>
      </c>
      <c r="F792" s="29">
        <v>16</v>
      </c>
    </row>
    <row r="793" spans="2:6" x14ac:dyDescent="0.2">
      <c r="B793" s="30">
        <v>76512</v>
      </c>
      <c r="C793" s="27">
        <v>44372</v>
      </c>
      <c r="D793" s="28" t="s">
        <v>230</v>
      </c>
      <c r="E793" s="28" t="s">
        <v>109</v>
      </c>
      <c r="F793" s="29">
        <v>14</v>
      </c>
    </row>
    <row r="794" spans="2:6" x14ac:dyDescent="0.2">
      <c r="B794" s="30">
        <v>76513</v>
      </c>
      <c r="C794" s="27">
        <v>44372</v>
      </c>
      <c r="D794" s="28" t="s">
        <v>7</v>
      </c>
      <c r="E794" s="28" t="s">
        <v>11</v>
      </c>
      <c r="F794" s="29">
        <v>21</v>
      </c>
    </row>
    <row r="795" spans="2:6" x14ac:dyDescent="0.2">
      <c r="B795" s="30">
        <v>76514</v>
      </c>
      <c r="C795" s="27">
        <v>44372</v>
      </c>
      <c r="D795" s="28" t="s">
        <v>230</v>
      </c>
      <c r="E795" s="28" t="s">
        <v>26</v>
      </c>
      <c r="F795" s="29">
        <v>16</v>
      </c>
    </row>
    <row r="796" spans="2:6" x14ac:dyDescent="0.2">
      <c r="B796" s="30">
        <v>76515</v>
      </c>
      <c r="C796" s="27">
        <v>44372</v>
      </c>
      <c r="D796" s="28" t="s">
        <v>230</v>
      </c>
      <c r="E796" s="28" t="s">
        <v>69</v>
      </c>
      <c r="F796" s="29">
        <v>20</v>
      </c>
    </row>
    <row r="797" spans="2:6" x14ac:dyDescent="0.2">
      <c r="B797" s="30">
        <v>76516</v>
      </c>
      <c r="C797" s="27">
        <v>44372</v>
      </c>
      <c r="D797" s="28" t="s">
        <v>230</v>
      </c>
      <c r="E797" s="28" t="s">
        <v>9</v>
      </c>
      <c r="F797" s="29">
        <v>17</v>
      </c>
    </row>
    <row r="798" spans="2:6" x14ac:dyDescent="0.2">
      <c r="B798" s="30">
        <v>76517</v>
      </c>
      <c r="C798" s="27">
        <v>44372</v>
      </c>
      <c r="D798" s="28" t="s">
        <v>230</v>
      </c>
      <c r="E798" s="28" t="s">
        <v>27</v>
      </c>
      <c r="F798" s="29">
        <v>16</v>
      </c>
    </row>
    <row r="799" spans="2:6" x14ac:dyDescent="0.2">
      <c r="B799" s="30">
        <v>76518</v>
      </c>
      <c r="C799" s="27">
        <v>44372</v>
      </c>
      <c r="D799" s="28" t="s">
        <v>230</v>
      </c>
      <c r="E799" s="28" t="s">
        <v>253</v>
      </c>
      <c r="F799" s="29">
        <v>21</v>
      </c>
    </row>
    <row r="800" spans="2:6" x14ac:dyDescent="0.2">
      <c r="B800" s="30">
        <v>76519</v>
      </c>
      <c r="C800" s="27">
        <v>44372</v>
      </c>
      <c r="D800" s="28" t="s">
        <v>230</v>
      </c>
      <c r="E800" s="28" t="s">
        <v>11</v>
      </c>
      <c r="F800" s="29">
        <v>21</v>
      </c>
    </row>
    <row r="801" spans="2:6" x14ac:dyDescent="0.2">
      <c r="B801" s="30">
        <v>76520</v>
      </c>
      <c r="C801" s="27">
        <v>44372</v>
      </c>
      <c r="D801" s="28" t="s">
        <v>230</v>
      </c>
      <c r="E801" s="28" t="s">
        <v>6</v>
      </c>
      <c r="F801" s="29">
        <v>20</v>
      </c>
    </row>
    <row r="802" spans="2:6" x14ac:dyDescent="0.2">
      <c r="B802" s="30">
        <v>76521</v>
      </c>
      <c r="C802" s="27">
        <v>44372</v>
      </c>
      <c r="D802" s="28" t="s">
        <v>230</v>
      </c>
      <c r="E802" s="28" t="s">
        <v>67</v>
      </c>
      <c r="F802" s="29">
        <v>20</v>
      </c>
    </row>
    <row r="803" spans="2:6" x14ac:dyDescent="0.2">
      <c r="B803" s="30">
        <v>76522</v>
      </c>
      <c r="C803" s="27">
        <v>44372</v>
      </c>
      <c r="D803" s="28" t="s">
        <v>230</v>
      </c>
      <c r="E803" s="28" t="s">
        <v>252</v>
      </c>
      <c r="F803" s="29">
        <v>14</v>
      </c>
    </row>
    <row r="804" spans="2:6" x14ac:dyDescent="0.2">
      <c r="B804" s="30">
        <v>76523</v>
      </c>
      <c r="C804" s="27">
        <v>44372</v>
      </c>
      <c r="D804" s="28" t="s">
        <v>230</v>
      </c>
      <c r="E804" s="28" t="s">
        <v>26</v>
      </c>
      <c r="F804" s="29">
        <v>16</v>
      </c>
    </row>
    <row r="805" spans="2:6" x14ac:dyDescent="0.2">
      <c r="B805" s="30">
        <v>76524</v>
      </c>
      <c r="C805" s="27">
        <v>44372</v>
      </c>
      <c r="D805" s="28" t="s">
        <v>230</v>
      </c>
      <c r="E805" s="28" t="s">
        <v>69</v>
      </c>
      <c r="F805" s="29">
        <v>20</v>
      </c>
    </row>
    <row r="806" spans="2:6" x14ac:dyDescent="0.2">
      <c r="B806" s="30">
        <v>76525</v>
      </c>
      <c r="C806" s="27">
        <v>44372</v>
      </c>
      <c r="D806" s="28" t="s">
        <v>230</v>
      </c>
      <c r="E806" s="28" t="s">
        <v>9</v>
      </c>
      <c r="F806" s="29">
        <v>17</v>
      </c>
    </row>
    <row r="807" spans="2:6" x14ac:dyDescent="0.2">
      <c r="B807" s="30">
        <v>76526</v>
      </c>
      <c r="C807" s="27">
        <v>44372</v>
      </c>
      <c r="D807" s="28" t="s">
        <v>145</v>
      </c>
      <c r="E807" s="28" t="s">
        <v>210</v>
      </c>
      <c r="F807" s="29">
        <v>20</v>
      </c>
    </row>
    <row r="808" spans="2:6" x14ac:dyDescent="0.2">
      <c r="B808" s="30">
        <v>76527</v>
      </c>
      <c r="C808" s="27">
        <v>44372</v>
      </c>
      <c r="D808" s="28" t="s">
        <v>230</v>
      </c>
      <c r="E808" s="28" t="s">
        <v>27</v>
      </c>
      <c r="F808" s="29">
        <v>16</v>
      </c>
    </row>
    <row r="809" spans="2:6" x14ac:dyDescent="0.2">
      <c r="B809" s="30">
        <v>76528</v>
      </c>
      <c r="C809" s="27">
        <v>44372</v>
      </c>
      <c r="D809" s="28" t="s">
        <v>230</v>
      </c>
      <c r="E809" s="28" t="s">
        <v>252</v>
      </c>
      <c r="F809" s="29">
        <v>14</v>
      </c>
    </row>
    <row r="810" spans="2:6" x14ac:dyDescent="0.2">
      <c r="B810" s="30">
        <v>76529</v>
      </c>
      <c r="C810" s="27">
        <v>44372</v>
      </c>
      <c r="D810" s="28" t="s">
        <v>230</v>
      </c>
      <c r="E810" s="28" t="s">
        <v>253</v>
      </c>
      <c r="F810" s="29">
        <v>21</v>
      </c>
    </row>
    <row r="811" spans="2:6" x14ac:dyDescent="0.2">
      <c r="B811" s="30">
        <v>76530</v>
      </c>
      <c r="C811" s="27">
        <v>44372</v>
      </c>
      <c r="D811" s="28" t="s">
        <v>230</v>
      </c>
      <c r="E811" s="28" t="s">
        <v>11</v>
      </c>
      <c r="F811" s="29">
        <v>21</v>
      </c>
    </row>
    <row r="812" spans="2:6" x14ac:dyDescent="0.2">
      <c r="B812" s="30">
        <v>76531</v>
      </c>
      <c r="C812" s="27">
        <v>44372</v>
      </c>
      <c r="D812" s="28" t="s">
        <v>230</v>
      </c>
      <c r="E812" s="28" t="s">
        <v>29</v>
      </c>
      <c r="F812" s="29">
        <v>16</v>
      </c>
    </row>
    <row r="813" spans="2:6" x14ac:dyDescent="0.2">
      <c r="B813" s="30">
        <v>76532</v>
      </c>
      <c r="C813" s="27">
        <v>44372</v>
      </c>
      <c r="D813" s="28" t="s">
        <v>230</v>
      </c>
      <c r="E813" s="28" t="s">
        <v>27</v>
      </c>
      <c r="F813" s="29">
        <v>16</v>
      </c>
    </row>
    <row r="814" spans="2:6" x14ac:dyDescent="0.2">
      <c r="B814" s="30">
        <v>76533</v>
      </c>
      <c r="C814" s="27">
        <v>44372</v>
      </c>
      <c r="D814" s="28" t="s">
        <v>230</v>
      </c>
      <c r="E814" s="28" t="s">
        <v>9</v>
      </c>
      <c r="F814" s="29">
        <v>17</v>
      </c>
    </row>
    <row r="815" spans="2:6" x14ac:dyDescent="0.2">
      <c r="B815" s="30">
        <v>76534</v>
      </c>
      <c r="C815" s="27">
        <v>44372</v>
      </c>
      <c r="D815" s="28" t="s">
        <v>230</v>
      </c>
      <c r="E815" s="28" t="s">
        <v>69</v>
      </c>
      <c r="F815" s="29">
        <v>20</v>
      </c>
    </row>
    <row r="816" spans="2:6" x14ac:dyDescent="0.2">
      <c r="B816" s="30">
        <v>76535</v>
      </c>
      <c r="C816" s="27">
        <v>44372</v>
      </c>
      <c r="D816" s="28" t="s">
        <v>145</v>
      </c>
      <c r="E816" s="28" t="s">
        <v>210</v>
      </c>
      <c r="F816" s="29">
        <v>20</v>
      </c>
    </row>
    <row r="817" spans="2:6" x14ac:dyDescent="0.2">
      <c r="B817" s="30">
        <v>76536</v>
      </c>
      <c r="C817" s="27">
        <v>44372</v>
      </c>
      <c r="D817" s="28" t="s">
        <v>230</v>
      </c>
      <c r="E817" s="28" t="s">
        <v>6</v>
      </c>
      <c r="F817" s="29">
        <v>20</v>
      </c>
    </row>
    <row r="818" spans="2:6" x14ac:dyDescent="0.2">
      <c r="B818" s="30">
        <v>76537</v>
      </c>
      <c r="C818" s="27">
        <v>44372</v>
      </c>
      <c r="D818" s="28" t="s">
        <v>230</v>
      </c>
      <c r="E818" s="28" t="s">
        <v>253</v>
      </c>
      <c r="F818" s="29">
        <v>21</v>
      </c>
    </row>
    <row r="819" spans="2:6" x14ac:dyDescent="0.2">
      <c r="B819" s="30">
        <v>76538</v>
      </c>
      <c r="C819" s="27">
        <v>44372</v>
      </c>
      <c r="D819" s="28" t="s">
        <v>230</v>
      </c>
      <c r="E819" s="28" t="s">
        <v>252</v>
      </c>
      <c r="F819" s="29">
        <v>14</v>
      </c>
    </row>
    <row r="820" spans="2:6" x14ac:dyDescent="0.2">
      <c r="B820" s="30">
        <v>76539</v>
      </c>
      <c r="C820" s="27">
        <v>44372</v>
      </c>
      <c r="D820" s="28" t="s">
        <v>230</v>
      </c>
      <c r="E820" s="28" t="s">
        <v>69</v>
      </c>
      <c r="F820" s="29">
        <v>20</v>
      </c>
    </row>
    <row r="821" spans="2:6" x14ac:dyDescent="0.2">
      <c r="B821" s="30">
        <v>76540</v>
      </c>
      <c r="C821" s="27">
        <v>44372</v>
      </c>
      <c r="D821" s="28" t="s">
        <v>230</v>
      </c>
      <c r="E821" s="28" t="s">
        <v>11</v>
      </c>
      <c r="F821" s="29">
        <v>21</v>
      </c>
    </row>
    <row r="822" spans="2:6" x14ac:dyDescent="0.2">
      <c r="B822" s="30">
        <v>76541</v>
      </c>
      <c r="C822" s="27">
        <v>44372</v>
      </c>
      <c r="D822" s="28" t="s">
        <v>230</v>
      </c>
      <c r="E822" s="28" t="s">
        <v>29</v>
      </c>
      <c r="F822" s="29">
        <v>16</v>
      </c>
    </row>
    <row r="823" spans="2:6" x14ac:dyDescent="0.2">
      <c r="B823" s="30">
        <v>76542</v>
      </c>
      <c r="C823" s="27">
        <v>44372</v>
      </c>
      <c r="D823" s="28" t="s">
        <v>230</v>
      </c>
      <c r="E823" s="28" t="s">
        <v>27</v>
      </c>
      <c r="F823" s="29">
        <v>16</v>
      </c>
    </row>
    <row r="824" spans="2:6" x14ac:dyDescent="0.2">
      <c r="B824" s="30">
        <v>76543</v>
      </c>
      <c r="C824" s="27">
        <v>44376</v>
      </c>
      <c r="D824" s="28" t="s">
        <v>230</v>
      </c>
      <c r="E824" s="28" t="s">
        <v>11</v>
      </c>
      <c r="F824" s="29">
        <v>21</v>
      </c>
    </row>
    <row r="825" spans="2:6" x14ac:dyDescent="0.2">
      <c r="B825" s="30">
        <v>76544</v>
      </c>
      <c r="C825" s="27">
        <v>44376</v>
      </c>
      <c r="D825" s="28" t="s">
        <v>230</v>
      </c>
      <c r="E825" s="28" t="s">
        <v>253</v>
      </c>
      <c r="F825" s="29">
        <v>21</v>
      </c>
    </row>
    <row r="826" spans="2:6" x14ac:dyDescent="0.2">
      <c r="B826" s="30">
        <v>76545</v>
      </c>
      <c r="C826" s="27">
        <v>44376</v>
      </c>
      <c r="D826" s="28" t="s">
        <v>230</v>
      </c>
      <c r="E826" s="28" t="s">
        <v>29</v>
      </c>
      <c r="F826" s="29">
        <v>16</v>
      </c>
    </row>
    <row r="827" spans="2:6" x14ac:dyDescent="0.2">
      <c r="B827" s="30">
        <v>76546</v>
      </c>
      <c r="C827" s="27">
        <v>44376</v>
      </c>
      <c r="D827" s="28" t="s">
        <v>230</v>
      </c>
      <c r="E827" s="28" t="s">
        <v>26</v>
      </c>
      <c r="F827" s="29">
        <v>16</v>
      </c>
    </row>
    <row r="828" spans="2:6" x14ac:dyDescent="0.2">
      <c r="B828" s="30">
        <v>76547</v>
      </c>
      <c r="C828" s="27">
        <v>44376</v>
      </c>
      <c r="D828" s="28" t="s">
        <v>230</v>
      </c>
      <c r="E828" s="28" t="s">
        <v>246</v>
      </c>
      <c r="F828" s="29">
        <v>21</v>
      </c>
    </row>
    <row r="829" spans="2:6" x14ac:dyDescent="0.2">
      <c r="B829" s="30">
        <v>76548</v>
      </c>
      <c r="C829" s="27">
        <v>44376</v>
      </c>
      <c r="D829" s="28" t="s">
        <v>230</v>
      </c>
      <c r="E829" s="28" t="s">
        <v>250</v>
      </c>
      <c r="F829" s="29">
        <v>18</v>
      </c>
    </row>
    <row r="830" spans="2:6" x14ac:dyDescent="0.2">
      <c r="B830" s="30">
        <v>76549</v>
      </c>
      <c r="C830" s="27">
        <v>44376</v>
      </c>
      <c r="D830" s="28" t="s">
        <v>230</v>
      </c>
      <c r="E830" s="28" t="s">
        <v>27</v>
      </c>
      <c r="F830" s="29">
        <v>16</v>
      </c>
    </row>
    <row r="831" spans="2:6" x14ac:dyDescent="0.2">
      <c r="B831" s="30">
        <v>76550</v>
      </c>
      <c r="C831" s="27">
        <v>44376</v>
      </c>
      <c r="D831" s="28" t="s">
        <v>145</v>
      </c>
      <c r="E831" s="28" t="s">
        <v>210</v>
      </c>
      <c r="F831" s="29">
        <v>20</v>
      </c>
    </row>
    <row r="832" spans="2:6" x14ac:dyDescent="0.2">
      <c r="B832" s="30">
        <v>76551</v>
      </c>
      <c r="C832" s="27">
        <v>44376</v>
      </c>
      <c r="D832" s="28" t="s">
        <v>13</v>
      </c>
      <c r="E832" s="28" t="s">
        <v>6</v>
      </c>
      <c r="F832" s="29">
        <v>20</v>
      </c>
    </row>
    <row r="833" spans="2:6" x14ac:dyDescent="0.2">
      <c r="B833" s="30">
        <v>76552</v>
      </c>
      <c r="C833" s="27">
        <v>44376</v>
      </c>
      <c r="D833" s="28" t="s">
        <v>230</v>
      </c>
      <c r="E833" s="28" t="s">
        <v>253</v>
      </c>
      <c r="F833" s="29">
        <v>21</v>
      </c>
    </row>
    <row r="834" spans="2:6" x14ac:dyDescent="0.2">
      <c r="B834" s="30">
        <v>76553</v>
      </c>
      <c r="C834" s="27">
        <v>44376</v>
      </c>
      <c r="D834" s="28" t="s">
        <v>12</v>
      </c>
      <c r="E834" s="28" t="s">
        <v>11</v>
      </c>
      <c r="F834" s="29">
        <v>21</v>
      </c>
    </row>
    <row r="835" spans="2:6" x14ac:dyDescent="0.2">
      <c r="B835" s="30">
        <v>76554</v>
      </c>
      <c r="C835" s="27">
        <v>44376</v>
      </c>
      <c r="D835" s="28" t="s">
        <v>230</v>
      </c>
      <c r="E835" s="28" t="s">
        <v>124</v>
      </c>
      <c r="F835" s="29">
        <v>20</v>
      </c>
    </row>
    <row r="836" spans="2:6" x14ac:dyDescent="0.2">
      <c r="B836" s="30">
        <v>76555</v>
      </c>
      <c r="C836" s="27">
        <v>44376</v>
      </c>
      <c r="D836" s="28" t="s">
        <v>230</v>
      </c>
      <c r="E836" s="28" t="s">
        <v>27</v>
      </c>
      <c r="F836" s="29">
        <v>16</v>
      </c>
    </row>
    <row r="837" spans="2:6" x14ac:dyDescent="0.2">
      <c r="B837" s="30">
        <v>76556</v>
      </c>
      <c r="C837" s="27">
        <v>44376</v>
      </c>
      <c r="D837" s="28" t="s">
        <v>230</v>
      </c>
      <c r="E837" s="28" t="s">
        <v>26</v>
      </c>
      <c r="F837" s="29">
        <v>16</v>
      </c>
    </row>
    <row r="838" spans="2:6" x14ac:dyDescent="0.2">
      <c r="B838" s="30">
        <v>76557</v>
      </c>
      <c r="C838" s="27">
        <v>44376</v>
      </c>
      <c r="D838" s="28" t="s">
        <v>230</v>
      </c>
      <c r="E838" s="28" t="s">
        <v>246</v>
      </c>
      <c r="F838" s="29">
        <v>21</v>
      </c>
    </row>
    <row r="839" spans="2:6" x14ac:dyDescent="0.2">
      <c r="B839" s="30">
        <v>76558</v>
      </c>
      <c r="C839" s="27">
        <v>44376</v>
      </c>
      <c r="D839" s="28" t="s">
        <v>230</v>
      </c>
      <c r="E839" s="28" t="s">
        <v>253</v>
      </c>
      <c r="F839" s="29">
        <v>21</v>
      </c>
    </row>
    <row r="840" spans="2:6" x14ac:dyDescent="0.2">
      <c r="B840" s="30">
        <v>76559</v>
      </c>
      <c r="C840" s="27">
        <v>44376</v>
      </c>
      <c r="D840" s="28" t="s">
        <v>230</v>
      </c>
      <c r="E840" s="28" t="s">
        <v>6</v>
      </c>
      <c r="F840" s="29">
        <v>20</v>
      </c>
    </row>
    <row r="841" spans="2:6" x14ac:dyDescent="0.2">
      <c r="B841" s="30">
        <v>76560</v>
      </c>
      <c r="C841" s="27">
        <v>44376</v>
      </c>
      <c r="D841" s="28" t="s">
        <v>230</v>
      </c>
      <c r="E841" s="28" t="s">
        <v>250</v>
      </c>
      <c r="F841" s="29">
        <v>18</v>
      </c>
    </row>
    <row r="842" spans="2:6" x14ac:dyDescent="0.2">
      <c r="B842" s="30">
        <v>76561</v>
      </c>
      <c r="C842" s="27">
        <v>44376</v>
      </c>
      <c r="D842" s="28" t="s">
        <v>230</v>
      </c>
      <c r="E842" s="28" t="s">
        <v>26</v>
      </c>
      <c r="F842" s="29">
        <v>16</v>
      </c>
    </row>
    <row r="843" spans="2:6" x14ac:dyDescent="0.2">
      <c r="B843" s="30">
        <v>76562</v>
      </c>
      <c r="C843" s="27">
        <v>44376</v>
      </c>
      <c r="D843" s="28" t="s">
        <v>230</v>
      </c>
      <c r="E843" s="28" t="s">
        <v>9</v>
      </c>
      <c r="F843" s="29">
        <v>17</v>
      </c>
    </row>
    <row r="844" spans="2:6" x14ac:dyDescent="0.2">
      <c r="B844" s="30">
        <v>76563</v>
      </c>
      <c r="C844" s="27">
        <v>44376</v>
      </c>
      <c r="D844" s="28" t="s">
        <v>230</v>
      </c>
      <c r="E844" s="28" t="s">
        <v>253</v>
      </c>
      <c r="F844" s="29">
        <v>21</v>
      </c>
    </row>
    <row r="845" spans="2:6" x14ac:dyDescent="0.2">
      <c r="B845" s="30">
        <v>76564</v>
      </c>
      <c r="C845" s="27">
        <v>44377</v>
      </c>
      <c r="D845" s="28" t="s">
        <v>230</v>
      </c>
      <c r="E845" s="28" t="s">
        <v>11</v>
      </c>
      <c r="F845" s="29">
        <v>21</v>
      </c>
    </row>
    <row r="846" spans="2:6" x14ac:dyDescent="0.2">
      <c r="B846" s="30">
        <v>76565</v>
      </c>
      <c r="C846" s="27">
        <v>44376</v>
      </c>
      <c r="D846" s="28" t="s">
        <v>230</v>
      </c>
      <c r="E846" s="28" t="s">
        <v>246</v>
      </c>
      <c r="F846" s="29">
        <v>21</v>
      </c>
    </row>
    <row r="847" spans="2:6" x14ac:dyDescent="0.2">
      <c r="B847" s="30">
        <v>76566</v>
      </c>
      <c r="C847" s="27">
        <v>44376</v>
      </c>
      <c r="D847" s="28" t="s">
        <v>230</v>
      </c>
      <c r="E847" s="28" t="s">
        <v>250</v>
      </c>
      <c r="F847" s="29">
        <v>18</v>
      </c>
    </row>
    <row r="848" spans="2:6" x14ac:dyDescent="0.2">
      <c r="B848" s="30">
        <v>76567</v>
      </c>
      <c r="C848" s="27">
        <v>44376</v>
      </c>
      <c r="D848" s="28" t="s">
        <v>13</v>
      </c>
      <c r="E848" s="28" t="s">
        <v>6</v>
      </c>
      <c r="F848" s="29">
        <v>20</v>
      </c>
    </row>
    <row r="849" spans="2:6" x14ac:dyDescent="0.2">
      <c r="B849" s="30">
        <v>76568</v>
      </c>
      <c r="C849" s="27">
        <v>44377</v>
      </c>
      <c r="D849" s="28" t="s">
        <v>230</v>
      </c>
      <c r="E849" s="28" t="s">
        <v>11</v>
      </c>
      <c r="F849" s="29">
        <v>21</v>
      </c>
    </row>
    <row r="850" spans="2:6" x14ac:dyDescent="0.2">
      <c r="B850" s="30">
        <v>76569</v>
      </c>
      <c r="C850" s="27">
        <v>44377</v>
      </c>
      <c r="D850" s="28" t="s">
        <v>230</v>
      </c>
      <c r="E850" s="28" t="s">
        <v>6</v>
      </c>
      <c r="F850" s="29">
        <v>20</v>
      </c>
    </row>
    <row r="851" spans="2:6" x14ac:dyDescent="0.2">
      <c r="B851" s="30">
        <v>76570</v>
      </c>
      <c r="C851" s="27">
        <v>44377</v>
      </c>
      <c r="D851" s="28" t="s">
        <v>230</v>
      </c>
      <c r="E851" s="28" t="s">
        <v>9</v>
      </c>
      <c r="F851" s="29">
        <v>17</v>
      </c>
    </row>
    <row r="852" spans="2:6" x14ac:dyDescent="0.2">
      <c r="B852" s="30">
        <v>76571</v>
      </c>
      <c r="C852" s="27">
        <v>44377</v>
      </c>
      <c r="D852" s="28" t="s">
        <v>230</v>
      </c>
      <c r="E852" s="28" t="s">
        <v>250</v>
      </c>
      <c r="F852" s="29">
        <v>18</v>
      </c>
    </row>
    <row r="853" spans="2:6" x14ac:dyDescent="0.2">
      <c r="B853" s="30">
        <v>76572</v>
      </c>
      <c r="C853" s="27">
        <v>44377</v>
      </c>
      <c r="D853" s="28" t="s">
        <v>230</v>
      </c>
      <c r="E853" s="28" t="s">
        <v>124</v>
      </c>
      <c r="F853" s="29">
        <v>20</v>
      </c>
    </row>
    <row r="854" spans="2:6" x14ac:dyDescent="0.2">
      <c r="B854" s="30">
        <v>76573</v>
      </c>
      <c r="C854" s="27">
        <v>44377</v>
      </c>
      <c r="D854" s="28" t="s">
        <v>230</v>
      </c>
      <c r="E854" s="28" t="s">
        <v>109</v>
      </c>
      <c r="F854" s="29">
        <v>14</v>
      </c>
    </row>
    <row r="855" spans="2:6" x14ac:dyDescent="0.2">
      <c r="B855" s="30">
        <v>76574</v>
      </c>
      <c r="C855" s="27">
        <v>44377</v>
      </c>
      <c r="D855" s="28" t="s">
        <v>145</v>
      </c>
      <c r="E855" s="28" t="s">
        <v>210</v>
      </c>
      <c r="F855" s="29">
        <v>20</v>
      </c>
    </row>
    <row r="856" spans="2:6" x14ac:dyDescent="0.2">
      <c r="B856" s="30">
        <v>76575</v>
      </c>
      <c r="C856" s="27">
        <v>44377</v>
      </c>
      <c r="D856" s="28" t="s">
        <v>230</v>
      </c>
      <c r="E856" s="28" t="s">
        <v>26</v>
      </c>
      <c r="F856" s="29">
        <v>16</v>
      </c>
    </row>
    <row r="857" spans="2:6" x14ac:dyDescent="0.2">
      <c r="B857" s="30">
        <v>76576</v>
      </c>
      <c r="C857" s="27">
        <v>44377</v>
      </c>
      <c r="D857" s="28" t="s">
        <v>14</v>
      </c>
      <c r="E857" s="28" t="s">
        <v>11</v>
      </c>
      <c r="F857" s="29">
        <v>21</v>
      </c>
    </row>
    <row r="858" spans="2:6" x14ac:dyDescent="0.2">
      <c r="B858" s="30">
        <v>76577</v>
      </c>
      <c r="C858" s="27">
        <v>44377</v>
      </c>
      <c r="D858" s="28" t="s">
        <v>230</v>
      </c>
      <c r="E858" s="28" t="s">
        <v>9</v>
      </c>
      <c r="F858" s="29">
        <v>17</v>
      </c>
    </row>
    <row r="859" spans="2:6" x14ac:dyDescent="0.2">
      <c r="B859" s="30">
        <v>76578</v>
      </c>
      <c r="C859" s="27">
        <v>44377</v>
      </c>
      <c r="D859" s="28" t="s">
        <v>230</v>
      </c>
      <c r="E859" s="28" t="s">
        <v>9</v>
      </c>
      <c r="F859" s="29">
        <v>17</v>
      </c>
    </row>
    <row r="860" spans="2:6" x14ac:dyDescent="0.2">
      <c r="B860" s="30">
        <v>76579</v>
      </c>
      <c r="C860" s="27">
        <v>44377</v>
      </c>
      <c r="D860" s="28" t="s">
        <v>13</v>
      </c>
      <c r="E860" s="28" t="s">
        <v>6</v>
      </c>
      <c r="F860" s="29">
        <v>20</v>
      </c>
    </row>
    <row r="861" spans="2:6" x14ac:dyDescent="0.2">
      <c r="B861" s="30">
        <v>76580</v>
      </c>
      <c r="C861" s="27">
        <v>44377</v>
      </c>
      <c r="D861" s="28" t="s">
        <v>13</v>
      </c>
      <c r="E861" s="28" t="s">
        <v>9</v>
      </c>
      <c r="F861" s="29">
        <v>17</v>
      </c>
    </row>
    <row r="862" spans="2:6" x14ac:dyDescent="0.2">
      <c r="B862" s="30">
        <v>76581</v>
      </c>
      <c r="C862" s="27">
        <v>44377</v>
      </c>
      <c r="D862" s="28" t="s">
        <v>13</v>
      </c>
      <c r="E862" s="28" t="s">
        <v>26</v>
      </c>
      <c r="F862" s="29">
        <v>16</v>
      </c>
    </row>
    <row r="863" spans="2:6" x14ac:dyDescent="0.2">
      <c r="B863" s="30">
        <v>76582</v>
      </c>
      <c r="C863" s="27">
        <v>44377</v>
      </c>
      <c r="D863" s="28" t="s">
        <v>145</v>
      </c>
      <c r="E863" s="28" t="s">
        <v>184</v>
      </c>
      <c r="F863" s="29">
        <v>15</v>
      </c>
    </row>
    <row r="864" spans="2:6" x14ac:dyDescent="0.2">
      <c r="B864" s="30">
        <v>76583</v>
      </c>
      <c r="C864" s="27">
        <v>44377</v>
      </c>
      <c r="D864" s="28" t="s">
        <v>239</v>
      </c>
      <c r="E864" s="28" t="s">
        <v>11</v>
      </c>
      <c r="F864" s="29">
        <v>21</v>
      </c>
    </row>
    <row r="865" spans="2:6" x14ac:dyDescent="0.2">
      <c r="B865" s="30">
        <v>76584</v>
      </c>
      <c r="C865" s="27">
        <v>44377</v>
      </c>
      <c r="D865" s="28" t="s">
        <v>230</v>
      </c>
      <c r="E865" s="28" t="s">
        <v>70</v>
      </c>
      <c r="F865" s="29">
        <v>20</v>
      </c>
    </row>
    <row r="866" spans="2:6" x14ac:dyDescent="0.2">
      <c r="B866" s="30">
        <v>76585</v>
      </c>
      <c r="C866" s="27">
        <v>44377</v>
      </c>
      <c r="D866" s="28" t="s">
        <v>13</v>
      </c>
      <c r="E866" s="28" t="s">
        <v>6</v>
      </c>
      <c r="F866" s="29">
        <v>20</v>
      </c>
    </row>
    <row r="867" spans="2:6" x14ac:dyDescent="0.2">
      <c r="B867" s="30">
        <v>76586</v>
      </c>
      <c r="C867" s="27">
        <v>44377</v>
      </c>
      <c r="D867" s="28" t="s">
        <v>13</v>
      </c>
      <c r="E867" s="28" t="s">
        <v>9</v>
      </c>
      <c r="F867" s="29">
        <v>17</v>
      </c>
    </row>
    <row r="868" spans="2:6" x14ac:dyDescent="0.2">
      <c r="B868" s="30">
        <v>76587</v>
      </c>
      <c r="C868" s="27">
        <v>44377</v>
      </c>
      <c r="D868" s="28" t="s">
        <v>13</v>
      </c>
      <c r="E868" s="28" t="s">
        <v>26</v>
      </c>
      <c r="F868" s="29">
        <v>16</v>
      </c>
    </row>
    <row r="869" spans="2:6" x14ac:dyDescent="0.2">
      <c r="B869" s="30">
        <v>76588</v>
      </c>
      <c r="C869" s="27">
        <v>44377</v>
      </c>
      <c r="D869" s="28" t="s">
        <v>239</v>
      </c>
      <c r="E869" s="28" t="s">
        <v>11</v>
      </c>
      <c r="F869" s="29">
        <v>21</v>
      </c>
    </row>
    <row r="870" spans="2:6" x14ac:dyDescent="0.2">
      <c r="B870" s="30">
        <v>76590</v>
      </c>
      <c r="C870" s="27">
        <v>44377</v>
      </c>
      <c r="D870" s="28" t="s">
        <v>212</v>
      </c>
      <c r="E870" s="28" t="s">
        <v>227</v>
      </c>
      <c r="F870" s="29">
        <v>17</v>
      </c>
    </row>
    <row r="871" spans="2:6" x14ac:dyDescent="0.2">
      <c r="B871" s="31">
        <v>76601</v>
      </c>
      <c r="C871" s="32">
        <v>44377</v>
      </c>
      <c r="D871" s="33" t="s">
        <v>7</v>
      </c>
      <c r="E871" s="33" t="s">
        <v>11</v>
      </c>
      <c r="F871" s="34">
        <v>21</v>
      </c>
    </row>
    <row r="872" spans="2:6" x14ac:dyDescent="0.2">
      <c r="B872" s="31"/>
      <c r="C872" s="32"/>
      <c r="D872" s="33"/>
      <c r="E872" s="33"/>
      <c r="F872" s="34">
        <f>SUBTOTAL(109,Tabla6[M3])</f>
        <v>14499</v>
      </c>
    </row>
  </sheetData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920720-446C-3D4E-8A72-E0785DCE41F1}">
  <dimension ref="B2:F1408"/>
  <sheetViews>
    <sheetView topLeftCell="A1383" workbookViewId="0">
      <selection activeCell="F1409" sqref="F1409"/>
    </sheetView>
  </sheetViews>
  <sheetFormatPr baseColWidth="10" defaultRowHeight="16" x14ac:dyDescent="0.2"/>
  <cols>
    <col min="4" max="4" width="20.5" bestFit="1" customWidth="1"/>
  </cols>
  <sheetData>
    <row r="2" spans="2:6" x14ac:dyDescent="0.2">
      <c r="B2" s="22" t="s">
        <v>0</v>
      </c>
      <c r="C2" s="23" t="s">
        <v>1</v>
      </c>
      <c r="D2" s="24" t="s">
        <v>2</v>
      </c>
      <c r="E2" s="24" t="s">
        <v>3</v>
      </c>
      <c r="F2" s="25" t="s">
        <v>4</v>
      </c>
    </row>
    <row r="3" spans="2:6" x14ac:dyDescent="0.2">
      <c r="B3" s="26">
        <v>76589</v>
      </c>
      <c r="C3" s="27">
        <v>44378</v>
      </c>
      <c r="D3" s="28" t="s">
        <v>254</v>
      </c>
      <c r="E3" s="28" t="s">
        <v>246</v>
      </c>
      <c r="F3" s="29">
        <v>21</v>
      </c>
    </row>
    <row r="4" spans="2:6" x14ac:dyDescent="0.2">
      <c r="B4" s="30">
        <v>76591</v>
      </c>
      <c r="C4" s="27">
        <v>44378</v>
      </c>
      <c r="D4" s="28" t="s">
        <v>254</v>
      </c>
      <c r="E4" s="28" t="s">
        <v>11</v>
      </c>
      <c r="F4" s="29">
        <v>21</v>
      </c>
    </row>
    <row r="5" spans="2:6" x14ac:dyDescent="0.2">
      <c r="B5" s="30">
        <v>76592</v>
      </c>
      <c r="C5" s="27">
        <v>44378</v>
      </c>
      <c r="D5" s="28" t="s">
        <v>254</v>
      </c>
      <c r="E5" s="28" t="s">
        <v>26</v>
      </c>
      <c r="F5" s="29">
        <v>16</v>
      </c>
    </row>
    <row r="6" spans="2:6" x14ac:dyDescent="0.2">
      <c r="B6" s="26">
        <v>76593</v>
      </c>
      <c r="C6" s="27">
        <v>44378</v>
      </c>
      <c r="D6" s="28" t="s">
        <v>254</v>
      </c>
      <c r="E6" s="28" t="s">
        <v>250</v>
      </c>
      <c r="F6" s="29">
        <v>18</v>
      </c>
    </row>
    <row r="7" spans="2:6" x14ac:dyDescent="0.2">
      <c r="B7" s="30">
        <v>76594</v>
      </c>
      <c r="C7" s="27">
        <v>44378</v>
      </c>
      <c r="D7" s="28" t="s">
        <v>254</v>
      </c>
      <c r="E7" s="28" t="s">
        <v>11</v>
      </c>
      <c r="F7" s="29">
        <v>21</v>
      </c>
    </row>
    <row r="8" spans="2:6" x14ac:dyDescent="0.2">
      <c r="B8" s="30">
        <v>76595</v>
      </c>
      <c r="C8" s="27">
        <v>44378</v>
      </c>
      <c r="D8" s="28" t="s">
        <v>254</v>
      </c>
      <c r="E8" s="28" t="s">
        <v>250</v>
      </c>
      <c r="F8" s="29">
        <v>18</v>
      </c>
    </row>
    <row r="9" spans="2:6" x14ac:dyDescent="0.2">
      <c r="B9" s="26">
        <v>76596</v>
      </c>
      <c r="C9" s="27">
        <v>44378</v>
      </c>
      <c r="D9" s="28" t="s">
        <v>254</v>
      </c>
      <c r="E9" s="28" t="s">
        <v>250</v>
      </c>
      <c r="F9" s="29">
        <v>18</v>
      </c>
    </row>
    <row r="10" spans="2:6" x14ac:dyDescent="0.2">
      <c r="B10" s="30">
        <v>76597</v>
      </c>
      <c r="C10" s="27">
        <v>44378</v>
      </c>
      <c r="D10" s="28" t="s">
        <v>254</v>
      </c>
      <c r="E10" s="28" t="s">
        <v>67</v>
      </c>
      <c r="F10" s="29">
        <v>20</v>
      </c>
    </row>
    <row r="11" spans="2:6" x14ac:dyDescent="0.2">
      <c r="B11" s="30">
        <v>76598</v>
      </c>
      <c r="C11" s="27"/>
      <c r="D11" s="28" t="s">
        <v>24</v>
      </c>
      <c r="E11" s="28"/>
      <c r="F11" s="29">
        <v>0</v>
      </c>
    </row>
    <row r="12" spans="2:6" x14ac:dyDescent="0.2">
      <c r="B12" s="26">
        <v>76599</v>
      </c>
      <c r="C12" s="27">
        <v>44378</v>
      </c>
      <c r="D12" s="28" t="s">
        <v>254</v>
      </c>
      <c r="E12" s="28" t="s">
        <v>168</v>
      </c>
      <c r="F12" s="29">
        <v>22</v>
      </c>
    </row>
    <row r="13" spans="2:6" x14ac:dyDescent="0.2">
      <c r="B13" s="30">
        <v>76600</v>
      </c>
      <c r="C13" s="27">
        <v>44378</v>
      </c>
      <c r="D13" s="28" t="s">
        <v>254</v>
      </c>
      <c r="E13" s="28" t="s">
        <v>250</v>
      </c>
      <c r="F13" s="29">
        <v>18</v>
      </c>
    </row>
    <row r="14" spans="2:6" x14ac:dyDescent="0.2">
      <c r="B14" s="26">
        <v>76602</v>
      </c>
      <c r="C14" s="27">
        <v>44378</v>
      </c>
      <c r="D14" s="28" t="s">
        <v>254</v>
      </c>
      <c r="E14" s="28" t="s">
        <v>250</v>
      </c>
      <c r="F14" s="29">
        <v>18</v>
      </c>
    </row>
    <row r="15" spans="2:6" x14ac:dyDescent="0.2">
      <c r="B15" s="30">
        <v>76603</v>
      </c>
      <c r="C15" s="27">
        <v>44378</v>
      </c>
      <c r="D15" s="28" t="s">
        <v>254</v>
      </c>
      <c r="E15" s="28" t="s">
        <v>246</v>
      </c>
      <c r="F15" s="29">
        <v>21</v>
      </c>
    </row>
    <row r="16" spans="2:6" x14ac:dyDescent="0.2">
      <c r="B16" s="30">
        <v>76604</v>
      </c>
      <c r="C16" s="27"/>
      <c r="D16" s="28" t="s">
        <v>24</v>
      </c>
      <c r="E16" s="28"/>
      <c r="F16" s="29">
        <v>0</v>
      </c>
    </row>
    <row r="17" spans="2:6" x14ac:dyDescent="0.2">
      <c r="B17" s="26">
        <v>76605</v>
      </c>
      <c r="C17" s="27">
        <v>44378</v>
      </c>
      <c r="D17" s="28" t="s">
        <v>13</v>
      </c>
      <c r="E17" s="28" t="s">
        <v>11</v>
      </c>
      <c r="F17" s="29">
        <v>21</v>
      </c>
    </row>
    <row r="18" spans="2:6" x14ac:dyDescent="0.2">
      <c r="B18" s="30">
        <v>76606</v>
      </c>
      <c r="C18" s="27">
        <v>44378</v>
      </c>
      <c r="D18" s="28" t="s">
        <v>13</v>
      </c>
      <c r="E18" s="28" t="s">
        <v>9</v>
      </c>
      <c r="F18" s="29">
        <v>17</v>
      </c>
    </row>
    <row r="19" spans="2:6" x14ac:dyDescent="0.2">
      <c r="B19" s="30">
        <v>76607</v>
      </c>
      <c r="C19" s="27">
        <v>44378</v>
      </c>
      <c r="D19" s="28" t="s">
        <v>254</v>
      </c>
      <c r="E19" s="28" t="s">
        <v>249</v>
      </c>
      <c r="F19" s="29">
        <v>22</v>
      </c>
    </row>
    <row r="20" spans="2:6" x14ac:dyDescent="0.2">
      <c r="B20" s="26">
        <v>76608</v>
      </c>
      <c r="C20" s="27">
        <v>44378</v>
      </c>
      <c r="D20" s="28" t="s">
        <v>254</v>
      </c>
      <c r="E20" s="28" t="s">
        <v>26</v>
      </c>
      <c r="F20" s="29">
        <v>16</v>
      </c>
    </row>
    <row r="21" spans="2:6" x14ac:dyDescent="0.2">
      <c r="B21" s="30">
        <v>76609</v>
      </c>
      <c r="C21" s="27">
        <v>44378</v>
      </c>
      <c r="D21" s="28" t="s">
        <v>254</v>
      </c>
      <c r="E21" s="28" t="s">
        <v>168</v>
      </c>
      <c r="F21" s="29">
        <v>22</v>
      </c>
    </row>
    <row r="22" spans="2:6" x14ac:dyDescent="0.2">
      <c r="B22" s="30">
        <v>76610</v>
      </c>
      <c r="C22" s="27">
        <v>44378</v>
      </c>
      <c r="D22" s="28" t="s">
        <v>255</v>
      </c>
      <c r="E22" s="28" t="s">
        <v>256</v>
      </c>
      <c r="F22" s="29">
        <v>15</v>
      </c>
    </row>
    <row r="23" spans="2:6" x14ac:dyDescent="0.2">
      <c r="B23" s="26">
        <v>76611</v>
      </c>
      <c r="C23" s="27">
        <v>44378</v>
      </c>
      <c r="D23" s="28" t="s">
        <v>254</v>
      </c>
      <c r="E23" s="28" t="s">
        <v>11</v>
      </c>
      <c r="F23" s="29">
        <v>21</v>
      </c>
    </row>
    <row r="24" spans="2:6" x14ac:dyDescent="0.2">
      <c r="B24" s="30">
        <v>76612</v>
      </c>
      <c r="C24" s="27">
        <v>44378</v>
      </c>
      <c r="D24" s="28" t="s">
        <v>254</v>
      </c>
      <c r="E24" s="28" t="s">
        <v>249</v>
      </c>
      <c r="F24" s="29">
        <v>22</v>
      </c>
    </row>
    <row r="25" spans="2:6" x14ac:dyDescent="0.2">
      <c r="B25" s="30">
        <v>76613</v>
      </c>
      <c r="C25" s="27">
        <v>44378</v>
      </c>
      <c r="D25" s="28" t="s">
        <v>254</v>
      </c>
      <c r="E25" s="28" t="s">
        <v>9</v>
      </c>
      <c r="F25" s="29">
        <v>17</v>
      </c>
    </row>
    <row r="26" spans="2:6" x14ac:dyDescent="0.2">
      <c r="B26" s="26">
        <v>76614</v>
      </c>
      <c r="C26" s="27">
        <v>44378</v>
      </c>
      <c r="D26" s="28" t="s">
        <v>145</v>
      </c>
      <c r="E26" s="28" t="s">
        <v>210</v>
      </c>
      <c r="F26" s="29">
        <v>20</v>
      </c>
    </row>
    <row r="27" spans="2:6" x14ac:dyDescent="0.2">
      <c r="B27" s="30">
        <v>76615</v>
      </c>
      <c r="C27" s="27">
        <v>44378</v>
      </c>
      <c r="D27" s="28" t="s">
        <v>254</v>
      </c>
      <c r="E27" s="28" t="s">
        <v>250</v>
      </c>
      <c r="F27" s="29">
        <v>18</v>
      </c>
    </row>
    <row r="28" spans="2:6" x14ac:dyDescent="0.2">
      <c r="B28" s="30">
        <v>76616</v>
      </c>
      <c r="C28" s="27">
        <v>44378</v>
      </c>
      <c r="D28" s="28" t="s">
        <v>254</v>
      </c>
      <c r="E28" s="28" t="s">
        <v>246</v>
      </c>
      <c r="F28" s="29">
        <v>21</v>
      </c>
    </row>
    <row r="29" spans="2:6" x14ac:dyDescent="0.2">
      <c r="B29" s="26">
        <v>76617</v>
      </c>
      <c r="C29" s="27">
        <v>44378</v>
      </c>
      <c r="D29" s="28" t="s">
        <v>254</v>
      </c>
      <c r="E29" s="28" t="s">
        <v>26</v>
      </c>
      <c r="F29" s="29">
        <v>16</v>
      </c>
    </row>
    <row r="30" spans="2:6" x14ac:dyDescent="0.2">
      <c r="B30" s="30">
        <v>76618</v>
      </c>
      <c r="C30" s="27">
        <v>44378</v>
      </c>
      <c r="D30" s="28" t="s">
        <v>254</v>
      </c>
      <c r="E30" s="28" t="s">
        <v>9</v>
      </c>
      <c r="F30" s="29">
        <v>17</v>
      </c>
    </row>
    <row r="31" spans="2:6" x14ac:dyDescent="0.2">
      <c r="B31" s="30">
        <v>76619</v>
      </c>
      <c r="C31" s="27">
        <v>44378</v>
      </c>
      <c r="D31" s="28" t="s">
        <v>254</v>
      </c>
      <c r="E31" s="28" t="s">
        <v>250</v>
      </c>
      <c r="F31" s="29">
        <v>18</v>
      </c>
    </row>
    <row r="32" spans="2:6" x14ac:dyDescent="0.2">
      <c r="B32" s="26">
        <v>76620</v>
      </c>
      <c r="C32" s="27">
        <v>44378</v>
      </c>
      <c r="D32" s="28" t="s">
        <v>254</v>
      </c>
      <c r="E32" s="28" t="s">
        <v>168</v>
      </c>
      <c r="F32" s="29">
        <v>22</v>
      </c>
    </row>
    <row r="33" spans="2:6" x14ac:dyDescent="0.2">
      <c r="B33" s="30">
        <v>76621</v>
      </c>
      <c r="C33" s="27">
        <v>44378</v>
      </c>
      <c r="D33" s="28" t="s">
        <v>254</v>
      </c>
      <c r="E33" s="28" t="s">
        <v>249</v>
      </c>
      <c r="F33" s="29">
        <v>22</v>
      </c>
    </row>
    <row r="34" spans="2:6" x14ac:dyDescent="0.2">
      <c r="B34" s="30">
        <v>76622</v>
      </c>
      <c r="C34" s="27">
        <v>44378</v>
      </c>
      <c r="D34" s="28" t="s">
        <v>254</v>
      </c>
      <c r="E34" s="28" t="s">
        <v>67</v>
      </c>
      <c r="F34" s="29">
        <v>20</v>
      </c>
    </row>
    <row r="35" spans="2:6" x14ac:dyDescent="0.2">
      <c r="B35" s="26">
        <v>76623</v>
      </c>
      <c r="C35" s="27">
        <v>44378</v>
      </c>
      <c r="D35" s="28" t="s">
        <v>257</v>
      </c>
      <c r="E35" s="28" t="s">
        <v>11</v>
      </c>
      <c r="F35" s="29">
        <v>21</v>
      </c>
    </row>
    <row r="36" spans="2:6" x14ac:dyDescent="0.2">
      <c r="B36" s="30">
        <v>76624</v>
      </c>
      <c r="C36" s="27">
        <v>44378</v>
      </c>
      <c r="D36" s="28" t="s">
        <v>13</v>
      </c>
      <c r="E36" s="28" t="s">
        <v>9</v>
      </c>
      <c r="F36" s="29">
        <v>17</v>
      </c>
    </row>
    <row r="37" spans="2:6" x14ac:dyDescent="0.2">
      <c r="B37" s="30">
        <v>76625</v>
      </c>
      <c r="C37" s="27">
        <v>44379</v>
      </c>
      <c r="D37" s="28" t="s">
        <v>189</v>
      </c>
      <c r="E37" s="28" t="s">
        <v>11</v>
      </c>
      <c r="F37" s="29">
        <v>21</v>
      </c>
    </row>
    <row r="38" spans="2:6" x14ac:dyDescent="0.2">
      <c r="B38" s="26">
        <v>76626</v>
      </c>
      <c r="C38" s="27">
        <v>44379</v>
      </c>
      <c r="D38" s="28" t="s">
        <v>189</v>
      </c>
      <c r="E38" s="28" t="s">
        <v>9</v>
      </c>
      <c r="F38" s="29">
        <v>17</v>
      </c>
    </row>
    <row r="39" spans="2:6" x14ac:dyDescent="0.2">
      <c r="B39" s="30">
        <v>76627</v>
      </c>
      <c r="C39" s="27">
        <v>44379</v>
      </c>
      <c r="D39" s="28" t="s">
        <v>254</v>
      </c>
      <c r="E39" s="28" t="s">
        <v>124</v>
      </c>
      <c r="F39" s="29">
        <v>20</v>
      </c>
    </row>
    <row r="40" spans="2:6" x14ac:dyDescent="0.2">
      <c r="B40" s="30">
        <v>76628</v>
      </c>
      <c r="C40" s="27">
        <v>44379</v>
      </c>
      <c r="D40" s="28" t="s">
        <v>254</v>
      </c>
      <c r="E40" s="28" t="s">
        <v>67</v>
      </c>
      <c r="F40" s="29">
        <v>20</v>
      </c>
    </row>
    <row r="41" spans="2:6" x14ac:dyDescent="0.2">
      <c r="B41" s="26">
        <v>76629</v>
      </c>
      <c r="C41" s="27">
        <v>44379</v>
      </c>
      <c r="D41" s="28" t="s">
        <v>13</v>
      </c>
      <c r="E41" s="28" t="s">
        <v>11</v>
      </c>
      <c r="F41" s="29">
        <v>21</v>
      </c>
    </row>
    <row r="42" spans="2:6" x14ac:dyDescent="0.2">
      <c r="B42" s="30">
        <v>76630</v>
      </c>
      <c r="C42" s="27">
        <v>44379</v>
      </c>
      <c r="D42" s="28" t="s">
        <v>13</v>
      </c>
      <c r="E42" s="28" t="s">
        <v>26</v>
      </c>
      <c r="F42" s="29">
        <v>16</v>
      </c>
    </row>
    <row r="43" spans="2:6" x14ac:dyDescent="0.2">
      <c r="B43" s="30">
        <v>76631</v>
      </c>
      <c r="C43" s="27">
        <v>44379</v>
      </c>
      <c r="D43" s="28" t="s">
        <v>13</v>
      </c>
      <c r="E43" s="28" t="s">
        <v>9</v>
      </c>
      <c r="F43" s="29">
        <v>17</v>
      </c>
    </row>
    <row r="44" spans="2:6" x14ac:dyDescent="0.2">
      <c r="B44" s="26">
        <v>76632</v>
      </c>
      <c r="C44" s="27">
        <v>44379</v>
      </c>
      <c r="D44" s="28" t="s">
        <v>254</v>
      </c>
      <c r="E44" s="28" t="s">
        <v>250</v>
      </c>
      <c r="F44" s="29">
        <v>18</v>
      </c>
    </row>
    <row r="45" spans="2:6" x14ac:dyDescent="0.2">
      <c r="B45" s="30">
        <v>76633</v>
      </c>
      <c r="C45" s="27">
        <v>44379</v>
      </c>
      <c r="D45" s="28" t="s">
        <v>254</v>
      </c>
      <c r="E45" s="28" t="s">
        <v>67</v>
      </c>
      <c r="F45" s="29">
        <v>20</v>
      </c>
    </row>
    <row r="46" spans="2:6" x14ac:dyDescent="0.2">
      <c r="B46" s="30">
        <v>76634</v>
      </c>
      <c r="C46" s="27">
        <v>44379</v>
      </c>
      <c r="D46" s="28" t="s">
        <v>254</v>
      </c>
      <c r="E46" s="28" t="s">
        <v>124</v>
      </c>
      <c r="F46" s="29">
        <v>20</v>
      </c>
    </row>
    <row r="47" spans="2:6" x14ac:dyDescent="0.2">
      <c r="B47" s="26">
        <v>76635</v>
      </c>
      <c r="C47" s="27">
        <v>44379</v>
      </c>
      <c r="D47" s="28" t="s">
        <v>189</v>
      </c>
      <c r="E47" s="28" t="s">
        <v>11</v>
      </c>
      <c r="F47" s="29">
        <v>21</v>
      </c>
    </row>
    <row r="48" spans="2:6" x14ac:dyDescent="0.2">
      <c r="B48" s="30">
        <v>76636</v>
      </c>
      <c r="C48" s="27">
        <v>44379</v>
      </c>
      <c r="D48" s="28" t="s">
        <v>254</v>
      </c>
      <c r="E48" s="28" t="s">
        <v>250</v>
      </c>
      <c r="F48" s="29">
        <v>18</v>
      </c>
    </row>
    <row r="49" spans="2:6" x14ac:dyDescent="0.2">
      <c r="B49" s="30">
        <v>76637</v>
      </c>
      <c r="C49" s="27">
        <v>44379</v>
      </c>
      <c r="D49" s="28" t="s">
        <v>189</v>
      </c>
      <c r="E49" s="28" t="s">
        <v>9</v>
      </c>
      <c r="F49" s="29">
        <v>17</v>
      </c>
    </row>
    <row r="50" spans="2:6" x14ac:dyDescent="0.2">
      <c r="B50" s="26">
        <v>76638</v>
      </c>
      <c r="C50" s="27">
        <v>44379</v>
      </c>
      <c r="D50" s="28" t="s">
        <v>254</v>
      </c>
      <c r="E50" s="28" t="s">
        <v>246</v>
      </c>
      <c r="F50" s="29">
        <v>21</v>
      </c>
    </row>
    <row r="51" spans="2:6" x14ac:dyDescent="0.2">
      <c r="B51" s="30">
        <v>76639</v>
      </c>
      <c r="C51" s="27">
        <v>44379</v>
      </c>
      <c r="D51" s="28" t="s">
        <v>145</v>
      </c>
      <c r="E51" s="28" t="s">
        <v>210</v>
      </c>
      <c r="F51" s="29">
        <v>20</v>
      </c>
    </row>
    <row r="52" spans="2:6" x14ac:dyDescent="0.2">
      <c r="B52" s="30">
        <v>76640</v>
      </c>
      <c r="C52" s="27">
        <v>44379</v>
      </c>
      <c r="D52" s="28" t="s">
        <v>254</v>
      </c>
      <c r="E52" s="28" t="s">
        <v>250</v>
      </c>
      <c r="F52" s="29">
        <v>18</v>
      </c>
    </row>
    <row r="53" spans="2:6" x14ac:dyDescent="0.2">
      <c r="B53" s="26">
        <v>76641</v>
      </c>
      <c r="C53" s="27">
        <v>44379</v>
      </c>
      <c r="D53" s="28" t="s">
        <v>13</v>
      </c>
      <c r="E53" s="28" t="s">
        <v>11</v>
      </c>
      <c r="F53" s="29">
        <v>21</v>
      </c>
    </row>
    <row r="54" spans="2:6" x14ac:dyDescent="0.2">
      <c r="B54" s="30">
        <v>76642</v>
      </c>
      <c r="C54" s="27">
        <v>44379</v>
      </c>
      <c r="D54" s="28" t="s">
        <v>254</v>
      </c>
      <c r="E54" s="28" t="s">
        <v>246</v>
      </c>
      <c r="F54" s="29">
        <v>21</v>
      </c>
    </row>
    <row r="55" spans="2:6" x14ac:dyDescent="0.2">
      <c r="B55" s="30">
        <v>76643</v>
      </c>
      <c r="C55" s="27">
        <v>44379</v>
      </c>
      <c r="D55" s="28" t="s">
        <v>145</v>
      </c>
      <c r="E55" s="28" t="s">
        <v>210</v>
      </c>
      <c r="F55" s="29">
        <v>20</v>
      </c>
    </row>
    <row r="56" spans="2:6" x14ac:dyDescent="0.2">
      <c r="B56" s="26">
        <v>76644</v>
      </c>
      <c r="C56" s="27">
        <v>44379</v>
      </c>
      <c r="D56" s="28" t="s">
        <v>254</v>
      </c>
      <c r="E56" s="28" t="s">
        <v>250</v>
      </c>
      <c r="F56" s="29">
        <v>18</v>
      </c>
    </row>
    <row r="57" spans="2:6" x14ac:dyDescent="0.2">
      <c r="B57" s="30">
        <v>76645</v>
      </c>
      <c r="C57" s="27">
        <v>44379</v>
      </c>
      <c r="D57" s="28" t="s">
        <v>254</v>
      </c>
      <c r="E57" s="28" t="s">
        <v>245</v>
      </c>
      <c r="F57" s="29">
        <v>14</v>
      </c>
    </row>
    <row r="58" spans="2:6" x14ac:dyDescent="0.2">
      <c r="B58" s="30">
        <v>76646</v>
      </c>
      <c r="C58" s="27">
        <v>44379</v>
      </c>
      <c r="D58" s="28" t="s">
        <v>254</v>
      </c>
      <c r="E58" s="28" t="s">
        <v>11</v>
      </c>
      <c r="F58" s="29">
        <v>21</v>
      </c>
    </row>
    <row r="59" spans="2:6" x14ac:dyDescent="0.2">
      <c r="B59" s="26">
        <v>76647</v>
      </c>
      <c r="C59" s="27">
        <v>44379</v>
      </c>
      <c r="D59" s="28" t="s">
        <v>254</v>
      </c>
      <c r="E59" s="28" t="s">
        <v>246</v>
      </c>
      <c r="F59" s="29">
        <v>21</v>
      </c>
    </row>
    <row r="60" spans="2:6" x14ac:dyDescent="0.2">
      <c r="B60" s="30">
        <v>76648</v>
      </c>
      <c r="C60" s="27">
        <v>44379</v>
      </c>
      <c r="D60" s="28" t="s">
        <v>254</v>
      </c>
      <c r="E60" s="28" t="s">
        <v>250</v>
      </c>
      <c r="F60" s="29">
        <v>18</v>
      </c>
    </row>
    <row r="61" spans="2:6" x14ac:dyDescent="0.2">
      <c r="B61" s="30">
        <v>76649</v>
      </c>
      <c r="C61" s="27">
        <v>44379</v>
      </c>
      <c r="D61" s="28" t="s">
        <v>254</v>
      </c>
      <c r="E61" s="28" t="s">
        <v>245</v>
      </c>
      <c r="F61" s="29">
        <v>14</v>
      </c>
    </row>
    <row r="62" spans="2:6" x14ac:dyDescent="0.2">
      <c r="B62" s="26">
        <v>76650</v>
      </c>
      <c r="C62" s="27">
        <v>44379</v>
      </c>
      <c r="D62" s="28" t="s">
        <v>13</v>
      </c>
      <c r="E62" s="28" t="s">
        <v>11</v>
      </c>
      <c r="F62" s="29">
        <v>21</v>
      </c>
    </row>
    <row r="63" spans="2:6" x14ac:dyDescent="0.2">
      <c r="B63" s="30">
        <v>76651</v>
      </c>
      <c r="C63" s="27">
        <v>44378</v>
      </c>
      <c r="D63" s="28" t="s">
        <v>255</v>
      </c>
      <c r="E63" s="28" t="s">
        <v>115</v>
      </c>
      <c r="F63" s="29">
        <v>15</v>
      </c>
    </row>
    <row r="64" spans="2:6" x14ac:dyDescent="0.2">
      <c r="B64" s="30">
        <v>76652</v>
      </c>
      <c r="C64" s="27">
        <v>44378</v>
      </c>
      <c r="D64" s="28" t="s">
        <v>255</v>
      </c>
      <c r="E64" s="28" t="s">
        <v>244</v>
      </c>
      <c r="F64" s="29">
        <v>14</v>
      </c>
    </row>
    <row r="65" spans="2:6" x14ac:dyDescent="0.2">
      <c r="B65" s="26">
        <v>76653</v>
      </c>
      <c r="C65" s="27">
        <v>44378</v>
      </c>
      <c r="D65" s="28" t="s">
        <v>255</v>
      </c>
      <c r="E65" s="28" t="s">
        <v>227</v>
      </c>
      <c r="F65" s="29">
        <v>17</v>
      </c>
    </row>
    <row r="66" spans="2:6" x14ac:dyDescent="0.2">
      <c r="B66" s="30">
        <v>76654</v>
      </c>
      <c r="C66" s="27">
        <v>44378</v>
      </c>
      <c r="D66" s="28" t="s">
        <v>255</v>
      </c>
      <c r="E66" s="28" t="s">
        <v>228</v>
      </c>
      <c r="F66" s="29">
        <v>14</v>
      </c>
    </row>
    <row r="67" spans="2:6" x14ac:dyDescent="0.2">
      <c r="B67" s="30">
        <v>76655</v>
      </c>
      <c r="C67" s="27">
        <v>44378</v>
      </c>
      <c r="D67" s="28" t="s">
        <v>255</v>
      </c>
      <c r="E67" s="28" t="s">
        <v>229</v>
      </c>
      <c r="F67" s="29">
        <v>14</v>
      </c>
    </row>
    <row r="68" spans="2:6" x14ac:dyDescent="0.2">
      <c r="B68" s="26">
        <v>76656</v>
      </c>
      <c r="C68" s="27">
        <v>44378</v>
      </c>
      <c r="D68" s="28" t="s">
        <v>254</v>
      </c>
      <c r="E68" s="28" t="s">
        <v>168</v>
      </c>
      <c r="F68" s="29">
        <v>22</v>
      </c>
    </row>
    <row r="69" spans="2:6" x14ac:dyDescent="0.2">
      <c r="B69" s="30">
        <v>76657</v>
      </c>
      <c r="C69" s="27">
        <v>44378</v>
      </c>
      <c r="D69" s="28" t="s">
        <v>255</v>
      </c>
      <c r="E69" s="28" t="s">
        <v>115</v>
      </c>
      <c r="F69" s="29">
        <v>15</v>
      </c>
    </row>
    <row r="70" spans="2:6" x14ac:dyDescent="0.2">
      <c r="B70" s="30">
        <v>76658</v>
      </c>
      <c r="C70" s="27">
        <v>44378</v>
      </c>
      <c r="D70" s="28" t="s">
        <v>255</v>
      </c>
      <c r="E70" s="28" t="s">
        <v>244</v>
      </c>
      <c r="F70" s="29">
        <v>14</v>
      </c>
    </row>
    <row r="71" spans="2:6" x14ac:dyDescent="0.2">
      <c r="B71" s="26">
        <v>76659</v>
      </c>
      <c r="C71" s="27">
        <v>44378</v>
      </c>
      <c r="D71" s="28" t="s">
        <v>255</v>
      </c>
      <c r="E71" s="28" t="s">
        <v>227</v>
      </c>
      <c r="F71" s="29">
        <v>17</v>
      </c>
    </row>
    <row r="72" spans="2:6" x14ac:dyDescent="0.2">
      <c r="B72" s="30">
        <v>76660</v>
      </c>
      <c r="C72" s="27">
        <v>44378</v>
      </c>
      <c r="D72" s="28" t="s">
        <v>255</v>
      </c>
      <c r="E72" s="28" t="s">
        <v>256</v>
      </c>
      <c r="F72" s="29">
        <v>15</v>
      </c>
    </row>
    <row r="73" spans="2:6" x14ac:dyDescent="0.2">
      <c r="B73" s="30">
        <v>76661</v>
      </c>
      <c r="C73" s="27">
        <v>44378</v>
      </c>
      <c r="D73" s="28" t="s">
        <v>255</v>
      </c>
      <c r="E73" s="28" t="s">
        <v>228</v>
      </c>
      <c r="F73" s="29">
        <v>14</v>
      </c>
    </row>
    <row r="74" spans="2:6" x14ac:dyDescent="0.2">
      <c r="B74" s="26">
        <v>76662</v>
      </c>
      <c r="C74" s="27">
        <v>44378</v>
      </c>
      <c r="D74" s="28" t="s">
        <v>255</v>
      </c>
      <c r="E74" s="28" t="s">
        <v>229</v>
      </c>
      <c r="F74" s="29">
        <v>14</v>
      </c>
    </row>
    <row r="75" spans="2:6" x14ac:dyDescent="0.2">
      <c r="B75" s="30">
        <v>76663</v>
      </c>
      <c r="C75" s="27">
        <v>44378</v>
      </c>
      <c r="D75" s="28" t="s">
        <v>255</v>
      </c>
      <c r="E75" s="28" t="s">
        <v>115</v>
      </c>
      <c r="F75" s="29">
        <v>15</v>
      </c>
    </row>
    <row r="76" spans="2:6" x14ac:dyDescent="0.2">
      <c r="B76" s="30">
        <v>76664</v>
      </c>
      <c r="C76" s="27">
        <v>44378</v>
      </c>
      <c r="D76" s="28" t="s">
        <v>255</v>
      </c>
      <c r="E76" s="28" t="s">
        <v>244</v>
      </c>
      <c r="F76" s="29">
        <v>14</v>
      </c>
    </row>
    <row r="77" spans="2:6" x14ac:dyDescent="0.2">
      <c r="B77" s="26">
        <v>76665</v>
      </c>
      <c r="C77" s="27">
        <v>44378</v>
      </c>
      <c r="D77" s="28" t="s">
        <v>255</v>
      </c>
      <c r="E77" s="28" t="s">
        <v>256</v>
      </c>
      <c r="F77" s="29">
        <v>15</v>
      </c>
    </row>
    <row r="78" spans="2:6" x14ac:dyDescent="0.2">
      <c r="B78" s="30">
        <v>76666</v>
      </c>
      <c r="C78" s="27">
        <v>44378</v>
      </c>
      <c r="D78" s="28" t="s">
        <v>255</v>
      </c>
      <c r="E78" s="28" t="s">
        <v>227</v>
      </c>
      <c r="F78" s="29">
        <v>17</v>
      </c>
    </row>
    <row r="79" spans="2:6" x14ac:dyDescent="0.2">
      <c r="B79" s="30">
        <v>76667</v>
      </c>
      <c r="C79" s="27">
        <v>44378</v>
      </c>
      <c r="D79" s="28" t="s">
        <v>255</v>
      </c>
      <c r="E79" s="28" t="s">
        <v>228</v>
      </c>
      <c r="F79" s="29">
        <v>14</v>
      </c>
    </row>
    <row r="80" spans="2:6" x14ac:dyDescent="0.2">
      <c r="B80" s="26">
        <v>76668</v>
      </c>
      <c r="C80" s="27">
        <v>44378</v>
      </c>
      <c r="D80" s="28" t="s">
        <v>255</v>
      </c>
      <c r="E80" s="28" t="s">
        <v>115</v>
      </c>
      <c r="F80" s="29">
        <v>15</v>
      </c>
    </row>
    <row r="81" spans="2:6" x14ac:dyDescent="0.2">
      <c r="B81" s="30">
        <v>76669</v>
      </c>
      <c r="C81" s="27">
        <v>44378</v>
      </c>
      <c r="D81" s="28" t="s">
        <v>255</v>
      </c>
      <c r="E81" s="28" t="s">
        <v>227</v>
      </c>
      <c r="F81" s="29">
        <v>17</v>
      </c>
    </row>
    <row r="82" spans="2:6" x14ac:dyDescent="0.2">
      <c r="B82" s="30">
        <v>76670</v>
      </c>
      <c r="C82" s="27">
        <v>44378</v>
      </c>
      <c r="D82" s="28" t="s">
        <v>255</v>
      </c>
      <c r="E82" s="28" t="s">
        <v>229</v>
      </c>
      <c r="F82" s="29">
        <v>14</v>
      </c>
    </row>
    <row r="83" spans="2:6" x14ac:dyDescent="0.2">
      <c r="B83" s="26">
        <v>76671</v>
      </c>
      <c r="C83" s="27">
        <v>44378</v>
      </c>
      <c r="D83" s="28" t="s">
        <v>255</v>
      </c>
      <c r="E83" s="28" t="s">
        <v>229</v>
      </c>
      <c r="F83" s="29">
        <v>14</v>
      </c>
    </row>
    <row r="84" spans="2:6" x14ac:dyDescent="0.2">
      <c r="B84" s="30">
        <v>76672</v>
      </c>
      <c r="C84" s="27">
        <v>44378</v>
      </c>
      <c r="D84" s="28" t="s">
        <v>255</v>
      </c>
      <c r="E84" s="28" t="s">
        <v>256</v>
      </c>
      <c r="F84" s="29">
        <v>15</v>
      </c>
    </row>
    <row r="85" spans="2:6" x14ac:dyDescent="0.2">
      <c r="B85" s="30">
        <v>76673</v>
      </c>
      <c r="C85" s="27">
        <v>44378</v>
      </c>
      <c r="D85" s="28" t="s">
        <v>255</v>
      </c>
      <c r="E85" s="28" t="s">
        <v>26</v>
      </c>
      <c r="F85" s="29">
        <v>16</v>
      </c>
    </row>
    <row r="86" spans="2:6" x14ac:dyDescent="0.2">
      <c r="B86" s="26">
        <v>76674</v>
      </c>
      <c r="C86" s="27">
        <v>44378</v>
      </c>
      <c r="D86" s="28" t="s">
        <v>255</v>
      </c>
      <c r="E86" s="28" t="s">
        <v>228</v>
      </c>
      <c r="F86" s="29">
        <v>14</v>
      </c>
    </row>
    <row r="87" spans="2:6" x14ac:dyDescent="0.2">
      <c r="B87" s="30">
        <v>76675</v>
      </c>
      <c r="C87" s="27">
        <v>44378</v>
      </c>
      <c r="D87" s="28" t="s">
        <v>255</v>
      </c>
      <c r="E87" s="28" t="s">
        <v>249</v>
      </c>
      <c r="F87" s="29">
        <v>22</v>
      </c>
    </row>
    <row r="88" spans="2:6" x14ac:dyDescent="0.2">
      <c r="B88" s="30">
        <v>76676</v>
      </c>
      <c r="C88" s="27">
        <v>44378</v>
      </c>
      <c r="D88" s="28" t="s">
        <v>255</v>
      </c>
      <c r="E88" s="28" t="s">
        <v>168</v>
      </c>
      <c r="F88" s="29">
        <v>22</v>
      </c>
    </row>
    <row r="89" spans="2:6" x14ac:dyDescent="0.2">
      <c r="B89" s="26">
        <v>76677</v>
      </c>
      <c r="C89" s="27">
        <v>44378</v>
      </c>
      <c r="D89" s="28" t="s">
        <v>255</v>
      </c>
      <c r="E89" s="28" t="s">
        <v>115</v>
      </c>
      <c r="F89" s="29">
        <v>15</v>
      </c>
    </row>
    <row r="90" spans="2:6" x14ac:dyDescent="0.2">
      <c r="B90" s="30">
        <v>76678</v>
      </c>
      <c r="C90" s="27">
        <v>44378</v>
      </c>
      <c r="D90" s="28" t="s">
        <v>255</v>
      </c>
      <c r="E90" s="28" t="s">
        <v>244</v>
      </c>
      <c r="F90" s="29">
        <v>14</v>
      </c>
    </row>
    <row r="91" spans="2:6" x14ac:dyDescent="0.2">
      <c r="B91" s="30">
        <v>76679</v>
      </c>
      <c r="C91" s="27">
        <v>44378</v>
      </c>
      <c r="D91" s="28" t="s">
        <v>255</v>
      </c>
      <c r="E91" s="28" t="s">
        <v>244</v>
      </c>
      <c r="F91" s="29">
        <v>14</v>
      </c>
    </row>
    <row r="92" spans="2:6" x14ac:dyDescent="0.2">
      <c r="B92" s="26">
        <v>76680</v>
      </c>
      <c r="C92" s="27">
        <v>44378</v>
      </c>
      <c r="D92" s="28" t="s">
        <v>255</v>
      </c>
      <c r="E92" s="28" t="s">
        <v>227</v>
      </c>
      <c r="F92" s="29">
        <v>17</v>
      </c>
    </row>
    <row r="93" spans="2:6" x14ac:dyDescent="0.2">
      <c r="B93" s="30">
        <v>76681</v>
      </c>
      <c r="C93" s="27">
        <v>44378</v>
      </c>
      <c r="D93" s="28" t="s">
        <v>255</v>
      </c>
      <c r="E93" s="28" t="s">
        <v>256</v>
      </c>
      <c r="F93" s="29">
        <v>15</v>
      </c>
    </row>
    <row r="94" spans="2:6" x14ac:dyDescent="0.2">
      <c r="B94" s="30">
        <v>76682</v>
      </c>
      <c r="C94" s="27">
        <v>44378</v>
      </c>
      <c r="D94" s="28" t="s">
        <v>255</v>
      </c>
      <c r="E94" s="28" t="s">
        <v>227</v>
      </c>
      <c r="F94" s="29">
        <v>17</v>
      </c>
    </row>
    <row r="95" spans="2:6" x14ac:dyDescent="0.2">
      <c r="B95" s="26">
        <v>76683</v>
      </c>
      <c r="C95" s="27">
        <v>44378</v>
      </c>
      <c r="D95" s="28" t="s">
        <v>255</v>
      </c>
      <c r="E95" s="28" t="s">
        <v>229</v>
      </c>
      <c r="F95" s="29">
        <v>14</v>
      </c>
    </row>
    <row r="96" spans="2:6" x14ac:dyDescent="0.2">
      <c r="B96" s="30">
        <v>76684</v>
      </c>
      <c r="C96" s="27">
        <v>44378</v>
      </c>
      <c r="D96" s="28" t="s">
        <v>255</v>
      </c>
      <c r="E96" s="28" t="s">
        <v>26</v>
      </c>
      <c r="F96" s="29">
        <v>16</v>
      </c>
    </row>
    <row r="97" spans="2:6" x14ac:dyDescent="0.2">
      <c r="B97" s="30">
        <v>76685</v>
      </c>
      <c r="C97" s="27">
        <v>44378</v>
      </c>
      <c r="D97" s="28" t="s">
        <v>255</v>
      </c>
      <c r="E97" s="28" t="s">
        <v>228</v>
      </c>
      <c r="F97" s="29">
        <v>14</v>
      </c>
    </row>
    <row r="98" spans="2:6" x14ac:dyDescent="0.2">
      <c r="B98" s="26">
        <v>76686</v>
      </c>
      <c r="C98" s="27">
        <v>44379</v>
      </c>
      <c r="D98" s="28" t="s">
        <v>255</v>
      </c>
      <c r="E98" s="28" t="s">
        <v>115</v>
      </c>
      <c r="F98" s="29">
        <v>15</v>
      </c>
    </row>
    <row r="99" spans="2:6" x14ac:dyDescent="0.2">
      <c r="B99" s="30">
        <v>76687</v>
      </c>
      <c r="C99" s="27">
        <v>44379</v>
      </c>
      <c r="D99" s="28" t="s">
        <v>255</v>
      </c>
      <c r="E99" s="28" t="s">
        <v>115</v>
      </c>
      <c r="F99" s="29">
        <v>15</v>
      </c>
    </row>
    <row r="100" spans="2:6" x14ac:dyDescent="0.2">
      <c r="B100" s="30">
        <v>76688</v>
      </c>
      <c r="C100" s="27">
        <v>44379</v>
      </c>
      <c r="D100" s="28" t="s">
        <v>255</v>
      </c>
      <c r="E100" s="28" t="s">
        <v>244</v>
      </c>
      <c r="F100" s="29">
        <v>14</v>
      </c>
    </row>
    <row r="101" spans="2:6" x14ac:dyDescent="0.2">
      <c r="B101" s="26">
        <v>76689</v>
      </c>
      <c r="C101" s="27">
        <v>44379</v>
      </c>
      <c r="D101" s="28" t="s">
        <v>255</v>
      </c>
      <c r="E101" s="28" t="s">
        <v>228</v>
      </c>
      <c r="F101" s="29">
        <v>14</v>
      </c>
    </row>
    <row r="102" spans="2:6" x14ac:dyDescent="0.2">
      <c r="B102" s="30">
        <v>76690</v>
      </c>
      <c r="C102" s="27">
        <v>44379</v>
      </c>
      <c r="D102" s="28" t="s">
        <v>255</v>
      </c>
      <c r="E102" s="28" t="s">
        <v>227</v>
      </c>
      <c r="F102" s="29">
        <v>17</v>
      </c>
    </row>
    <row r="103" spans="2:6" x14ac:dyDescent="0.2">
      <c r="B103" s="30">
        <v>76691</v>
      </c>
      <c r="C103" s="27">
        <v>44379</v>
      </c>
      <c r="D103" s="28" t="s">
        <v>255</v>
      </c>
      <c r="E103" s="28" t="s">
        <v>256</v>
      </c>
      <c r="F103" s="29">
        <v>15</v>
      </c>
    </row>
    <row r="104" spans="2:6" x14ac:dyDescent="0.2">
      <c r="B104" s="26">
        <v>76692</v>
      </c>
      <c r="C104" s="27">
        <v>44379</v>
      </c>
      <c r="D104" s="28" t="s">
        <v>255</v>
      </c>
      <c r="E104" s="28" t="s">
        <v>229</v>
      </c>
      <c r="F104" s="29">
        <v>14</v>
      </c>
    </row>
    <row r="105" spans="2:6" x14ac:dyDescent="0.2">
      <c r="B105" s="30">
        <v>76693</v>
      </c>
      <c r="C105" s="27">
        <v>44379</v>
      </c>
      <c r="D105" s="28" t="s">
        <v>255</v>
      </c>
      <c r="E105" s="28" t="s">
        <v>115</v>
      </c>
      <c r="F105" s="29">
        <v>15</v>
      </c>
    </row>
    <row r="106" spans="2:6" x14ac:dyDescent="0.2">
      <c r="B106" s="30">
        <v>76694</v>
      </c>
      <c r="C106" s="27">
        <v>44379</v>
      </c>
      <c r="D106" s="28" t="s">
        <v>255</v>
      </c>
      <c r="E106" s="28" t="s">
        <v>115</v>
      </c>
      <c r="F106" s="29">
        <v>15</v>
      </c>
    </row>
    <row r="107" spans="2:6" x14ac:dyDescent="0.2">
      <c r="B107" s="26">
        <v>76695</v>
      </c>
      <c r="C107" s="27">
        <v>44379</v>
      </c>
      <c r="D107" s="28" t="s">
        <v>255</v>
      </c>
      <c r="E107" s="28" t="s">
        <v>244</v>
      </c>
      <c r="F107" s="29">
        <v>14</v>
      </c>
    </row>
    <row r="108" spans="2:6" x14ac:dyDescent="0.2">
      <c r="B108" s="30">
        <v>76696</v>
      </c>
      <c r="C108" s="27">
        <v>44379</v>
      </c>
      <c r="D108" s="28" t="s">
        <v>255</v>
      </c>
      <c r="E108" s="28" t="s">
        <v>228</v>
      </c>
      <c r="F108" s="29">
        <v>14</v>
      </c>
    </row>
    <row r="109" spans="2:6" x14ac:dyDescent="0.2">
      <c r="B109" s="30">
        <v>76697</v>
      </c>
      <c r="C109" s="27">
        <v>44379</v>
      </c>
      <c r="D109" s="28" t="s">
        <v>255</v>
      </c>
      <c r="E109" s="28" t="s">
        <v>227</v>
      </c>
      <c r="F109" s="29">
        <v>17</v>
      </c>
    </row>
    <row r="110" spans="2:6" x14ac:dyDescent="0.2">
      <c r="B110" s="26">
        <v>76698</v>
      </c>
      <c r="C110" s="27">
        <v>44379</v>
      </c>
      <c r="D110" s="28" t="s">
        <v>255</v>
      </c>
      <c r="E110" s="28" t="s">
        <v>229</v>
      </c>
      <c r="F110" s="29">
        <v>14</v>
      </c>
    </row>
    <row r="111" spans="2:6" x14ac:dyDescent="0.2">
      <c r="B111" s="30">
        <v>76699</v>
      </c>
      <c r="C111" s="27">
        <v>44379</v>
      </c>
      <c r="D111" s="28" t="s">
        <v>255</v>
      </c>
      <c r="E111" s="28" t="s">
        <v>227</v>
      </c>
      <c r="F111" s="29">
        <v>17</v>
      </c>
    </row>
    <row r="112" spans="2:6" x14ac:dyDescent="0.2">
      <c r="B112" s="30">
        <v>76700</v>
      </c>
      <c r="C112" s="27">
        <v>44379</v>
      </c>
      <c r="D112" s="28" t="s">
        <v>255</v>
      </c>
      <c r="E112" s="28" t="s">
        <v>26</v>
      </c>
      <c r="F112" s="29">
        <v>16</v>
      </c>
    </row>
    <row r="113" spans="2:6" x14ac:dyDescent="0.2">
      <c r="B113" s="26">
        <v>76701</v>
      </c>
      <c r="C113" s="27">
        <v>44379</v>
      </c>
      <c r="D113" s="28" t="s">
        <v>255</v>
      </c>
      <c r="E113" s="28" t="s">
        <v>228</v>
      </c>
      <c r="F113" s="29">
        <v>14</v>
      </c>
    </row>
    <row r="114" spans="2:6" x14ac:dyDescent="0.2">
      <c r="B114" s="30">
        <v>76702</v>
      </c>
      <c r="C114" s="27">
        <v>44379</v>
      </c>
      <c r="D114" s="28" t="s">
        <v>255</v>
      </c>
      <c r="E114" s="28" t="s">
        <v>244</v>
      </c>
      <c r="F114" s="29">
        <v>14</v>
      </c>
    </row>
    <row r="115" spans="2:6" x14ac:dyDescent="0.2">
      <c r="B115" s="30">
        <v>76703</v>
      </c>
      <c r="C115" s="27">
        <v>44379</v>
      </c>
      <c r="D115" s="28" t="s">
        <v>255</v>
      </c>
      <c r="E115" s="28" t="s">
        <v>229</v>
      </c>
      <c r="F115" s="29">
        <v>14</v>
      </c>
    </row>
    <row r="116" spans="2:6" x14ac:dyDescent="0.2">
      <c r="B116" s="26">
        <v>76704</v>
      </c>
      <c r="C116" s="27">
        <v>44379</v>
      </c>
      <c r="D116" s="28" t="s">
        <v>255</v>
      </c>
      <c r="E116" s="28" t="s">
        <v>115</v>
      </c>
      <c r="F116" s="29">
        <v>15</v>
      </c>
    </row>
    <row r="117" spans="2:6" x14ac:dyDescent="0.2">
      <c r="B117" s="30">
        <v>76705</v>
      </c>
      <c r="C117" s="27">
        <v>44379</v>
      </c>
      <c r="D117" s="28" t="s">
        <v>255</v>
      </c>
      <c r="E117" s="28" t="s">
        <v>256</v>
      </c>
      <c r="F117" s="29">
        <v>15</v>
      </c>
    </row>
    <row r="118" spans="2:6" x14ac:dyDescent="0.2">
      <c r="B118" s="30">
        <v>76706</v>
      </c>
      <c r="C118" s="27">
        <v>44379</v>
      </c>
      <c r="D118" s="28" t="s">
        <v>255</v>
      </c>
      <c r="E118" s="28" t="s">
        <v>227</v>
      </c>
      <c r="F118" s="29">
        <v>17</v>
      </c>
    </row>
    <row r="119" spans="2:6" x14ac:dyDescent="0.2">
      <c r="B119" s="26">
        <v>76707</v>
      </c>
      <c r="C119" s="27">
        <v>44379</v>
      </c>
      <c r="D119" s="28" t="s">
        <v>255</v>
      </c>
      <c r="E119" s="28" t="s">
        <v>228</v>
      </c>
      <c r="F119" s="29">
        <v>14</v>
      </c>
    </row>
    <row r="120" spans="2:6" x14ac:dyDescent="0.2">
      <c r="B120" s="30">
        <v>76708</v>
      </c>
      <c r="C120" s="27">
        <v>44379</v>
      </c>
      <c r="D120" s="28" t="s">
        <v>255</v>
      </c>
      <c r="E120" s="28" t="s">
        <v>244</v>
      </c>
      <c r="F120" s="29">
        <v>14</v>
      </c>
    </row>
    <row r="121" spans="2:6" x14ac:dyDescent="0.2">
      <c r="B121" s="30">
        <v>76709</v>
      </c>
      <c r="C121" s="27">
        <v>44379</v>
      </c>
      <c r="D121" s="28" t="s">
        <v>255</v>
      </c>
      <c r="E121" s="28" t="s">
        <v>228</v>
      </c>
      <c r="F121" s="29">
        <v>14</v>
      </c>
    </row>
    <row r="122" spans="2:6" x14ac:dyDescent="0.2">
      <c r="B122" s="26">
        <v>76710</v>
      </c>
      <c r="C122" s="27">
        <v>44379</v>
      </c>
      <c r="D122" s="28" t="s">
        <v>255</v>
      </c>
      <c r="E122" s="28" t="s">
        <v>229</v>
      </c>
      <c r="F122" s="29">
        <v>14</v>
      </c>
    </row>
    <row r="123" spans="2:6" x14ac:dyDescent="0.2">
      <c r="B123" s="30">
        <v>76711</v>
      </c>
      <c r="C123" s="27">
        <v>44379</v>
      </c>
      <c r="D123" s="28" t="s">
        <v>255</v>
      </c>
      <c r="E123" s="28" t="s">
        <v>115</v>
      </c>
      <c r="F123" s="29">
        <v>15</v>
      </c>
    </row>
    <row r="124" spans="2:6" x14ac:dyDescent="0.2">
      <c r="B124" s="30">
        <v>76712</v>
      </c>
      <c r="C124" s="27">
        <v>44379</v>
      </c>
      <c r="D124" s="28" t="s">
        <v>255</v>
      </c>
      <c r="E124" s="28" t="s">
        <v>26</v>
      </c>
      <c r="F124" s="29">
        <v>16</v>
      </c>
    </row>
    <row r="125" spans="2:6" x14ac:dyDescent="0.2">
      <c r="B125" s="26">
        <v>76713</v>
      </c>
      <c r="C125" s="27">
        <v>44379</v>
      </c>
      <c r="D125" s="28" t="s">
        <v>255</v>
      </c>
      <c r="E125" s="28" t="s">
        <v>256</v>
      </c>
      <c r="F125" s="29">
        <v>15</v>
      </c>
    </row>
    <row r="126" spans="2:6" x14ac:dyDescent="0.2">
      <c r="B126" s="30">
        <v>76714</v>
      </c>
      <c r="C126" s="27">
        <v>44379</v>
      </c>
      <c r="D126" s="28" t="s">
        <v>255</v>
      </c>
      <c r="E126" s="28" t="s">
        <v>227</v>
      </c>
      <c r="F126" s="29">
        <v>17</v>
      </c>
    </row>
    <row r="127" spans="2:6" x14ac:dyDescent="0.2">
      <c r="B127" s="30">
        <v>76715</v>
      </c>
      <c r="C127" s="27">
        <v>44379</v>
      </c>
      <c r="D127" s="28" t="s">
        <v>255</v>
      </c>
      <c r="E127" s="28" t="s">
        <v>244</v>
      </c>
      <c r="F127" s="29">
        <v>14</v>
      </c>
    </row>
    <row r="128" spans="2:6" x14ac:dyDescent="0.2">
      <c r="B128" s="26">
        <v>76716</v>
      </c>
      <c r="C128" s="27">
        <v>44379</v>
      </c>
      <c r="D128" s="28" t="s">
        <v>255</v>
      </c>
      <c r="E128" s="28" t="s">
        <v>229</v>
      </c>
      <c r="F128" s="29">
        <v>14</v>
      </c>
    </row>
    <row r="129" spans="2:6" x14ac:dyDescent="0.2">
      <c r="B129" s="30">
        <v>76717</v>
      </c>
      <c r="C129" s="27">
        <v>44379</v>
      </c>
      <c r="D129" s="28" t="s">
        <v>255</v>
      </c>
      <c r="E129" s="28" t="s">
        <v>256</v>
      </c>
      <c r="F129" s="29">
        <v>15</v>
      </c>
    </row>
    <row r="130" spans="2:6" x14ac:dyDescent="0.2">
      <c r="B130" s="30">
        <v>76718</v>
      </c>
      <c r="C130" s="27">
        <v>44379</v>
      </c>
      <c r="D130" s="28" t="s">
        <v>255</v>
      </c>
      <c r="E130" s="28" t="s">
        <v>227</v>
      </c>
      <c r="F130" s="29">
        <v>17</v>
      </c>
    </row>
    <row r="131" spans="2:6" x14ac:dyDescent="0.2">
      <c r="B131" s="26">
        <v>76719</v>
      </c>
      <c r="C131" s="27">
        <v>44379</v>
      </c>
      <c r="D131" s="28" t="s">
        <v>255</v>
      </c>
      <c r="E131" s="28" t="s">
        <v>26</v>
      </c>
      <c r="F131" s="29">
        <v>16</v>
      </c>
    </row>
    <row r="132" spans="2:6" x14ac:dyDescent="0.2">
      <c r="B132" s="30">
        <v>76720</v>
      </c>
      <c r="C132" s="27">
        <v>44379</v>
      </c>
      <c r="D132" s="28" t="s">
        <v>255</v>
      </c>
      <c r="E132" s="28" t="s">
        <v>115</v>
      </c>
      <c r="F132" s="29">
        <v>15</v>
      </c>
    </row>
    <row r="133" spans="2:6" x14ac:dyDescent="0.2">
      <c r="B133" s="30">
        <v>76721</v>
      </c>
      <c r="C133" s="27">
        <v>44379</v>
      </c>
      <c r="D133" s="28" t="s">
        <v>255</v>
      </c>
      <c r="E133" s="28" t="s">
        <v>228</v>
      </c>
      <c r="F133" s="29">
        <v>14</v>
      </c>
    </row>
    <row r="134" spans="2:6" x14ac:dyDescent="0.2">
      <c r="B134" s="26">
        <v>76722</v>
      </c>
      <c r="C134" s="27">
        <v>44379</v>
      </c>
      <c r="D134" s="28" t="s">
        <v>255</v>
      </c>
      <c r="E134" s="28" t="s">
        <v>227</v>
      </c>
      <c r="F134" s="29">
        <v>17</v>
      </c>
    </row>
    <row r="135" spans="2:6" x14ac:dyDescent="0.2">
      <c r="B135" s="30">
        <v>76723</v>
      </c>
      <c r="C135" s="27">
        <v>44379</v>
      </c>
      <c r="D135" s="28" t="s">
        <v>255</v>
      </c>
      <c r="E135" s="28" t="s">
        <v>244</v>
      </c>
      <c r="F135" s="29">
        <v>14</v>
      </c>
    </row>
    <row r="136" spans="2:6" x14ac:dyDescent="0.2">
      <c r="B136" s="30">
        <v>76724</v>
      </c>
      <c r="C136" s="27">
        <v>44379</v>
      </c>
      <c r="D136" s="28" t="s">
        <v>255</v>
      </c>
      <c r="E136" s="28" t="s">
        <v>229</v>
      </c>
      <c r="F136" s="29">
        <v>14</v>
      </c>
    </row>
    <row r="137" spans="2:6" x14ac:dyDescent="0.2">
      <c r="B137" s="26">
        <v>76725</v>
      </c>
      <c r="C137" s="27">
        <v>44379</v>
      </c>
      <c r="D137" s="28" t="s">
        <v>255</v>
      </c>
      <c r="E137" s="28" t="s">
        <v>26</v>
      </c>
      <c r="F137" s="29">
        <v>16</v>
      </c>
    </row>
    <row r="138" spans="2:6" x14ac:dyDescent="0.2">
      <c r="B138" s="30">
        <v>76726</v>
      </c>
      <c r="C138" s="27">
        <v>44382</v>
      </c>
      <c r="D138" s="28" t="s">
        <v>255</v>
      </c>
      <c r="E138" s="28" t="s">
        <v>115</v>
      </c>
      <c r="F138" s="29">
        <v>15</v>
      </c>
    </row>
    <row r="139" spans="2:6" x14ac:dyDescent="0.2">
      <c r="B139" s="30">
        <v>76727</v>
      </c>
      <c r="C139" s="27">
        <v>44382</v>
      </c>
      <c r="D139" s="28" t="s">
        <v>255</v>
      </c>
      <c r="E139" s="28" t="s">
        <v>229</v>
      </c>
      <c r="F139" s="29">
        <v>14</v>
      </c>
    </row>
    <row r="140" spans="2:6" x14ac:dyDescent="0.2">
      <c r="B140" s="26">
        <v>76728</v>
      </c>
      <c r="C140" s="27">
        <v>44382</v>
      </c>
      <c r="D140" s="28" t="s">
        <v>255</v>
      </c>
      <c r="E140" s="28" t="s">
        <v>228</v>
      </c>
      <c r="F140" s="29">
        <v>14</v>
      </c>
    </row>
    <row r="141" spans="2:6" x14ac:dyDescent="0.2">
      <c r="B141" s="30">
        <v>76729</v>
      </c>
      <c r="C141" s="27">
        <v>44382</v>
      </c>
      <c r="D141" s="28" t="s">
        <v>255</v>
      </c>
      <c r="E141" s="28" t="s">
        <v>227</v>
      </c>
      <c r="F141" s="29">
        <v>17</v>
      </c>
    </row>
    <row r="142" spans="2:6" x14ac:dyDescent="0.2">
      <c r="B142" s="30">
        <v>76730</v>
      </c>
      <c r="C142" s="27">
        <v>44382</v>
      </c>
      <c r="D142" s="28" t="s">
        <v>255</v>
      </c>
      <c r="E142" s="28" t="s">
        <v>115</v>
      </c>
      <c r="F142" s="29">
        <v>15</v>
      </c>
    </row>
    <row r="143" spans="2:6" x14ac:dyDescent="0.2">
      <c r="B143" s="26">
        <v>76731</v>
      </c>
      <c r="C143" s="27">
        <v>44382</v>
      </c>
      <c r="D143" s="28" t="s">
        <v>255</v>
      </c>
      <c r="E143" s="28" t="s">
        <v>228</v>
      </c>
      <c r="F143" s="29">
        <v>14</v>
      </c>
    </row>
    <row r="144" spans="2:6" x14ac:dyDescent="0.2">
      <c r="B144" s="30">
        <v>76732</v>
      </c>
      <c r="C144" s="27">
        <v>44382</v>
      </c>
      <c r="D144" s="28" t="s">
        <v>255</v>
      </c>
      <c r="E144" s="28" t="s">
        <v>229</v>
      </c>
      <c r="F144" s="29">
        <v>14</v>
      </c>
    </row>
    <row r="145" spans="2:6" x14ac:dyDescent="0.2">
      <c r="B145" s="30">
        <v>76733</v>
      </c>
      <c r="C145" s="27">
        <v>44382</v>
      </c>
      <c r="D145" s="28" t="s">
        <v>255</v>
      </c>
      <c r="E145" s="28" t="s">
        <v>227</v>
      </c>
      <c r="F145" s="29">
        <v>17</v>
      </c>
    </row>
    <row r="146" spans="2:6" x14ac:dyDescent="0.2">
      <c r="B146" s="26">
        <v>76734</v>
      </c>
      <c r="C146" s="27">
        <v>44382</v>
      </c>
      <c r="D146" s="28" t="s">
        <v>255</v>
      </c>
      <c r="E146" s="28" t="s">
        <v>115</v>
      </c>
      <c r="F146" s="29">
        <v>15</v>
      </c>
    </row>
    <row r="147" spans="2:6" x14ac:dyDescent="0.2">
      <c r="B147" s="30">
        <v>76735</v>
      </c>
      <c r="C147" s="27">
        <v>44382</v>
      </c>
      <c r="D147" s="28" t="s">
        <v>255</v>
      </c>
      <c r="E147" s="28" t="s">
        <v>227</v>
      </c>
      <c r="F147" s="29">
        <v>17</v>
      </c>
    </row>
    <row r="148" spans="2:6" x14ac:dyDescent="0.2">
      <c r="B148" s="30">
        <v>76736</v>
      </c>
      <c r="C148" s="27">
        <v>44382</v>
      </c>
      <c r="D148" s="28" t="s">
        <v>255</v>
      </c>
      <c r="E148" s="28" t="s">
        <v>228</v>
      </c>
      <c r="F148" s="29">
        <v>14</v>
      </c>
    </row>
    <row r="149" spans="2:6" x14ac:dyDescent="0.2">
      <c r="B149" s="26">
        <v>76737</v>
      </c>
      <c r="C149" s="27">
        <v>44382</v>
      </c>
      <c r="D149" s="28" t="s">
        <v>255</v>
      </c>
      <c r="E149" s="28" t="s">
        <v>229</v>
      </c>
      <c r="F149" s="29">
        <v>14</v>
      </c>
    </row>
    <row r="150" spans="2:6" x14ac:dyDescent="0.2">
      <c r="B150" s="30">
        <v>76738</v>
      </c>
      <c r="C150" s="27">
        <v>44382</v>
      </c>
      <c r="D150" s="28" t="s">
        <v>255</v>
      </c>
      <c r="E150" s="28" t="s">
        <v>115</v>
      </c>
      <c r="F150" s="29">
        <v>15</v>
      </c>
    </row>
    <row r="151" spans="2:6" x14ac:dyDescent="0.2">
      <c r="B151" s="30">
        <v>76739</v>
      </c>
      <c r="C151" s="27">
        <v>44382</v>
      </c>
      <c r="D151" s="28" t="s">
        <v>255</v>
      </c>
      <c r="E151" s="28" t="s">
        <v>227</v>
      </c>
      <c r="F151" s="29">
        <v>17</v>
      </c>
    </row>
    <row r="152" spans="2:6" x14ac:dyDescent="0.2">
      <c r="B152" s="26">
        <v>76740</v>
      </c>
      <c r="C152" s="27">
        <v>44382</v>
      </c>
      <c r="D152" s="28" t="s">
        <v>255</v>
      </c>
      <c r="E152" s="28" t="s">
        <v>228</v>
      </c>
      <c r="F152" s="29">
        <v>14</v>
      </c>
    </row>
    <row r="153" spans="2:6" x14ac:dyDescent="0.2">
      <c r="B153" s="30">
        <v>76741</v>
      </c>
      <c r="C153" s="27">
        <v>44382</v>
      </c>
      <c r="D153" s="28" t="s">
        <v>255</v>
      </c>
      <c r="E153" s="28" t="s">
        <v>229</v>
      </c>
      <c r="F153" s="29">
        <v>14</v>
      </c>
    </row>
    <row r="154" spans="2:6" x14ac:dyDescent="0.2">
      <c r="B154" s="30">
        <v>76742</v>
      </c>
      <c r="C154" s="27">
        <v>44382</v>
      </c>
      <c r="D154" s="28" t="s">
        <v>255</v>
      </c>
      <c r="E154" s="28" t="s">
        <v>115</v>
      </c>
      <c r="F154" s="29">
        <v>15</v>
      </c>
    </row>
    <row r="155" spans="2:6" x14ac:dyDescent="0.2">
      <c r="B155" s="26">
        <v>76743</v>
      </c>
      <c r="C155" s="27">
        <v>44382</v>
      </c>
      <c r="D155" s="28" t="s">
        <v>255</v>
      </c>
      <c r="E155" s="28" t="s">
        <v>227</v>
      </c>
      <c r="F155" s="29">
        <v>17</v>
      </c>
    </row>
    <row r="156" spans="2:6" x14ac:dyDescent="0.2">
      <c r="B156" s="30">
        <v>76744</v>
      </c>
      <c r="C156" s="27">
        <v>44382</v>
      </c>
      <c r="D156" s="28" t="s">
        <v>255</v>
      </c>
      <c r="E156" s="28" t="s">
        <v>228</v>
      </c>
      <c r="F156" s="29">
        <v>14</v>
      </c>
    </row>
    <row r="157" spans="2:6" x14ac:dyDescent="0.2">
      <c r="B157" s="30">
        <v>76745</v>
      </c>
      <c r="C157" s="27">
        <v>44382</v>
      </c>
      <c r="D157" s="28" t="s">
        <v>255</v>
      </c>
      <c r="E157" s="28" t="s">
        <v>229</v>
      </c>
      <c r="F157" s="29">
        <v>14</v>
      </c>
    </row>
    <row r="158" spans="2:6" x14ac:dyDescent="0.2">
      <c r="B158" s="26">
        <v>76746</v>
      </c>
      <c r="C158" s="27">
        <v>44382</v>
      </c>
      <c r="D158" s="28" t="s">
        <v>255</v>
      </c>
      <c r="E158" s="28" t="s">
        <v>115</v>
      </c>
      <c r="F158" s="29">
        <v>15</v>
      </c>
    </row>
    <row r="159" spans="2:6" x14ac:dyDescent="0.2">
      <c r="B159" s="30">
        <v>76747</v>
      </c>
      <c r="C159" s="27">
        <v>44382</v>
      </c>
      <c r="D159" s="28" t="s">
        <v>255</v>
      </c>
      <c r="E159" s="28" t="s">
        <v>227</v>
      </c>
      <c r="F159" s="29">
        <v>17</v>
      </c>
    </row>
    <row r="160" spans="2:6" x14ac:dyDescent="0.2">
      <c r="B160" s="30">
        <v>76748</v>
      </c>
      <c r="C160" s="27">
        <v>44382</v>
      </c>
      <c r="D160" s="28" t="s">
        <v>255</v>
      </c>
      <c r="E160" s="28" t="s">
        <v>228</v>
      </c>
      <c r="F160" s="29">
        <v>14</v>
      </c>
    </row>
    <row r="161" spans="2:6" x14ac:dyDescent="0.2">
      <c r="B161" s="26">
        <v>76749</v>
      </c>
      <c r="C161" s="27">
        <v>44382</v>
      </c>
      <c r="D161" s="28" t="s">
        <v>255</v>
      </c>
      <c r="E161" s="28" t="s">
        <v>229</v>
      </c>
      <c r="F161" s="29">
        <v>14</v>
      </c>
    </row>
    <row r="162" spans="2:6" x14ac:dyDescent="0.2">
      <c r="B162" s="30">
        <v>76750</v>
      </c>
      <c r="C162" s="27">
        <v>44382</v>
      </c>
      <c r="D162" s="28" t="s">
        <v>255</v>
      </c>
      <c r="E162" s="28" t="s">
        <v>115</v>
      </c>
      <c r="F162" s="29">
        <v>15</v>
      </c>
    </row>
    <row r="163" spans="2:6" x14ac:dyDescent="0.2">
      <c r="B163" s="30">
        <v>76751</v>
      </c>
      <c r="C163" s="27">
        <v>44382</v>
      </c>
      <c r="D163" s="28" t="s">
        <v>254</v>
      </c>
      <c r="E163" s="28" t="s">
        <v>250</v>
      </c>
      <c r="F163" s="29">
        <v>18</v>
      </c>
    </row>
    <row r="164" spans="2:6" x14ac:dyDescent="0.2">
      <c r="B164" s="26">
        <v>76752</v>
      </c>
      <c r="C164" s="27">
        <v>44382</v>
      </c>
      <c r="D164" s="28" t="s">
        <v>254</v>
      </c>
      <c r="E164" s="28" t="s">
        <v>67</v>
      </c>
      <c r="F164" s="29">
        <v>20</v>
      </c>
    </row>
    <row r="165" spans="2:6" x14ac:dyDescent="0.2">
      <c r="B165" s="30">
        <v>76753</v>
      </c>
      <c r="C165" s="27">
        <v>44382</v>
      </c>
      <c r="D165" s="28" t="s">
        <v>254</v>
      </c>
      <c r="E165" s="28" t="s">
        <v>69</v>
      </c>
      <c r="F165" s="29">
        <v>20</v>
      </c>
    </row>
    <row r="166" spans="2:6" x14ac:dyDescent="0.2">
      <c r="B166" s="30">
        <v>76754</v>
      </c>
      <c r="C166" s="27">
        <v>44382</v>
      </c>
      <c r="D166" s="28" t="s">
        <v>13</v>
      </c>
      <c r="E166" s="28" t="s">
        <v>6</v>
      </c>
      <c r="F166" s="29">
        <v>20</v>
      </c>
    </row>
    <row r="167" spans="2:6" x14ac:dyDescent="0.2">
      <c r="B167" s="26">
        <v>76755</v>
      </c>
      <c r="C167" s="27">
        <v>44382</v>
      </c>
      <c r="D167" s="28" t="s">
        <v>254</v>
      </c>
      <c r="E167" s="28" t="s">
        <v>250</v>
      </c>
      <c r="F167" s="29">
        <v>18</v>
      </c>
    </row>
    <row r="168" spans="2:6" x14ac:dyDescent="0.2">
      <c r="B168" s="30">
        <v>76756</v>
      </c>
      <c r="C168" s="27">
        <v>44382</v>
      </c>
      <c r="D168" s="28" t="s">
        <v>13</v>
      </c>
      <c r="E168" s="28" t="s">
        <v>11</v>
      </c>
      <c r="F168" s="29">
        <v>21</v>
      </c>
    </row>
    <row r="169" spans="2:6" x14ac:dyDescent="0.2">
      <c r="B169" s="30">
        <v>76757</v>
      </c>
      <c r="C169" s="27">
        <v>44382</v>
      </c>
      <c r="D169" s="28" t="s">
        <v>254</v>
      </c>
      <c r="E169" s="28" t="s">
        <v>109</v>
      </c>
      <c r="F169" s="29">
        <v>14</v>
      </c>
    </row>
    <row r="170" spans="2:6" x14ac:dyDescent="0.2">
      <c r="B170" s="26">
        <v>76758</v>
      </c>
      <c r="C170" s="27">
        <v>44382</v>
      </c>
      <c r="D170" s="28" t="s">
        <v>258</v>
      </c>
      <c r="E170" s="28" t="s">
        <v>181</v>
      </c>
      <c r="F170" s="29">
        <v>8</v>
      </c>
    </row>
    <row r="171" spans="2:6" x14ac:dyDescent="0.2">
      <c r="B171" s="30">
        <v>76759</v>
      </c>
      <c r="C171" s="27">
        <v>44382</v>
      </c>
      <c r="D171" s="28" t="s">
        <v>254</v>
      </c>
      <c r="E171" s="28" t="s">
        <v>66</v>
      </c>
      <c r="F171" s="29">
        <v>21</v>
      </c>
    </row>
    <row r="172" spans="2:6" x14ac:dyDescent="0.2">
      <c r="B172" s="30">
        <v>76760</v>
      </c>
      <c r="C172" s="27">
        <v>44382</v>
      </c>
      <c r="D172" s="28" t="s">
        <v>254</v>
      </c>
      <c r="E172" s="28" t="s">
        <v>69</v>
      </c>
      <c r="F172" s="29">
        <v>20</v>
      </c>
    </row>
    <row r="173" spans="2:6" x14ac:dyDescent="0.2">
      <c r="B173" s="26">
        <v>76761</v>
      </c>
      <c r="C173" s="27">
        <v>44382</v>
      </c>
      <c r="D173" s="28" t="s">
        <v>145</v>
      </c>
      <c r="E173" s="28" t="s">
        <v>210</v>
      </c>
      <c r="F173" s="29">
        <v>20</v>
      </c>
    </row>
    <row r="174" spans="2:6" x14ac:dyDescent="0.2">
      <c r="B174" s="30">
        <v>76762</v>
      </c>
      <c r="C174" s="27">
        <v>44382</v>
      </c>
      <c r="D174" s="28" t="s">
        <v>254</v>
      </c>
      <c r="E174" s="28" t="s">
        <v>109</v>
      </c>
      <c r="F174" s="29">
        <v>14</v>
      </c>
    </row>
    <row r="175" spans="2:6" x14ac:dyDescent="0.2">
      <c r="B175" s="30">
        <v>76763</v>
      </c>
      <c r="C175" s="27">
        <v>44382</v>
      </c>
      <c r="D175" s="28" t="s">
        <v>13</v>
      </c>
      <c r="E175" s="28" t="s">
        <v>6</v>
      </c>
      <c r="F175" s="29">
        <v>20</v>
      </c>
    </row>
    <row r="176" spans="2:6" x14ac:dyDescent="0.2">
      <c r="B176" s="26">
        <v>76764</v>
      </c>
      <c r="C176" s="27">
        <v>44382</v>
      </c>
      <c r="D176" s="28" t="s">
        <v>254</v>
      </c>
      <c r="E176" s="28" t="s">
        <v>26</v>
      </c>
      <c r="F176" s="29">
        <v>16</v>
      </c>
    </row>
    <row r="177" spans="2:6" x14ac:dyDescent="0.2">
      <c r="B177" s="30">
        <v>76765</v>
      </c>
      <c r="C177" s="27">
        <v>44382</v>
      </c>
      <c r="D177" s="28" t="s">
        <v>254</v>
      </c>
      <c r="E177" s="28" t="s">
        <v>66</v>
      </c>
      <c r="F177" s="29">
        <v>21</v>
      </c>
    </row>
    <row r="178" spans="2:6" x14ac:dyDescent="0.2">
      <c r="B178" s="30">
        <v>76766</v>
      </c>
      <c r="C178" s="27">
        <v>44382</v>
      </c>
      <c r="D178" s="28" t="s">
        <v>254</v>
      </c>
      <c r="E178" s="28" t="s">
        <v>250</v>
      </c>
      <c r="F178" s="29">
        <v>18</v>
      </c>
    </row>
    <row r="179" spans="2:6" x14ac:dyDescent="0.2">
      <c r="B179" s="26">
        <v>76767</v>
      </c>
      <c r="C179" s="27">
        <v>44382</v>
      </c>
      <c r="D179" s="28" t="s">
        <v>258</v>
      </c>
      <c r="E179" s="28" t="s">
        <v>181</v>
      </c>
      <c r="F179" s="29">
        <v>8</v>
      </c>
    </row>
    <row r="180" spans="2:6" x14ac:dyDescent="0.2">
      <c r="B180" s="30">
        <v>76768</v>
      </c>
      <c r="C180" s="27">
        <v>44382</v>
      </c>
      <c r="D180" s="28" t="s">
        <v>13</v>
      </c>
      <c r="E180" s="28" t="s">
        <v>11</v>
      </c>
      <c r="F180" s="29">
        <v>21</v>
      </c>
    </row>
    <row r="181" spans="2:6" x14ac:dyDescent="0.2">
      <c r="B181" s="30">
        <v>76769</v>
      </c>
      <c r="C181" s="27">
        <v>44382</v>
      </c>
      <c r="D181" s="28" t="s">
        <v>259</v>
      </c>
      <c r="E181" s="28" t="s">
        <v>260</v>
      </c>
      <c r="F181" s="29">
        <v>2.5</v>
      </c>
    </row>
    <row r="182" spans="2:6" x14ac:dyDescent="0.2">
      <c r="B182" s="26">
        <v>76770</v>
      </c>
      <c r="C182" s="27">
        <v>44382</v>
      </c>
      <c r="D182" s="28" t="s">
        <v>145</v>
      </c>
      <c r="E182" s="28" t="s">
        <v>210</v>
      </c>
      <c r="F182" s="29">
        <v>20</v>
      </c>
    </row>
    <row r="183" spans="2:6" x14ac:dyDescent="0.2">
      <c r="B183" s="30">
        <v>76771</v>
      </c>
      <c r="C183" s="27">
        <v>44382</v>
      </c>
      <c r="D183" s="28" t="s">
        <v>254</v>
      </c>
      <c r="E183" s="28" t="s">
        <v>109</v>
      </c>
      <c r="F183" s="29">
        <v>14</v>
      </c>
    </row>
    <row r="184" spans="2:6" x14ac:dyDescent="0.2">
      <c r="B184" s="30">
        <v>76772</v>
      </c>
      <c r="C184" s="27">
        <v>44382</v>
      </c>
      <c r="D184" s="28" t="s">
        <v>261</v>
      </c>
      <c r="E184" s="28" t="s">
        <v>6</v>
      </c>
      <c r="F184" s="29">
        <v>20</v>
      </c>
    </row>
    <row r="185" spans="2:6" x14ac:dyDescent="0.2">
      <c r="B185" s="26">
        <v>76773</v>
      </c>
      <c r="C185" s="27">
        <v>44382</v>
      </c>
      <c r="D185" s="28" t="s">
        <v>254</v>
      </c>
      <c r="E185" s="28" t="s">
        <v>26</v>
      </c>
      <c r="F185" s="29">
        <v>16</v>
      </c>
    </row>
    <row r="186" spans="2:6" x14ac:dyDescent="0.2">
      <c r="B186" s="30">
        <v>76774</v>
      </c>
      <c r="C186" s="27">
        <v>44382</v>
      </c>
      <c r="D186" s="28" t="s">
        <v>254</v>
      </c>
      <c r="E186" s="28" t="s">
        <v>66</v>
      </c>
      <c r="F186" s="29">
        <v>21</v>
      </c>
    </row>
    <row r="187" spans="2:6" x14ac:dyDescent="0.2">
      <c r="B187" s="30">
        <v>76775</v>
      </c>
      <c r="C187" s="27">
        <v>44382</v>
      </c>
      <c r="D187" s="28" t="s">
        <v>254</v>
      </c>
      <c r="E187" s="28" t="s">
        <v>250</v>
      </c>
      <c r="F187" s="29">
        <v>18</v>
      </c>
    </row>
    <row r="188" spans="2:6" x14ac:dyDescent="0.2">
      <c r="B188" s="26">
        <v>76776</v>
      </c>
      <c r="C188" s="27">
        <v>44382</v>
      </c>
      <c r="D188" s="28" t="s">
        <v>145</v>
      </c>
      <c r="E188" s="28" t="s">
        <v>210</v>
      </c>
      <c r="F188" s="29">
        <v>20</v>
      </c>
    </row>
    <row r="189" spans="2:6" x14ac:dyDescent="0.2">
      <c r="B189" s="30">
        <v>76777</v>
      </c>
      <c r="C189" s="27">
        <v>44382</v>
      </c>
      <c r="D189" s="28" t="s">
        <v>254</v>
      </c>
      <c r="E189" s="28" t="s">
        <v>124</v>
      </c>
      <c r="F189" s="29">
        <v>20</v>
      </c>
    </row>
    <row r="190" spans="2:6" x14ac:dyDescent="0.2">
      <c r="B190" s="30">
        <v>76778</v>
      </c>
      <c r="C190" s="27">
        <v>44382</v>
      </c>
      <c r="D190" s="28" t="s">
        <v>254</v>
      </c>
      <c r="E190" s="28" t="s">
        <v>109</v>
      </c>
      <c r="F190" s="29">
        <v>14</v>
      </c>
    </row>
    <row r="191" spans="2:6" x14ac:dyDescent="0.2">
      <c r="B191" s="26">
        <v>76779</v>
      </c>
      <c r="C191" s="27">
        <v>44382</v>
      </c>
      <c r="D191" s="28" t="s">
        <v>261</v>
      </c>
      <c r="E191" s="28" t="s">
        <v>11</v>
      </c>
      <c r="F191" s="29">
        <v>21</v>
      </c>
    </row>
    <row r="192" spans="2:6" x14ac:dyDescent="0.2">
      <c r="B192" s="30">
        <v>76780</v>
      </c>
      <c r="C192" s="27">
        <v>44382</v>
      </c>
      <c r="D192" s="28" t="s">
        <v>254</v>
      </c>
      <c r="E192" s="28" t="s">
        <v>66</v>
      </c>
      <c r="F192" s="29">
        <v>21</v>
      </c>
    </row>
    <row r="193" spans="2:6" x14ac:dyDescent="0.2">
      <c r="B193" s="30">
        <v>76781</v>
      </c>
      <c r="C193" s="27">
        <v>44382</v>
      </c>
      <c r="D193" s="28" t="s">
        <v>254</v>
      </c>
      <c r="E193" s="28" t="s">
        <v>26</v>
      </c>
      <c r="F193" s="29">
        <v>16</v>
      </c>
    </row>
    <row r="194" spans="2:6" x14ac:dyDescent="0.2">
      <c r="B194" s="26">
        <v>76782</v>
      </c>
      <c r="C194" s="27">
        <v>44382</v>
      </c>
      <c r="D194" s="28" t="s">
        <v>254</v>
      </c>
      <c r="E194" s="28" t="s">
        <v>249</v>
      </c>
      <c r="F194" s="29">
        <v>22</v>
      </c>
    </row>
    <row r="195" spans="2:6" x14ac:dyDescent="0.2">
      <c r="B195" s="30">
        <v>76783</v>
      </c>
      <c r="C195" s="27">
        <v>44382</v>
      </c>
      <c r="D195" s="28" t="s">
        <v>254</v>
      </c>
      <c r="E195" s="28" t="s">
        <v>250</v>
      </c>
      <c r="F195" s="29">
        <v>18</v>
      </c>
    </row>
    <row r="196" spans="2:6" x14ac:dyDescent="0.2">
      <c r="B196" s="30">
        <v>76784</v>
      </c>
      <c r="C196" s="27"/>
      <c r="D196" s="28" t="s">
        <v>24</v>
      </c>
      <c r="E196" s="28"/>
      <c r="F196" s="29">
        <v>0</v>
      </c>
    </row>
    <row r="197" spans="2:6" x14ac:dyDescent="0.2">
      <c r="B197" s="26">
        <v>76785</v>
      </c>
      <c r="C197" s="27">
        <v>44382</v>
      </c>
      <c r="D197" s="28" t="s">
        <v>261</v>
      </c>
      <c r="E197" s="28" t="s">
        <v>11</v>
      </c>
      <c r="F197" s="29">
        <v>21</v>
      </c>
    </row>
    <row r="198" spans="2:6" x14ac:dyDescent="0.2">
      <c r="B198" s="30">
        <v>76786</v>
      </c>
      <c r="C198" s="27">
        <v>44382</v>
      </c>
      <c r="D198" s="28" t="s">
        <v>254</v>
      </c>
      <c r="E198" s="28" t="s">
        <v>124</v>
      </c>
      <c r="F198" s="29">
        <v>20</v>
      </c>
    </row>
    <row r="199" spans="2:6" x14ac:dyDescent="0.2">
      <c r="B199" s="30">
        <v>76787</v>
      </c>
      <c r="C199" s="27">
        <v>44383</v>
      </c>
      <c r="D199" s="28" t="s">
        <v>261</v>
      </c>
      <c r="E199" s="28" t="s">
        <v>6</v>
      </c>
      <c r="F199" s="29">
        <v>20</v>
      </c>
    </row>
    <row r="200" spans="2:6" x14ac:dyDescent="0.2">
      <c r="B200" s="26">
        <v>76788</v>
      </c>
      <c r="C200" s="27">
        <v>44383</v>
      </c>
      <c r="D200" s="28" t="s">
        <v>189</v>
      </c>
      <c r="E200" s="28" t="s">
        <v>11</v>
      </c>
      <c r="F200" s="29">
        <v>21</v>
      </c>
    </row>
    <row r="201" spans="2:6" x14ac:dyDescent="0.2">
      <c r="B201" s="30">
        <v>76789</v>
      </c>
      <c r="C201" s="27">
        <v>44383</v>
      </c>
      <c r="D201" s="28" t="s">
        <v>254</v>
      </c>
      <c r="E201" s="28" t="s">
        <v>249</v>
      </c>
      <c r="F201" s="29">
        <v>22</v>
      </c>
    </row>
    <row r="202" spans="2:6" x14ac:dyDescent="0.2">
      <c r="B202" s="30">
        <v>76790</v>
      </c>
      <c r="C202" s="27">
        <v>44383</v>
      </c>
      <c r="D202" s="28" t="s">
        <v>254</v>
      </c>
      <c r="E202" s="28" t="s">
        <v>151</v>
      </c>
      <c r="F202" s="29">
        <v>20</v>
      </c>
    </row>
    <row r="203" spans="2:6" x14ac:dyDescent="0.2">
      <c r="B203" s="26">
        <v>76791</v>
      </c>
      <c r="C203" s="27">
        <v>44383</v>
      </c>
      <c r="D203" s="28" t="s">
        <v>254</v>
      </c>
      <c r="E203" s="28" t="s">
        <v>250</v>
      </c>
      <c r="F203" s="29">
        <v>18</v>
      </c>
    </row>
    <row r="204" spans="2:6" x14ac:dyDescent="0.2">
      <c r="B204" s="30">
        <v>76792</v>
      </c>
      <c r="C204" s="27">
        <v>44383</v>
      </c>
      <c r="D204" s="28" t="s">
        <v>254</v>
      </c>
      <c r="E204" s="28" t="s">
        <v>108</v>
      </c>
      <c r="F204" s="29">
        <v>19</v>
      </c>
    </row>
    <row r="205" spans="2:6" x14ac:dyDescent="0.2">
      <c r="B205" s="30">
        <v>76793</v>
      </c>
      <c r="C205" s="27">
        <v>44383</v>
      </c>
      <c r="D205" s="28" t="s">
        <v>254</v>
      </c>
      <c r="E205" s="28" t="s">
        <v>109</v>
      </c>
      <c r="F205" s="29">
        <v>14</v>
      </c>
    </row>
    <row r="206" spans="2:6" x14ac:dyDescent="0.2">
      <c r="B206" s="26">
        <v>76794</v>
      </c>
      <c r="C206" s="27">
        <v>44383</v>
      </c>
      <c r="D206" s="28" t="s">
        <v>254</v>
      </c>
      <c r="E206" s="28" t="s">
        <v>26</v>
      </c>
      <c r="F206" s="29">
        <v>16</v>
      </c>
    </row>
    <row r="207" spans="2:6" x14ac:dyDescent="0.2">
      <c r="B207" s="30">
        <v>76795</v>
      </c>
      <c r="C207" s="27">
        <v>44383</v>
      </c>
      <c r="D207" s="28" t="s">
        <v>254</v>
      </c>
      <c r="E207" s="28" t="s">
        <v>249</v>
      </c>
      <c r="F207" s="29">
        <v>22</v>
      </c>
    </row>
    <row r="208" spans="2:6" x14ac:dyDescent="0.2">
      <c r="B208" s="30">
        <v>76796</v>
      </c>
      <c r="C208" s="27">
        <v>44383</v>
      </c>
      <c r="D208" s="28" t="s">
        <v>254</v>
      </c>
      <c r="E208" s="28" t="s">
        <v>245</v>
      </c>
      <c r="F208" s="29">
        <v>14</v>
      </c>
    </row>
    <row r="209" spans="2:6" x14ac:dyDescent="0.2">
      <c r="B209" s="26">
        <v>76797</v>
      </c>
      <c r="C209" s="27">
        <v>44383</v>
      </c>
      <c r="D209" s="28" t="s">
        <v>254</v>
      </c>
      <c r="E209" s="28" t="s">
        <v>151</v>
      </c>
      <c r="F209" s="29">
        <v>20</v>
      </c>
    </row>
    <row r="210" spans="2:6" x14ac:dyDescent="0.2">
      <c r="B210" s="30">
        <v>76798</v>
      </c>
      <c r="C210" s="27">
        <v>44383</v>
      </c>
      <c r="D210" s="28" t="s">
        <v>254</v>
      </c>
      <c r="E210" s="28" t="s">
        <v>250</v>
      </c>
      <c r="F210" s="29">
        <v>18</v>
      </c>
    </row>
    <row r="211" spans="2:6" x14ac:dyDescent="0.2">
      <c r="B211" s="30">
        <v>76799</v>
      </c>
      <c r="C211" s="27">
        <v>44383</v>
      </c>
      <c r="D211" s="28" t="s">
        <v>239</v>
      </c>
      <c r="E211" s="28" t="s">
        <v>6</v>
      </c>
      <c r="F211" s="29">
        <v>20</v>
      </c>
    </row>
    <row r="212" spans="2:6" x14ac:dyDescent="0.2">
      <c r="B212" s="26">
        <v>76800</v>
      </c>
      <c r="C212" s="27">
        <v>44383</v>
      </c>
      <c r="D212" s="28" t="s">
        <v>239</v>
      </c>
      <c r="E212" s="28" t="s">
        <v>11</v>
      </c>
      <c r="F212" s="29">
        <v>21</v>
      </c>
    </row>
    <row r="213" spans="2:6" x14ac:dyDescent="0.2">
      <c r="B213" s="30">
        <v>76801</v>
      </c>
      <c r="C213" s="27">
        <v>44383</v>
      </c>
      <c r="D213" s="28" t="s">
        <v>255</v>
      </c>
      <c r="E213" s="28" t="s">
        <v>244</v>
      </c>
      <c r="F213" s="29">
        <v>14</v>
      </c>
    </row>
    <row r="214" spans="2:6" x14ac:dyDescent="0.2">
      <c r="B214" s="30">
        <v>76802</v>
      </c>
      <c r="C214" s="27">
        <v>44383</v>
      </c>
      <c r="D214" s="28" t="s">
        <v>255</v>
      </c>
      <c r="E214" s="28" t="s">
        <v>115</v>
      </c>
      <c r="F214" s="29">
        <v>15</v>
      </c>
    </row>
    <row r="215" spans="2:6" x14ac:dyDescent="0.2">
      <c r="B215" s="26">
        <v>76803</v>
      </c>
      <c r="C215" s="27">
        <v>44383</v>
      </c>
      <c r="D215" s="28" t="s">
        <v>255</v>
      </c>
      <c r="E215" s="28" t="s">
        <v>256</v>
      </c>
      <c r="F215" s="29">
        <v>15</v>
      </c>
    </row>
    <row r="216" spans="2:6" x14ac:dyDescent="0.2">
      <c r="B216" s="30">
        <v>76804</v>
      </c>
      <c r="C216" s="27">
        <v>44383</v>
      </c>
      <c r="D216" s="28" t="s">
        <v>255</v>
      </c>
      <c r="E216" s="28" t="s">
        <v>228</v>
      </c>
      <c r="F216" s="29">
        <v>14</v>
      </c>
    </row>
    <row r="217" spans="2:6" x14ac:dyDescent="0.2">
      <c r="B217" s="30">
        <v>76805</v>
      </c>
      <c r="C217" s="27">
        <v>44383</v>
      </c>
      <c r="D217" s="28" t="s">
        <v>255</v>
      </c>
      <c r="E217" s="28" t="s">
        <v>227</v>
      </c>
      <c r="F217" s="29">
        <v>17</v>
      </c>
    </row>
    <row r="218" spans="2:6" x14ac:dyDescent="0.2">
      <c r="B218" s="26">
        <v>76806</v>
      </c>
      <c r="C218" s="27">
        <v>44383</v>
      </c>
      <c r="D218" s="28" t="s">
        <v>255</v>
      </c>
      <c r="E218" s="28" t="s">
        <v>229</v>
      </c>
      <c r="F218" s="29">
        <v>14</v>
      </c>
    </row>
    <row r="219" spans="2:6" x14ac:dyDescent="0.2">
      <c r="B219" s="30">
        <v>76807</v>
      </c>
      <c r="C219" s="27">
        <v>44383</v>
      </c>
      <c r="D219" s="28" t="s">
        <v>255</v>
      </c>
      <c r="E219" s="28" t="s">
        <v>244</v>
      </c>
      <c r="F219" s="29">
        <v>14</v>
      </c>
    </row>
    <row r="220" spans="2:6" x14ac:dyDescent="0.2">
      <c r="B220" s="30">
        <v>76808</v>
      </c>
      <c r="C220" s="27">
        <v>44383</v>
      </c>
      <c r="D220" s="28" t="s">
        <v>255</v>
      </c>
      <c r="E220" s="28" t="s">
        <v>115</v>
      </c>
      <c r="F220" s="29">
        <v>15</v>
      </c>
    </row>
    <row r="221" spans="2:6" x14ac:dyDescent="0.2">
      <c r="B221" s="26">
        <v>76809</v>
      </c>
      <c r="C221" s="27">
        <v>44383</v>
      </c>
      <c r="D221" s="28" t="s">
        <v>255</v>
      </c>
      <c r="E221" s="28" t="s">
        <v>243</v>
      </c>
      <c r="F221" s="29">
        <v>15</v>
      </c>
    </row>
    <row r="222" spans="2:6" x14ac:dyDescent="0.2">
      <c r="B222" s="30">
        <v>76810</v>
      </c>
      <c r="C222" s="27">
        <v>44383</v>
      </c>
      <c r="D222" s="28" t="s">
        <v>255</v>
      </c>
      <c r="E222" s="28" t="s">
        <v>228</v>
      </c>
      <c r="F222" s="29">
        <v>14</v>
      </c>
    </row>
    <row r="223" spans="2:6" x14ac:dyDescent="0.2">
      <c r="B223" s="30">
        <v>76811</v>
      </c>
      <c r="C223" s="27">
        <v>44383</v>
      </c>
      <c r="D223" s="28" t="s">
        <v>255</v>
      </c>
      <c r="E223" s="28" t="s">
        <v>227</v>
      </c>
      <c r="F223" s="29">
        <v>17</v>
      </c>
    </row>
    <row r="224" spans="2:6" x14ac:dyDescent="0.2">
      <c r="B224" s="26">
        <v>76812</v>
      </c>
      <c r="C224" s="27">
        <v>44383</v>
      </c>
      <c r="D224" s="28" t="s">
        <v>255</v>
      </c>
      <c r="E224" s="28" t="s">
        <v>229</v>
      </c>
      <c r="F224" s="29">
        <v>14</v>
      </c>
    </row>
    <row r="225" spans="2:6" x14ac:dyDescent="0.2">
      <c r="B225" s="30">
        <v>76813</v>
      </c>
      <c r="C225" s="27">
        <v>44383</v>
      </c>
      <c r="D225" s="28" t="s">
        <v>255</v>
      </c>
      <c r="E225" s="28" t="s">
        <v>244</v>
      </c>
      <c r="F225" s="29">
        <v>14</v>
      </c>
    </row>
    <row r="226" spans="2:6" x14ac:dyDescent="0.2">
      <c r="B226" s="30">
        <v>76814</v>
      </c>
      <c r="C226" s="27">
        <v>44383</v>
      </c>
      <c r="D226" s="28" t="s">
        <v>255</v>
      </c>
      <c r="E226" s="28" t="s">
        <v>243</v>
      </c>
      <c r="F226" s="29">
        <v>15</v>
      </c>
    </row>
    <row r="227" spans="2:6" x14ac:dyDescent="0.2">
      <c r="B227" s="26">
        <v>76815</v>
      </c>
      <c r="C227" s="27">
        <v>44383</v>
      </c>
      <c r="D227" s="28" t="s">
        <v>255</v>
      </c>
      <c r="E227" s="28" t="s">
        <v>228</v>
      </c>
      <c r="F227" s="29">
        <v>14</v>
      </c>
    </row>
    <row r="228" spans="2:6" x14ac:dyDescent="0.2">
      <c r="B228" s="30">
        <v>76816</v>
      </c>
      <c r="C228" s="27">
        <v>44383</v>
      </c>
      <c r="D228" s="28" t="s">
        <v>255</v>
      </c>
      <c r="E228" s="28" t="s">
        <v>227</v>
      </c>
      <c r="F228" s="29">
        <v>17</v>
      </c>
    </row>
    <row r="229" spans="2:6" x14ac:dyDescent="0.2">
      <c r="B229" s="30">
        <v>76817</v>
      </c>
      <c r="C229" s="27">
        <v>44383</v>
      </c>
      <c r="D229" s="28" t="s">
        <v>255</v>
      </c>
      <c r="E229" s="28" t="s">
        <v>229</v>
      </c>
      <c r="F229" s="29">
        <v>14</v>
      </c>
    </row>
    <row r="230" spans="2:6" x14ac:dyDescent="0.2">
      <c r="B230" s="26">
        <v>76818</v>
      </c>
      <c r="C230" s="27">
        <v>44383</v>
      </c>
      <c r="D230" s="28" t="s">
        <v>255</v>
      </c>
      <c r="E230" s="28" t="s">
        <v>244</v>
      </c>
      <c r="F230" s="29">
        <v>14</v>
      </c>
    </row>
    <row r="231" spans="2:6" x14ac:dyDescent="0.2">
      <c r="B231" s="30">
        <v>76819</v>
      </c>
      <c r="C231" s="27">
        <v>44383</v>
      </c>
      <c r="D231" s="28" t="s">
        <v>255</v>
      </c>
      <c r="E231" s="28" t="s">
        <v>243</v>
      </c>
      <c r="F231" s="29">
        <v>15</v>
      </c>
    </row>
    <row r="232" spans="2:6" x14ac:dyDescent="0.2">
      <c r="B232" s="30">
        <v>76820</v>
      </c>
      <c r="C232" s="27">
        <v>44383</v>
      </c>
      <c r="D232" s="28" t="s">
        <v>255</v>
      </c>
      <c r="E232" s="28" t="s">
        <v>228</v>
      </c>
      <c r="F232" s="29">
        <v>14</v>
      </c>
    </row>
    <row r="233" spans="2:6" x14ac:dyDescent="0.2">
      <c r="B233" s="26">
        <v>76821</v>
      </c>
      <c r="C233" s="27">
        <v>44383</v>
      </c>
      <c r="D233" s="28" t="s">
        <v>255</v>
      </c>
      <c r="E233" s="28" t="s">
        <v>227</v>
      </c>
      <c r="F233" s="29">
        <v>17</v>
      </c>
    </row>
    <row r="234" spans="2:6" x14ac:dyDescent="0.2">
      <c r="B234" s="30">
        <v>76822</v>
      </c>
      <c r="C234" s="27">
        <v>44383</v>
      </c>
      <c r="D234" s="28" t="s">
        <v>255</v>
      </c>
      <c r="E234" s="28" t="s">
        <v>229</v>
      </c>
      <c r="F234" s="29">
        <v>14</v>
      </c>
    </row>
    <row r="235" spans="2:6" x14ac:dyDescent="0.2">
      <c r="B235" s="30">
        <v>76823</v>
      </c>
      <c r="C235" s="27">
        <v>44383</v>
      </c>
      <c r="D235" s="28" t="s">
        <v>255</v>
      </c>
      <c r="E235" s="28" t="s">
        <v>115</v>
      </c>
      <c r="F235" s="29">
        <v>15</v>
      </c>
    </row>
    <row r="236" spans="2:6" x14ac:dyDescent="0.2">
      <c r="B236" s="26">
        <v>76824</v>
      </c>
      <c r="C236" s="27">
        <v>44383</v>
      </c>
      <c r="D236" s="28" t="s">
        <v>255</v>
      </c>
      <c r="E236" s="28" t="s">
        <v>228</v>
      </c>
      <c r="F236" s="29">
        <v>14</v>
      </c>
    </row>
    <row r="237" spans="2:6" x14ac:dyDescent="0.2">
      <c r="B237" s="30">
        <v>76825</v>
      </c>
      <c r="C237" s="27">
        <v>44383</v>
      </c>
      <c r="D237" s="28" t="s">
        <v>255</v>
      </c>
      <c r="E237" s="28" t="s">
        <v>227</v>
      </c>
      <c r="F237" s="29">
        <v>17</v>
      </c>
    </row>
    <row r="238" spans="2:6" x14ac:dyDescent="0.2">
      <c r="B238" s="30">
        <v>76826</v>
      </c>
      <c r="C238" s="27">
        <v>44383</v>
      </c>
      <c r="D238" s="28" t="s">
        <v>255</v>
      </c>
      <c r="E238" s="28" t="s">
        <v>229</v>
      </c>
      <c r="F238" s="29">
        <v>14</v>
      </c>
    </row>
    <row r="239" spans="2:6" x14ac:dyDescent="0.2">
      <c r="B239" s="26">
        <v>76827</v>
      </c>
      <c r="C239" s="27">
        <v>44383</v>
      </c>
      <c r="D239" s="28" t="s">
        <v>255</v>
      </c>
      <c r="E239" s="28" t="s">
        <v>243</v>
      </c>
      <c r="F239" s="29">
        <v>15</v>
      </c>
    </row>
    <row r="240" spans="2:6" x14ac:dyDescent="0.2">
      <c r="B240" s="30">
        <v>76828</v>
      </c>
      <c r="C240" s="27">
        <v>44383</v>
      </c>
      <c r="D240" s="28" t="s">
        <v>255</v>
      </c>
      <c r="E240" s="28" t="s">
        <v>229</v>
      </c>
      <c r="F240" s="29">
        <v>14</v>
      </c>
    </row>
    <row r="241" spans="2:6" x14ac:dyDescent="0.2">
      <c r="B241" s="30">
        <v>76829</v>
      </c>
      <c r="C241" s="27">
        <v>44383</v>
      </c>
      <c r="D241" s="28" t="s">
        <v>255</v>
      </c>
      <c r="E241" s="28" t="s">
        <v>227</v>
      </c>
      <c r="F241" s="29">
        <v>17</v>
      </c>
    </row>
    <row r="242" spans="2:6" x14ac:dyDescent="0.2">
      <c r="B242" s="26">
        <v>76830</v>
      </c>
      <c r="C242" s="27">
        <v>44383</v>
      </c>
      <c r="D242" s="28" t="s">
        <v>255</v>
      </c>
      <c r="E242" s="28" t="s">
        <v>115</v>
      </c>
      <c r="F242" s="29">
        <v>15</v>
      </c>
    </row>
    <row r="243" spans="2:6" x14ac:dyDescent="0.2">
      <c r="B243" s="30">
        <v>76831</v>
      </c>
      <c r="C243" s="27">
        <v>44383</v>
      </c>
      <c r="D243" s="28" t="s">
        <v>255</v>
      </c>
      <c r="E243" s="28" t="s">
        <v>228</v>
      </c>
      <c r="F243" s="29">
        <v>14</v>
      </c>
    </row>
    <row r="244" spans="2:6" x14ac:dyDescent="0.2">
      <c r="B244" s="30">
        <v>76832</v>
      </c>
      <c r="C244" s="27">
        <v>44383</v>
      </c>
      <c r="D244" s="28" t="s">
        <v>255</v>
      </c>
      <c r="E244" s="28" t="s">
        <v>115</v>
      </c>
      <c r="F244" s="29">
        <v>15</v>
      </c>
    </row>
    <row r="245" spans="2:6" x14ac:dyDescent="0.2">
      <c r="B245" s="26">
        <v>76833</v>
      </c>
      <c r="C245" s="27">
        <v>44383</v>
      </c>
      <c r="D245" s="28" t="s">
        <v>255</v>
      </c>
      <c r="E245" s="28" t="s">
        <v>243</v>
      </c>
      <c r="F245" s="29">
        <v>15</v>
      </c>
    </row>
    <row r="246" spans="2:6" x14ac:dyDescent="0.2">
      <c r="B246" s="30">
        <v>76834</v>
      </c>
      <c r="C246" s="27">
        <v>44383</v>
      </c>
      <c r="D246" s="28" t="s">
        <v>255</v>
      </c>
      <c r="E246" s="28" t="s">
        <v>228</v>
      </c>
      <c r="F246" s="29">
        <v>14</v>
      </c>
    </row>
    <row r="247" spans="2:6" x14ac:dyDescent="0.2">
      <c r="B247" s="30">
        <v>76835</v>
      </c>
      <c r="C247" s="27">
        <v>44384</v>
      </c>
      <c r="D247" s="28" t="s">
        <v>255</v>
      </c>
      <c r="E247" s="28" t="s">
        <v>115</v>
      </c>
      <c r="F247" s="29">
        <v>15</v>
      </c>
    </row>
    <row r="248" spans="2:6" x14ac:dyDescent="0.2">
      <c r="B248" s="26">
        <v>76836</v>
      </c>
      <c r="C248" s="27">
        <v>44384</v>
      </c>
      <c r="D248" s="28" t="s">
        <v>255</v>
      </c>
      <c r="E248" s="28" t="s">
        <v>244</v>
      </c>
      <c r="F248" s="29">
        <v>14</v>
      </c>
    </row>
    <row r="249" spans="2:6" x14ac:dyDescent="0.2">
      <c r="B249" s="30">
        <v>76837</v>
      </c>
      <c r="C249" s="27">
        <v>44384</v>
      </c>
      <c r="D249" s="28" t="s">
        <v>255</v>
      </c>
      <c r="E249" s="28" t="s">
        <v>262</v>
      </c>
      <c r="F249" s="29">
        <v>15</v>
      </c>
    </row>
    <row r="250" spans="2:6" x14ac:dyDescent="0.2">
      <c r="B250" s="30">
        <v>76838</v>
      </c>
      <c r="C250" s="27">
        <v>44384</v>
      </c>
      <c r="D250" s="28" t="s">
        <v>255</v>
      </c>
      <c r="E250" s="28" t="s">
        <v>229</v>
      </c>
      <c r="F250" s="29">
        <v>14</v>
      </c>
    </row>
    <row r="251" spans="2:6" x14ac:dyDescent="0.2">
      <c r="B251" s="26">
        <v>76839</v>
      </c>
      <c r="C251" s="27">
        <v>44384</v>
      </c>
      <c r="D251" s="28" t="s">
        <v>255</v>
      </c>
      <c r="E251" s="28" t="s">
        <v>243</v>
      </c>
      <c r="F251" s="29">
        <v>15</v>
      </c>
    </row>
    <row r="252" spans="2:6" x14ac:dyDescent="0.2">
      <c r="B252" s="30">
        <v>76840</v>
      </c>
      <c r="C252" s="27">
        <v>44384</v>
      </c>
      <c r="D252" s="28" t="s">
        <v>255</v>
      </c>
      <c r="E252" s="28" t="s">
        <v>228</v>
      </c>
      <c r="F252" s="29">
        <v>14</v>
      </c>
    </row>
    <row r="253" spans="2:6" x14ac:dyDescent="0.2">
      <c r="B253" s="30">
        <v>76841</v>
      </c>
      <c r="C253" s="27">
        <v>44384</v>
      </c>
      <c r="D253" s="28" t="s">
        <v>255</v>
      </c>
      <c r="E253" s="28" t="s">
        <v>115</v>
      </c>
      <c r="F253" s="29">
        <v>15</v>
      </c>
    </row>
    <row r="254" spans="2:6" x14ac:dyDescent="0.2">
      <c r="B254" s="26">
        <v>76842</v>
      </c>
      <c r="C254" s="27">
        <v>44384</v>
      </c>
      <c r="D254" s="28" t="s">
        <v>255</v>
      </c>
      <c r="E254" s="28" t="s">
        <v>262</v>
      </c>
      <c r="F254" s="29">
        <v>15</v>
      </c>
    </row>
    <row r="255" spans="2:6" x14ac:dyDescent="0.2">
      <c r="B255" s="30">
        <v>76843</v>
      </c>
      <c r="C255" s="27">
        <v>44384</v>
      </c>
      <c r="D255" s="28" t="s">
        <v>255</v>
      </c>
      <c r="E255" s="28" t="s">
        <v>229</v>
      </c>
      <c r="F255" s="29">
        <v>14</v>
      </c>
    </row>
    <row r="256" spans="2:6" x14ac:dyDescent="0.2">
      <c r="B256" s="30">
        <v>76844</v>
      </c>
      <c r="C256" s="27">
        <v>44384</v>
      </c>
      <c r="D256" s="28" t="s">
        <v>255</v>
      </c>
      <c r="E256" s="28" t="s">
        <v>244</v>
      </c>
      <c r="F256" s="29">
        <v>14</v>
      </c>
    </row>
    <row r="257" spans="2:6" x14ac:dyDescent="0.2">
      <c r="B257" s="26">
        <v>76845</v>
      </c>
      <c r="C257" s="27">
        <v>44384</v>
      </c>
      <c r="D257" s="28" t="s">
        <v>255</v>
      </c>
      <c r="E257" s="28" t="s">
        <v>228</v>
      </c>
      <c r="F257" s="29">
        <v>14</v>
      </c>
    </row>
    <row r="258" spans="2:6" x14ac:dyDescent="0.2">
      <c r="B258" s="30">
        <v>76846</v>
      </c>
      <c r="C258" s="27">
        <v>44384</v>
      </c>
      <c r="D258" s="28" t="s">
        <v>255</v>
      </c>
      <c r="E258" s="28" t="s">
        <v>243</v>
      </c>
      <c r="F258" s="29">
        <v>15</v>
      </c>
    </row>
    <row r="259" spans="2:6" x14ac:dyDescent="0.2">
      <c r="B259" s="30">
        <v>76847</v>
      </c>
      <c r="C259" s="27">
        <v>44384</v>
      </c>
      <c r="D259" s="28" t="s">
        <v>255</v>
      </c>
      <c r="E259" s="28" t="s">
        <v>115</v>
      </c>
      <c r="F259" s="29">
        <v>15</v>
      </c>
    </row>
    <row r="260" spans="2:6" x14ac:dyDescent="0.2">
      <c r="B260" s="26">
        <v>76848</v>
      </c>
      <c r="C260" s="27">
        <v>44384</v>
      </c>
      <c r="D260" s="28" t="s">
        <v>255</v>
      </c>
      <c r="E260" s="28" t="s">
        <v>229</v>
      </c>
      <c r="F260" s="29">
        <v>14</v>
      </c>
    </row>
    <row r="261" spans="2:6" x14ac:dyDescent="0.2">
      <c r="B261" s="30">
        <v>76849</v>
      </c>
      <c r="C261" s="27">
        <v>44384</v>
      </c>
      <c r="D261" s="28" t="s">
        <v>255</v>
      </c>
      <c r="E261" s="28" t="s">
        <v>228</v>
      </c>
      <c r="F261" s="29">
        <v>14</v>
      </c>
    </row>
    <row r="262" spans="2:6" x14ac:dyDescent="0.2">
      <c r="B262" s="30">
        <v>76850</v>
      </c>
      <c r="C262" s="27">
        <v>44384</v>
      </c>
      <c r="D262" s="28" t="s">
        <v>255</v>
      </c>
      <c r="E262" s="28" t="s">
        <v>244</v>
      </c>
      <c r="F262" s="29">
        <v>14</v>
      </c>
    </row>
    <row r="263" spans="2:6" x14ac:dyDescent="0.2">
      <c r="B263" s="26">
        <v>76851</v>
      </c>
      <c r="C263" s="27">
        <v>44383</v>
      </c>
      <c r="D263" s="28" t="s">
        <v>254</v>
      </c>
      <c r="E263" s="28" t="s">
        <v>108</v>
      </c>
      <c r="F263" s="29">
        <v>19</v>
      </c>
    </row>
    <row r="264" spans="2:6" x14ac:dyDescent="0.2">
      <c r="B264" s="30">
        <v>76852</v>
      </c>
      <c r="C264" s="27">
        <v>44383</v>
      </c>
      <c r="D264" s="28" t="s">
        <v>254</v>
      </c>
      <c r="E264" s="28" t="s">
        <v>109</v>
      </c>
      <c r="F264" s="29">
        <v>14</v>
      </c>
    </row>
    <row r="265" spans="2:6" x14ac:dyDescent="0.2">
      <c r="B265" s="30">
        <v>76853</v>
      </c>
      <c r="C265" s="27">
        <v>44383</v>
      </c>
      <c r="D265" s="28" t="s">
        <v>254</v>
      </c>
      <c r="E265" s="28" t="s">
        <v>26</v>
      </c>
      <c r="F265" s="29">
        <v>16</v>
      </c>
    </row>
    <row r="266" spans="2:6" x14ac:dyDescent="0.2">
      <c r="B266" s="26">
        <v>76854</v>
      </c>
      <c r="C266" s="27">
        <v>44383</v>
      </c>
      <c r="D266" s="28" t="s">
        <v>254</v>
      </c>
      <c r="E266" s="28" t="s">
        <v>245</v>
      </c>
      <c r="F266" s="29">
        <v>14</v>
      </c>
    </row>
    <row r="267" spans="2:6" x14ac:dyDescent="0.2">
      <c r="B267" s="30">
        <v>76855</v>
      </c>
      <c r="C267" s="27">
        <v>44383</v>
      </c>
      <c r="D267" s="28" t="s">
        <v>254</v>
      </c>
      <c r="E267" s="28" t="s">
        <v>151</v>
      </c>
      <c r="F267" s="29">
        <v>20</v>
      </c>
    </row>
    <row r="268" spans="2:6" x14ac:dyDescent="0.2">
      <c r="B268" s="30">
        <v>76856</v>
      </c>
      <c r="C268" s="27">
        <v>44383</v>
      </c>
      <c r="D268" s="28" t="s">
        <v>254</v>
      </c>
      <c r="E268" s="28" t="s">
        <v>250</v>
      </c>
      <c r="F268" s="29">
        <v>18</v>
      </c>
    </row>
    <row r="269" spans="2:6" x14ac:dyDescent="0.2">
      <c r="B269" s="26">
        <v>76857</v>
      </c>
      <c r="C269" s="27">
        <v>44383</v>
      </c>
      <c r="D269" s="28" t="s">
        <v>254</v>
      </c>
      <c r="E269" s="28" t="s">
        <v>108</v>
      </c>
      <c r="F269" s="29">
        <v>19</v>
      </c>
    </row>
    <row r="270" spans="2:6" x14ac:dyDescent="0.2">
      <c r="B270" s="30">
        <v>76858</v>
      </c>
      <c r="C270" s="27">
        <v>44383</v>
      </c>
      <c r="D270" s="28" t="s">
        <v>254</v>
      </c>
      <c r="E270" s="28" t="s">
        <v>245</v>
      </c>
      <c r="F270" s="29">
        <v>14</v>
      </c>
    </row>
    <row r="271" spans="2:6" x14ac:dyDescent="0.2">
      <c r="B271" s="30">
        <v>76859</v>
      </c>
      <c r="C271" s="27">
        <v>44383</v>
      </c>
      <c r="D271" s="28" t="s">
        <v>254</v>
      </c>
      <c r="E271" s="28" t="s">
        <v>249</v>
      </c>
      <c r="F271" s="29">
        <v>22</v>
      </c>
    </row>
    <row r="272" spans="2:6" x14ac:dyDescent="0.2">
      <c r="B272" s="26">
        <v>76860</v>
      </c>
      <c r="C272" s="27">
        <v>44383</v>
      </c>
      <c r="D272" s="28" t="s">
        <v>254</v>
      </c>
      <c r="E272" s="28" t="s">
        <v>109</v>
      </c>
      <c r="F272" s="29">
        <v>14</v>
      </c>
    </row>
    <row r="273" spans="2:6" x14ac:dyDescent="0.2">
      <c r="B273" s="30">
        <v>76861</v>
      </c>
      <c r="C273" s="27">
        <v>44383</v>
      </c>
      <c r="D273" s="28" t="s">
        <v>254</v>
      </c>
      <c r="E273" s="28" t="s">
        <v>151</v>
      </c>
      <c r="F273" s="29">
        <v>20</v>
      </c>
    </row>
    <row r="274" spans="2:6" x14ac:dyDescent="0.2">
      <c r="B274" s="30">
        <v>76862</v>
      </c>
      <c r="C274" s="27">
        <v>44383</v>
      </c>
      <c r="D274" s="28" t="s">
        <v>254</v>
      </c>
      <c r="E274" s="28" t="s">
        <v>249</v>
      </c>
      <c r="F274" s="29">
        <v>22</v>
      </c>
    </row>
    <row r="275" spans="2:6" x14ac:dyDescent="0.2">
      <c r="B275" s="26">
        <v>76863</v>
      </c>
      <c r="C275" s="27">
        <v>44383</v>
      </c>
      <c r="D275" s="28" t="s">
        <v>239</v>
      </c>
      <c r="E275" s="28" t="s">
        <v>11</v>
      </c>
      <c r="F275" s="29">
        <v>21</v>
      </c>
    </row>
    <row r="276" spans="2:6" x14ac:dyDescent="0.2">
      <c r="B276" s="30">
        <v>76864</v>
      </c>
      <c r="C276" s="27">
        <v>44383</v>
      </c>
      <c r="D276" s="28" t="s">
        <v>239</v>
      </c>
      <c r="E276" s="28" t="s">
        <v>6</v>
      </c>
      <c r="F276" s="29">
        <v>20</v>
      </c>
    </row>
    <row r="277" spans="2:6" x14ac:dyDescent="0.2">
      <c r="B277" s="30">
        <v>76865</v>
      </c>
      <c r="C277" s="27">
        <v>44383</v>
      </c>
      <c r="D277" s="28" t="s">
        <v>254</v>
      </c>
      <c r="E277" s="28" t="s">
        <v>109</v>
      </c>
      <c r="F277" s="29">
        <v>14</v>
      </c>
    </row>
    <row r="278" spans="2:6" x14ac:dyDescent="0.2">
      <c r="B278" s="26">
        <v>76866</v>
      </c>
      <c r="C278" s="27">
        <v>44383</v>
      </c>
      <c r="D278" s="28" t="s">
        <v>254</v>
      </c>
      <c r="E278" s="28" t="s">
        <v>250</v>
      </c>
      <c r="F278" s="29">
        <v>18</v>
      </c>
    </row>
    <row r="279" spans="2:6" x14ac:dyDescent="0.2">
      <c r="B279" s="30">
        <v>76867</v>
      </c>
      <c r="C279" s="27">
        <v>44383</v>
      </c>
      <c r="D279" s="28" t="s">
        <v>254</v>
      </c>
      <c r="E279" s="28" t="s">
        <v>124</v>
      </c>
      <c r="F279" s="29">
        <v>20</v>
      </c>
    </row>
    <row r="280" spans="2:6" x14ac:dyDescent="0.2">
      <c r="B280" s="30">
        <v>76868</v>
      </c>
      <c r="C280" s="27">
        <v>44383</v>
      </c>
      <c r="D280" s="28" t="s">
        <v>254</v>
      </c>
      <c r="E280" s="28" t="s">
        <v>108</v>
      </c>
      <c r="F280" s="29">
        <v>19</v>
      </c>
    </row>
    <row r="281" spans="2:6" x14ac:dyDescent="0.2">
      <c r="B281" s="26">
        <v>76869</v>
      </c>
      <c r="C281" s="27">
        <v>44383</v>
      </c>
      <c r="D281" s="28" t="s">
        <v>239</v>
      </c>
      <c r="E281" s="28" t="s">
        <v>11</v>
      </c>
      <c r="F281" s="29">
        <v>21</v>
      </c>
    </row>
    <row r="282" spans="2:6" x14ac:dyDescent="0.2">
      <c r="B282" s="30">
        <v>76870</v>
      </c>
      <c r="C282" s="27">
        <v>44383</v>
      </c>
      <c r="D282" s="28" t="s">
        <v>239</v>
      </c>
      <c r="E282" s="28" t="s">
        <v>11</v>
      </c>
      <c r="F282" s="29">
        <v>21</v>
      </c>
    </row>
    <row r="283" spans="2:6" x14ac:dyDescent="0.2">
      <c r="B283" s="30">
        <v>76871</v>
      </c>
      <c r="C283" s="27">
        <v>44383</v>
      </c>
      <c r="D283" s="28" t="s">
        <v>254</v>
      </c>
      <c r="E283" s="28" t="s">
        <v>151</v>
      </c>
      <c r="F283" s="29">
        <v>20</v>
      </c>
    </row>
    <row r="284" spans="2:6" x14ac:dyDescent="0.2">
      <c r="B284" s="26">
        <v>76872</v>
      </c>
      <c r="C284" s="27">
        <v>44383</v>
      </c>
      <c r="D284" s="28" t="s">
        <v>254</v>
      </c>
      <c r="E284" s="28" t="s">
        <v>245</v>
      </c>
      <c r="F284" s="29">
        <v>14</v>
      </c>
    </row>
    <row r="285" spans="2:6" x14ac:dyDescent="0.2">
      <c r="B285" s="30">
        <v>76873</v>
      </c>
      <c r="C285" s="27">
        <v>44383</v>
      </c>
      <c r="D285" s="28" t="s">
        <v>254</v>
      </c>
      <c r="E285" s="28" t="s">
        <v>249</v>
      </c>
      <c r="F285" s="29">
        <v>22</v>
      </c>
    </row>
    <row r="286" spans="2:6" x14ac:dyDescent="0.2">
      <c r="B286" s="30">
        <v>76874</v>
      </c>
      <c r="C286" s="27">
        <v>44383</v>
      </c>
      <c r="D286" s="28" t="s">
        <v>254</v>
      </c>
      <c r="E286" s="28" t="s">
        <v>124</v>
      </c>
      <c r="F286" s="29">
        <v>20</v>
      </c>
    </row>
    <row r="287" spans="2:6" x14ac:dyDescent="0.2">
      <c r="B287" s="26">
        <v>76875</v>
      </c>
      <c r="C287" s="27">
        <v>44383</v>
      </c>
      <c r="D287" s="28" t="s">
        <v>254</v>
      </c>
      <c r="E287" s="28" t="s">
        <v>108</v>
      </c>
      <c r="F287" s="29">
        <v>19</v>
      </c>
    </row>
    <row r="288" spans="2:6" x14ac:dyDescent="0.2">
      <c r="B288" s="30">
        <v>76876</v>
      </c>
      <c r="C288" s="27">
        <v>44383</v>
      </c>
      <c r="D288" s="28" t="s">
        <v>239</v>
      </c>
      <c r="E288" s="28" t="s">
        <v>6</v>
      </c>
      <c r="F288" s="29">
        <v>20</v>
      </c>
    </row>
    <row r="289" spans="2:6" x14ac:dyDescent="0.2">
      <c r="B289" s="30">
        <v>76877</v>
      </c>
      <c r="C289" s="27">
        <v>44383</v>
      </c>
      <c r="D289" s="28" t="s">
        <v>145</v>
      </c>
      <c r="E289" s="28" t="s">
        <v>210</v>
      </c>
      <c r="F289" s="29">
        <v>20</v>
      </c>
    </row>
    <row r="290" spans="2:6" x14ac:dyDescent="0.2">
      <c r="B290" s="26">
        <v>76878</v>
      </c>
      <c r="C290" s="27">
        <v>44383</v>
      </c>
      <c r="D290" s="28" t="s">
        <v>254</v>
      </c>
      <c r="E290" s="28" t="s">
        <v>109</v>
      </c>
      <c r="F290" s="29">
        <v>14</v>
      </c>
    </row>
    <row r="291" spans="2:6" x14ac:dyDescent="0.2">
      <c r="B291" s="30">
        <v>76879</v>
      </c>
      <c r="C291" s="27">
        <v>44383</v>
      </c>
      <c r="D291" s="28" t="s">
        <v>254</v>
      </c>
      <c r="E291" s="28" t="s">
        <v>151</v>
      </c>
      <c r="F291" s="29">
        <v>20</v>
      </c>
    </row>
    <row r="292" spans="2:6" x14ac:dyDescent="0.2">
      <c r="B292" s="30">
        <v>76880</v>
      </c>
      <c r="C292" s="27">
        <v>44383</v>
      </c>
      <c r="D292" s="28" t="s">
        <v>254</v>
      </c>
      <c r="E292" s="28" t="s">
        <v>245</v>
      </c>
      <c r="F292" s="29">
        <v>14</v>
      </c>
    </row>
    <row r="293" spans="2:6" x14ac:dyDescent="0.2">
      <c r="B293" s="26">
        <v>76881</v>
      </c>
      <c r="C293" s="27">
        <v>44383</v>
      </c>
      <c r="D293" s="28" t="s">
        <v>254</v>
      </c>
      <c r="E293" s="28" t="s">
        <v>108</v>
      </c>
      <c r="F293" s="29">
        <v>19</v>
      </c>
    </row>
    <row r="294" spans="2:6" x14ac:dyDescent="0.2">
      <c r="B294" s="30">
        <v>76882</v>
      </c>
      <c r="C294" s="27">
        <v>44383</v>
      </c>
      <c r="D294" s="28" t="s">
        <v>254</v>
      </c>
      <c r="E294" s="28" t="s">
        <v>124</v>
      </c>
      <c r="F294" s="29">
        <v>20</v>
      </c>
    </row>
    <row r="295" spans="2:6" x14ac:dyDescent="0.2">
      <c r="B295" s="30">
        <v>76883</v>
      </c>
      <c r="C295" s="27">
        <v>44384</v>
      </c>
      <c r="D295" s="28" t="s">
        <v>254</v>
      </c>
      <c r="E295" s="28" t="s">
        <v>250</v>
      </c>
      <c r="F295" s="29">
        <v>18</v>
      </c>
    </row>
    <row r="296" spans="2:6" x14ac:dyDescent="0.2">
      <c r="B296" s="26">
        <v>76884</v>
      </c>
      <c r="C296" s="27">
        <v>44384</v>
      </c>
      <c r="D296" s="28" t="s">
        <v>254</v>
      </c>
      <c r="E296" s="28" t="s">
        <v>108</v>
      </c>
      <c r="F296" s="29">
        <v>19</v>
      </c>
    </row>
    <row r="297" spans="2:6" x14ac:dyDescent="0.2">
      <c r="B297" s="30">
        <v>76885</v>
      </c>
      <c r="C297" s="27">
        <v>44384</v>
      </c>
      <c r="D297" s="28" t="s">
        <v>189</v>
      </c>
      <c r="E297" s="28" t="s">
        <v>11</v>
      </c>
      <c r="F297" s="29">
        <v>21</v>
      </c>
    </row>
    <row r="298" spans="2:6" x14ac:dyDescent="0.2">
      <c r="B298" s="30">
        <v>76886</v>
      </c>
      <c r="C298" s="27">
        <v>44384</v>
      </c>
      <c r="D298" s="28" t="s">
        <v>189</v>
      </c>
      <c r="E298" s="28" t="s">
        <v>6</v>
      </c>
      <c r="F298" s="29">
        <v>20</v>
      </c>
    </row>
    <row r="299" spans="2:6" x14ac:dyDescent="0.2">
      <c r="B299" s="26">
        <v>76887</v>
      </c>
      <c r="C299" s="27">
        <v>44384</v>
      </c>
      <c r="D299" s="28" t="s">
        <v>254</v>
      </c>
      <c r="E299" s="28" t="s">
        <v>245</v>
      </c>
      <c r="F299" s="29">
        <v>14</v>
      </c>
    </row>
    <row r="300" spans="2:6" x14ac:dyDescent="0.2">
      <c r="B300" s="30">
        <v>76888</v>
      </c>
      <c r="C300" s="27">
        <v>44384</v>
      </c>
      <c r="D300" s="28" t="s">
        <v>254</v>
      </c>
      <c r="E300" s="28" t="s">
        <v>9</v>
      </c>
      <c r="F300" s="29">
        <v>17</v>
      </c>
    </row>
    <row r="301" spans="2:6" x14ac:dyDescent="0.2">
      <c r="B301" s="30">
        <v>76889</v>
      </c>
      <c r="C301" s="27">
        <v>44384</v>
      </c>
      <c r="D301" s="28" t="s">
        <v>254</v>
      </c>
      <c r="E301" s="28" t="s">
        <v>70</v>
      </c>
      <c r="F301" s="29">
        <v>20</v>
      </c>
    </row>
    <row r="302" spans="2:6" x14ac:dyDescent="0.2">
      <c r="B302" s="26">
        <v>76890</v>
      </c>
      <c r="C302" s="27">
        <v>44384</v>
      </c>
      <c r="D302" s="28" t="s">
        <v>254</v>
      </c>
      <c r="E302" s="28" t="s">
        <v>250</v>
      </c>
      <c r="F302" s="29">
        <v>18</v>
      </c>
    </row>
    <row r="303" spans="2:6" x14ac:dyDescent="0.2">
      <c r="B303" s="30">
        <v>76891</v>
      </c>
      <c r="C303" s="27">
        <v>44384</v>
      </c>
      <c r="D303" s="28" t="s">
        <v>254</v>
      </c>
      <c r="E303" s="28" t="s">
        <v>108</v>
      </c>
      <c r="F303" s="29">
        <v>19</v>
      </c>
    </row>
    <row r="304" spans="2:6" x14ac:dyDescent="0.2">
      <c r="B304" s="30">
        <v>76892</v>
      </c>
      <c r="C304" s="27">
        <v>44384</v>
      </c>
      <c r="D304" s="28" t="s">
        <v>254</v>
      </c>
      <c r="E304" s="28" t="s">
        <v>245</v>
      </c>
      <c r="F304" s="29">
        <v>14</v>
      </c>
    </row>
    <row r="305" spans="2:6" x14ac:dyDescent="0.2">
      <c r="B305" s="26">
        <v>76893</v>
      </c>
      <c r="C305" s="27">
        <v>44384</v>
      </c>
      <c r="D305" s="28" t="s">
        <v>254</v>
      </c>
      <c r="E305" s="28" t="s">
        <v>250</v>
      </c>
      <c r="F305" s="29">
        <v>18</v>
      </c>
    </row>
    <row r="306" spans="2:6" x14ac:dyDescent="0.2">
      <c r="B306" s="30">
        <v>76894</v>
      </c>
      <c r="C306" s="27">
        <v>44384</v>
      </c>
      <c r="D306" s="28" t="s">
        <v>254</v>
      </c>
      <c r="E306" s="28" t="s">
        <v>108</v>
      </c>
      <c r="F306" s="29">
        <v>19</v>
      </c>
    </row>
    <row r="307" spans="2:6" x14ac:dyDescent="0.2">
      <c r="B307" s="30">
        <v>76895</v>
      </c>
      <c r="C307" s="27">
        <v>44384</v>
      </c>
      <c r="D307" s="28" t="s">
        <v>254</v>
      </c>
      <c r="E307" s="28" t="s">
        <v>245</v>
      </c>
      <c r="F307" s="29">
        <v>14</v>
      </c>
    </row>
    <row r="308" spans="2:6" x14ac:dyDescent="0.2">
      <c r="B308" s="26">
        <v>76896</v>
      </c>
      <c r="C308" s="27">
        <v>44384</v>
      </c>
      <c r="D308" s="28" t="s">
        <v>254</v>
      </c>
      <c r="E308" s="28" t="s">
        <v>262</v>
      </c>
      <c r="F308" s="29">
        <v>15</v>
      </c>
    </row>
    <row r="309" spans="2:6" x14ac:dyDescent="0.2">
      <c r="B309" s="30">
        <v>76897</v>
      </c>
      <c r="C309" s="27">
        <v>44384</v>
      </c>
      <c r="D309" s="28" t="s">
        <v>189</v>
      </c>
      <c r="E309" s="28" t="s">
        <v>9</v>
      </c>
      <c r="F309" s="29">
        <v>17</v>
      </c>
    </row>
    <row r="310" spans="2:6" x14ac:dyDescent="0.2">
      <c r="B310" s="30">
        <v>76898</v>
      </c>
      <c r="C310" s="27">
        <v>44384</v>
      </c>
      <c r="D310" s="28" t="s">
        <v>189</v>
      </c>
      <c r="E310" s="28" t="s">
        <v>11</v>
      </c>
      <c r="F310" s="29">
        <v>21</v>
      </c>
    </row>
    <row r="311" spans="2:6" x14ac:dyDescent="0.2">
      <c r="B311" s="26">
        <v>76899</v>
      </c>
      <c r="C311" s="27">
        <v>44384</v>
      </c>
      <c r="D311" s="28" t="s">
        <v>239</v>
      </c>
      <c r="E311" s="28" t="s">
        <v>249</v>
      </c>
      <c r="F311" s="29">
        <v>22</v>
      </c>
    </row>
    <row r="312" spans="2:6" x14ac:dyDescent="0.2">
      <c r="B312" s="30">
        <v>76900</v>
      </c>
      <c r="C312" s="27">
        <v>44384</v>
      </c>
      <c r="D312" s="28" t="s">
        <v>239</v>
      </c>
      <c r="E312" s="28" t="s">
        <v>6</v>
      </c>
      <c r="F312" s="29">
        <v>20</v>
      </c>
    </row>
    <row r="313" spans="2:6" x14ac:dyDescent="0.2">
      <c r="B313" s="30">
        <v>76901</v>
      </c>
      <c r="C313" s="27">
        <v>18816</v>
      </c>
      <c r="D313" s="28" t="s">
        <v>98</v>
      </c>
      <c r="E313" s="28" t="s">
        <v>70</v>
      </c>
      <c r="F313" s="29">
        <v>20</v>
      </c>
    </row>
    <row r="314" spans="2:6" x14ac:dyDescent="0.2">
      <c r="B314" s="26">
        <v>76902</v>
      </c>
      <c r="C314" s="27">
        <v>18816</v>
      </c>
      <c r="D314" s="28" t="s">
        <v>254</v>
      </c>
      <c r="E314" s="28" t="s">
        <v>250</v>
      </c>
      <c r="F314" s="29">
        <v>18</v>
      </c>
    </row>
    <row r="315" spans="2:6" x14ac:dyDescent="0.2">
      <c r="B315" s="30">
        <v>76903</v>
      </c>
      <c r="C315" s="27">
        <v>18816</v>
      </c>
      <c r="D315" s="28" t="s">
        <v>254</v>
      </c>
      <c r="E315" s="28" t="s">
        <v>108</v>
      </c>
      <c r="F315" s="29">
        <v>19</v>
      </c>
    </row>
    <row r="316" spans="2:6" x14ac:dyDescent="0.2">
      <c r="B316" s="30">
        <v>76904</v>
      </c>
      <c r="C316" s="27">
        <v>18816</v>
      </c>
      <c r="D316" s="28" t="s">
        <v>254</v>
      </c>
      <c r="E316" s="28" t="s">
        <v>245</v>
      </c>
      <c r="F316" s="29">
        <v>14</v>
      </c>
    </row>
    <row r="317" spans="2:6" x14ac:dyDescent="0.2">
      <c r="B317" s="26">
        <v>76905</v>
      </c>
      <c r="C317" s="27"/>
      <c r="D317" s="28" t="s">
        <v>24</v>
      </c>
      <c r="E317" s="28"/>
      <c r="F317" s="29">
        <v>0</v>
      </c>
    </row>
    <row r="318" spans="2:6" x14ac:dyDescent="0.2">
      <c r="B318" s="30">
        <v>76906</v>
      </c>
      <c r="C318" s="27">
        <v>18816</v>
      </c>
      <c r="D318" s="28" t="s">
        <v>254</v>
      </c>
      <c r="E318" s="28" t="s">
        <v>250</v>
      </c>
      <c r="F318" s="29">
        <v>18</v>
      </c>
    </row>
    <row r="319" spans="2:6" x14ac:dyDescent="0.2">
      <c r="B319" s="30">
        <v>76907</v>
      </c>
      <c r="C319" s="27">
        <v>18816</v>
      </c>
      <c r="D319" s="28" t="s">
        <v>145</v>
      </c>
      <c r="E319" s="28" t="s">
        <v>210</v>
      </c>
      <c r="F319" s="29">
        <v>20</v>
      </c>
    </row>
    <row r="320" spans="2:6" x14ac:dyDescent="0.2">
      <c r="B320" s="26">
        <v>76908</v>
      </c>
      <c r="C320" s="27">
        <v>18816</v>
      </c>
      <c r="D320" s="28" t="s">
        <v>189</v>
      </c>
      <c r="E320" s="28" t="s">
        <v>9</v>
      </c>
      <c r="F320" s="29">
        <v>17</v>
      </c>
    </row>
    <row r="321" spans="2:6" x14ac:dyDescent="0.2">
      <c r="B321" s="30">
        <v>76909</v>
      </c>
      <c r="C321" s="27">
        <v>18816</v>
      </c>
      <c r="D321" s="28" t="s">
        <v>189</v>
      </c>
      <c r="E321" s="28" t="s">
        <v>11</v>
      </c>
      <c r="F321" s="29">
        <v>21</v>
      </c>
    </row>
    <row r="322" spans="2:6" x14ac:dyDescent="0.2">
      <c r="B322" s="30">
        <v>76910</v>
      </c>
      <c r="C322" s="27">
        <v>18816</v>
      </c>
      <c r="D322" s="28" t="s">
        <v>239</v>
      </c>
      <c r="E322" s="28" t="s">
        <v>249</v>
      </c>
      <c r="F322" s="29">
        <v>22</v>
      </c>
    </row>
    <row r="323" spans="2:6" x14ac:dyDescent="0.2">
      <c r="B323" s="26">
        <v>76911</v>
      </c>
      <c r="C323" s="27">
        <v>18816</v>
      </c>
      <c r="D323" s="28" t="s">
        <v>254</v>
      </c>
      <c r="E323" s="28" t="s">
        <v>108</v>
      </c>
      <c r="F323" s="29">
        <v>19</v>
      </c>
    </row>
    <row r="324" spans="2:6" x14ac:dyDescent="0.2">
      <c r="B324" s="30">
        <v>76912</v>
      </c>
      <c r="C324" s="27"/>
      <c r="D324" s="28" t="s">
        <v>24</v>
      </c>
      <c r="E324" s="28"/>
      <c r="F324" s="29">
        <v>0</v>
      </c>
    </row>
    <row r="325" spans="2:6" x14ac:dyDescent="0.2">
      <c r="B325" s="30">
        <v>76913</v>
      </c>
      <c r="C325" s="27">
        <v>18816</v>
      </c>
      <c r="D325" s="28" t="s">
        <v>145</v>
      </c>
      <c r="E325" s="28" t="s">
        <v>210</v>
      </c>
      <c r="F325" s="29">
        <v>20</v>
      </c>
    </row>
    <row r="326" spans="2:6" x14ac:dyDescent="0.2">
      <c r="B326" s="26">
        <v>76914</v>
      </c>
      <c r="C326" s="27">
        <v>18816</v>
      </c>
      <c r="D326" s="28" t="s">
        <v>254</v>
      </c>
      <c r="E326" s="28" t="s">
        <v>245</v>
      </c>
      <c r="F326" s="29">
        <v>14</v>
      </c>
    </row>
    <row r="327" spans="2:6" x14ac:dyDescent="0.2">
      <c r="B327" s="30">
        <v>76915</v>
      </c>
      <c r="C327" s="27">
        <v>18816</v>
      </c>
      <c r="D327" s="28" t="s">
        <v>254</v>
      </c>
      <c r="E327" s="28" t="s">
        <v>250</v>
      </c>
      <c r="F327" s="29">
        <v>18</v>
      </c>
    </row>
    <row r="328" spans="2:6" x14ac:dyDescent="0.2">
      <c r="B328" s="30">
        <v>76916</v>
      </c>
      <c r="C328" s="27">
        <v>18816</v>
      </c>
      <c r="D328" s="28" t="s">
        <v>189</v>
      </c>
      <c r="E328" s="28" t="s">
        <v>11</v>
      </c>
      <c r="F328" s="29">
        <v>21</v>
      </c>
    </row>
    <row r="329" spans="2:6" x14ac:dyDescent="0.2">
      <c r="B329" s="26">
        <v>76917</v>
      </c>
      <c r="C329" s="27">
        <v>18816</v>
      </c>
      <c r="D329" s="28" t="s">
        <v>98</v>
      </c>
      <c r="E329" s="28" t="s">
        <v>70</v>
      </c>
      <c r="F329" s="29">
        <v>20</v>
      </c>
    </row>
    <row r="330" spans="2:6" x14ac:dyDescent="0.2">
      <c r="B330" s="30">
        <v>76918</v>
      </c>
      <c r="C330" s="27">
        <v>18816</v>
      </c>
      <c r="D330" s="28" t="s">
        <v>189</v>
      </c>
      <c r="E330" s="28" t="s">
        <v>9</v>
      </c>
      <c r="F330" s="29">
        <v>17</v>
      </c>
    </row>
    <row r="331" spans="2:6" x14ac:dyDescent="0.2">
      <c r="B331" s="30">
        <v>76919</v>
      </c>
      <c r="C331" s="27">
        <v>18816</v>
      </c>
      <c r="D331" s="28" t="s">
        <v>254</v>
      </c>
      <c r="E331" s="28" t="s">
        <v>108</v>
      </c>
      <c r="F331" s="29">
        <v>19</v>
      </c>
    </row>
    <row r="332" spans="2:6" x14ac:dyDescent="0.2">
      <c r="B332" s="26">
        <v>76920</v>
      </c>
      <c r="C332" s="27">
        <v>18816</v>
      </c>
      <c r="D332" s="28" t="s">
        <v>254</v>
      </c>
      <c r="E332" s="28" t="s">
        <v>70</v>
      </c>
      <c r="F332" s="29">
        <v>20</v>
      </c>
    </row>
    <row r="333" spans="2:6" x14ac:dyDescent="0.2">
      <c r="B333" s="30">
        <v>76921</v>
      </c>
      <c r="C333" s="27">
        <v>18816</v>
      </c>
      <c r="D333" s="28" t="s">
        <v>254</v>
      </c>
      <c r="E333" s="28" t="s">
        <v>250</v>
      </c>
      <c r="F333" s="29">
        <v>18</v>
      </c>
    </row>
    <row r="334" spans="2:6" x14ac:dyDescent="0.2">
      <c r="B334" s="30">
        <v>76922</v>
      </c>
      <c r="C334" s="27">
        <v>44385</v>
      </c>
      <c r="D334" s="28" t="s">
        <v>254</v>
      </c>
      <c r="E334" s="28" t="s">
        <v>109</v>
      </c>
      <c r="F334" s="29">
        <v>14</v>
      </c>
    </row>
    <row r="335" spans="2:6" x14ac:dyDescent="0.2">
      <c r="B335" s="26">
        <v>76923</v>
      </c>
      <c r="C335" s="27">
        <v>44385</v>
      </c>
      <c r="D335" s="28" t="s">
        <v>254</v>
      </c>
      <c r="E335" s="28" t="s">
        <v>250</v>
      </c>
      <c r="F335" s="29">
        <v>18</v>
      </c>
    </row>
    <row r="336" spans="2:6" x14ac:dyDescent="0.2">
      <c r="B336" s="30">
        <v>76924</v>
      </c>
      <c r="C336" s="27">
        <v>44385</v>
      </c>
      <c r="D336" s="28" t="s">
        <v>254</v>
      </c>
      <c r="E336" s="28" t="s">
        <v>27</v>
      </c>
      <c r="F336" s="29">
        <v>16</v>
      </c>
    </row>
    <row r="337" spans="2:6" x14ac:dyDescent="0.2">
      <c r="B337" s="30">
        <v>76925</v>
      </c>
      <c r="C337" s="27">
        <v>44385</v>
      </c>
      <c r="D337" s="28" t="s">
        <v>254</v>
      </c>
      <c r="E337" s="28" t="s">
        <v>26</v>
      </c>
      <c r="F337" s="29">
        <v>16</v>
      </c>
    </row>
    <row r="338" spans="2:6" x14ac:dyDescent="0.2">
      <c r="B338" s="26">
        <v>76926</v>
      </c>
      <c r="C338" s="27">
        <v>44385</v>
      </c>
      <c r="D338" s="28" t="s">
        <v>254</v>
      </c>
      <c r="E338" s="28" t="s">
        <v>6</v>
      </c>
      <c r="F338" s="29">
        <v>20</v>
      </c>
    </row>
    <row r="339" spans="2:6" x14ac:dyDescent="0.2">
      <c r="B339" s="30">
        <v>76927</v>
      </c>
      <c r="C339" s="27">
        <v>44385</v>
      </c>
      <c r="D339" s="28" t="s">
        <v>254</v>
      </c>
      <c r="E339" s="28" t="s">
        <v>263</v>
      </c>
      <c r="F339" s="29">
        <v>22</v>
      </c>
    </row>
    <row r="340" spans="2:6" x14ac:dyDescent="0.2">
      <c r="B340" s="30">
        <v>76928</v>
      </c>
      <c r="C340" s="27">
        <v>44385</v>
      </c>
      <c r="D340" s="28" t="s">
        <v>14</v>
      </c>
      <c r="E340" s="28" t="s">
        <v>6</v>
      </c>
      <c r="F340" s="29">
        <v>20</v>
      </c>
    </row>
    <row r="341" spans="2:6" x14ac:dyDescent="0.2">
      <c r="B341" s="26">
        <v>76929</v>
      </c>
      <c r="C341" s="27">
        <v>44385</v>
      </c>
      <c r="D341" s="28" t="s">
        <v>189</v>
      </c>
      <c r="E341" s="28" t="s">
        <v>11</v>
      </c>
      <c r="F341" s="29">
        <v>21</v>
      </c>
    </row>
    <row r="342" spans="2:6" x14ac:dyDescent="0.2">
      <c r="B342" s="30">
        <v>76930</v>
      </c>
      <c r="C342" s="27">
        <v>44385</v>
      </c>
      <c r="D342" s="28" t="s">
        <v>189</v>
      </c>
      <c r="E342" s="28" t="s">
        <v>9</v>
      </c>
      <c r="F342" s="29">
        <v>17</v>
      </c>
    </row>
    <row r="343" spans="2:6" x14ac:dyDescent="0.2">
      <c r="B343" s="30">
        <v>76931</v>
      </c>
      <c r="C343" s="27">
        <v>44385</v>
      </c>
      <c r="D343" s="28" t="s">
        <v>189</v>
      </c>
      <c r="E343" s="28" t="s">
        <v>6</v>
      </c>
      <c r="F343" s="29">
        <v>20</v>
      </c>
    </row>
    <row r="344" spans="2:6" x14ac:dyDescent="0.2">
      <c r="B344" s="26">
        <v>76932</v>
      </c>
      <c r="C344" s="27">
        <v>44385</v>
      </c>
      <c r="D344" s="28" t="s">
        <v>145</v>
      </c>
      <c r="E344" s="28" t="s">
        <v>210</v>
      </c>
      <c r="F344" s="29">
        <v>20</v>
      </c>
    </row>
    <row r="345" spans="2:6" x14ac:dyDescent="0.2">
      <c r="B345" s="30">
        <v>76933</v>
      </c>
      <c r="C345" s="27">
        <v>44385</v>
      </c>
      <c r="D345" s="28" t="s">
        <v>189</v>
      </c>
      <c r="E345" s="28" t="s">
        <v>11</v>
      </c>
      <c r="F345" s="29">
        <v>21</v>
      </c>
    </row>
    <row r="346" spans="2:6" x14ac:dyDescent="0.2">
      <c r="B346" s="30">
        <v>76934</v>
      </c>
      <c r="C346" s="27">
        <v>44385</v>
      </c>
      <c r="D346" s="28" t="s">
        <v>254</v>
      </c>
      <c r="E346" s="28" t="s">
        <v>109</v>
      </c>
      <c r="F346" s="29">
        <v>14</v>
      </c>
    </row>
    <row r="347" spans="2:6" x14ac:dyDescent="0.2">
      <c r="B347" s="26">
        <v>76935</v>
      </c>
      <c r="C347" s="27">
        <v>44385</v>
      </c>
      <c r="D347" s="28" t="s">
        <v>254</v>
      </c>
      <c r="E347" s="28" t="s">
        <v>27</v>
      </c>
      <c r="F347" s="29">
        <v>16</v>
      </c>
    </row>
    <row r="348" spans="2:6" x14ac:dyDescent="0.2">
      <c r="B348" s="30">
        <v>76936</v>
      </c>
      <c r="C348" s="27">
        <v>44385</v>
      </c>
      <c r="D348" s="28" t="s">
        <v>254</v>
      </c>
      <c r="E348" s="28" t="s">
        <v>250</v>
      </c>
      <c r="F348" s="29">
        <v>18</v>
      </c>
    </row>
    <row r="349" spans="2:6" x14ac:dyDescent="0.2">
      <c r="B349" s="30">
        <v>76937</v>
      </c>
      <c r="C349" s="27">
        <v>44385</v>
      </c>
      <c r="D349" s="28" t="s">
        <v>254</v>
      </c>
      <c r="E349" s="28" t="s">
        <v>26</v>
      </c>
      <c r="F349" s="29">
        <v>16</v>
      </c>
    </row>
    <row r="350" spans="2:6" x14ac:dyDescent="0.2">
      <c r="B350" s="26">
        <v>76938</v>
      </c>
      <c r="C350" s="27">
        <v>44385</v>
      </c>
      <c r="D350" s="28" t="s">
        <v>254</v>
      </c>
      <c r="E350" s="28" t="s">
        <v>109</v>
      </c>
      <c r="F350" s="29">
        <v>14</v>
      </c>
    </row>
    <row r="351" spans="2:6" x14ac:dyDescent="0.2">
      <c r="B351" s="30">
        <v>76939</v>
      </c>
      <c r="C351" s="27">
        <v>44385</v>
      </c>
      <c r="D351" s="28" t="s">
        <v>254</v>
      </c>
      <c r="E351" s="28" t="s">
        <v>9</v>
      </c>
      <c r="F351" s="29">
        <v>17</v>
      </c>
    </row>
    <row r="352" spans="2:6" x14ac:dyDescent="0.2">
      <c r="B352" s="30">
        <v>76940</v>
      </c>
      <c r="C352" s="27">
        <v>44385</v>
      </c>
      <c r="D352" s="28" t="s">
        <v>254</v>
      </c>
      <c r="E352" s="28" t="s">
        <v>11</v>
      </c>
      <c r="F352" s="29">
        <v>21</v>
      </c>
    </row>
    <row r="353" spans="2:6" x14ac:dyDescent="0.2">
      <c r="B353" s="26">
        <v>76941</v>
      </c>
      <c r="C353" s="27">
        <v>44385</v>
      </c>
      <c r="D353" s="28" t="s">
        <v>189</v>
      </c>
      <c r="E353" s="28" t="s">
        <v>9</v>
      </c>
      <c r="F353" s="29">
        <v>17</v>
      </c>
    </row>
    <row r="354" spans="2:6" x14ac:dyDescent="0.2">
      <c r="B354" s="30">
        <v>76942</v>
      </c>
      <c r="C354" s="27">
        <v>44385</v>
      </c>
      <c r="D354" s="28" t="s">
        <v>254</v>
      </c>
      <c r="E354" s="28" t="s">
        <v>263</v>
      </c>
      <c r="F354" s="29">
        <v>22</v>
      </c>
    </row>
    <row r="355" spans="2:6" x14ac:dyDescent="0.2">
      <c r="B355" s="30">
        <v>76943</v>
      </c>
      <c r="C355" s="27">
        <v>44385</v>
      </c>
      <c r="D355" s="28" t="s">
        <v>254</v>
      </c>
      <c r="E355" s="28" t="s">
        <v>108</v>
      </c>
      <c r="F355" s="29">
        <v>19</v>
      </c>
    </row>
    <row r="356" spans="2:6" x14ac:dyDescent="0.2">
      <c r="B356" s="26">
        <v>76944</v>
      </c>
      <c r="C356" s="27">
        <v>44385</v>
      </c>
      <c r="D356" s="28" t="s">
        <v>254</v>
      </c>
      <c r="E356" s="28" t="s">
        <v>6</v>
      </c>
      <c r="F356" s="29">
        <v>20</v>
      </c>
    </row>
    <row r="357" spans="2:6" x14ac:dyDescent="0.2">
      <c r="B357" s="30">
        <v>76945</v>
      </c>
      <c r="C357" s="27">
        <v>44385</v>
      </c>
      <c r="D357" s="28" t="s">
        <v>254</v>
      </c>
      <c r="E357" s="28" t="s">
        <v>27</v>
      </c>
      <c r="F357" s="29">
        <v>16</v>
      </c>
    </row>
    <row r="358" spans="2:6" x14ac:dyDescent="0.2">
      <c r="B358" s="30">
        <v>76946</v>
      </c>
      <c r="C358" s="27">
        <v>44385</v>
      </c>
      <c r="D358" s="28" t="s">
        <v>254</v>
      </c>
      <c r="E358" s="28" t="s">
        <v>250</v>
      </c>
      <c r="F358" s="29">
        <v>18</v>
      </c>
    </row>
    <row r="359" spans="2:6" x14ac:dyDescent="0.2">
      <c r="B359" s="26">
        <v>76947</v>
      </c>
      <c r="C359" s="27">
        <v>44385</v>
      </c>
      <c r="D359" s="28" t="s">
        <v>254</v>
      </c>
      <c r="E359" s="28" t="s">
        <v>26</v>
      </c>
      <c r="F359" s="29">
        <v>16</v>
      </c>
    </row>
    <row r="360" spans="2:6" x14ac:dyDescent="0.2">
      <c r="B360" s="30">
        <v>76948</v>
      </c>
      <c r="C360" s="27">
        <v>44385</v>
      </c>
      <c r="D360" s="28" t="s">
        <v>254</v>
      </c>
      <c r="E360" s="28" t="s">
        <v>263</v>
      </c>
      <c r="F360" s="29">
        <v>22</v>
      </c>
    </row>
    <row r="361" spans="2:6" x14ac:dyDescent="0.2">
      <c r="B361" s="30">
        <v>76949</v>
      </c>
      <c r="C361" s="27">
        <v>44385</v>
      </c>
      <c r="D361" s="28" t="s">
        <v>254</v>
      </c>
      <c r="E361" s="28" t="s">
        <v>109</v>
      </c>
      <c r="F361" s="29">
        <v>14</v>
      </c>
    </row>
    <row r="362" spans="2:6" x14ac:dyDescent="0.2">
      <c r="B362" s="26">
        <v>76950</v>
      </c>
      <c r="C362" s="27">
        <v>44385</v>
      </c>
      <c r="D362" s="28" t="s">
        <v>254</v>
      </c>
      <c r="E362" s="28" t="s">
        <v>11</v>
      </c>
      <c r="F362" s="29">
        <v>21</v>
      </c>
    </row>
    <row r="363" spans="2:6" x14ac:dyDescent="0.2">
      <c r="B363" s="30">
        <v>76951</v>
      </c>
      <c r="C363" s="27">
        <v>44384</v>
      </c>
      <c r="D363" s="28" t="s">
        <v>255</v>
      </c>
      <c r="E363" s="28" t="s">
        <v>243</v>
      </c>
      <c r="F363" s="29">
        <v>15</v>
      </c>
    </row>
    <row r="364" spans="2:6" x14ac:dyDescent="0.2">
      <c r="B364" s="30">
        <v>76952</v>
      </c>
      <c r="C364" s="27">
        <v>44384</v>
      </c>
      <c r="D364" s="28" t="s">
        <v>255</v>
      </c>
      <c r="E364" s="28" t="s">
        <v>250</v>
      </c>
      <c r="F364" s="29">
        <v>18</v>
      </c>
    </row>
    <row r="365" spans="2:6" x14ac:dyDescent="0.2">
      <c r="B365" s="26">
        <v>76953</v>
      </c>
      <c r="C365" s="27">
        <v>44384</v>
      </c>
      <c r="D365" s="28" t="s">
        <v>255</v>
      </c>
      <c r="E365" s="28" t="s">
        <v>229</v>
      </c>
      <c r="F365" s="29">
        <v>14</v>
      </c>
    </row>
    <row r="366" spans="2:6" x14ac:dyDescent="0.2">
      <c r="B366" s="30">
        <v>76954</v>
      </c>
      <c r="C366" s="27">
        <v>44384</v>
      </c>
      <c r="D366" s="28" t="s">
        <v>255</v>
      </c>
      <c r="E366" s="28" t="s">
        <v>228</v>
      </c>
      <c r="F366" s="29">
        <v>14</v>
      </c>
    </row>
    <row r="367" spans="2:6" x14ac:dyDescent="0.2">
      <c r="B367" s="30">
        <v>76955</v>
      </c>
      <c r="C367" s="27">
        <v>44384</v>
      </c>
      <c r="D367" s="28" t="s">
        <v>255</v>
      </c>
      <c r="E367" s="28" t="s">
        <v>244</v>
      </c>
      <c r="F367" s="29">
        <v>14</v>
      </c>
    </row>
    <row r="368" spans="2:6" x14ac:dyDescent="0.2">
      <c r="B368" s="26">
        <v>76956</v>
      </c>
      <c r="C368" s="27">
        <v>44384</v>
      </c>
      <c r="D368" s="28" t="s">
        <v>255</v>
      </c>
      <c r="E368" s="28" t="s">
        <v>243</v>
      </c>
      <c r="F368" s="29">
        <v>15</v>
      </c>
    </row>
    <row r="369" spans="2:6" x14ac:dyDescent="0.2">
      <c r="B369" s="30">
        <v>76957</v>
      </c>
      <c r="C369" s="27">
        <v>44384</v>
      </c>
      <c r="D369" s="28" t="s">
        <v>255</v>
      </c>
      <c r="E369" s="28" t="s">
        <v>115</v>
      </c>
      <c r="F369" s="29">
        <v>15</v>
      </c>
    </row>
    <row r="370" spans="2:6" x14ac:dyDescent="0.2">
      <c r="B370" s="30">
        <v>76958</v>
      </c>
      <c r="C370" s="27">
        <v>44384</v>
      </c>
      <c r="D370" s="28" t="s">
        <v>255</v>
      </c>
      <c r="E370" s="28" t="s">
        <v>262</v>
      </c>
      <c r="F370" s="29">
        <v>15</v>
      </c>
    </row>
    <row r="371" spans="2:6" x14ac:dyDescent="0.2">
      <c r="B371" s="26">
        <v>76959</v>
      </c>
      <c r="C371" s="27">
        <v>44384</v>
      </c>
      <c r="D371" s="28" t="s">
        <v>255</v>
      </c>
      <c r="E371" s="28" t="s">
        <v>229</v>
      </c>
      <c r="F371" s="29">
        <v>14</v>
      </c>
    </row>
    <row r="372" spans="2:6" x14ac:dyDescent="0.2">
      <c r="B372" s="30">
        <v>76960</v>
      </c>
      <c r="C372" s="27">
        <v>44384</v>
      </c>
      <c r="D372" s="28" t="s">
        <v>255</v>
      </c>
      <c r="E372" s="28" t="s">
        <v>228</v>
      </c>
      <c r="F372" s="29">
        <v>14</v>
      </c>
    </row>
    <row r="373" spans="2:6" x14ac:dyDescent="0.2">
      <c r="B373" s="30">
        <v>76961</v>
      </c>
      <c r="C373" s="27">
        <v>44384</v>
      </c>
      <c r="D373" s="28" t="s">
        <v>255</v>
      </c>
      <c r="E373" s="28" t="s">
        <v>244</v>
      </c>
      <c r="F373" s="29">
        <v>14</v>
      </c>
    </row>
    <row r="374" spans="2:6" x14ac:dyDescent="0.2">
      <c r="B374" s="26">
        <v>76962</v>
      </c>
      <c r="C374" s="27">
        <v>44384</v>
      </c>
      <c r="D374" s="28" t="s">
        <v>255</v>
      </c>
      <c r="E374" s="28" t="s">
        <v>243</v>
      </c>
      <c r="F374" s="29">
        <v>15</v>
      </c>
    </row>
    <row r="375" spans="2:6" x14ac:dyDescent="0.2">
      <c r="B375" s="30">
        <v>76963</v>
      </c>
      <c r="C375" s="27">
        <v>44384</v>
      </c>
      <c r="D375" s="28" t="s">
        <v>255</v>
      </c>
      <c r="E375" s="28" t="s">
        <v>115</v>
      </c>
      <c r="F375" s="29">
        <v>15</v>
      </c>
    </row>
    <row r="376" spans="2:6" x14ac:dyDescent="0.2">
      <c r="B376" s="30">
        <v>76964</v>
      </c>
      <c r="C376" s="27">
        <v>44384</v>
      </c>
      <c r="D376" s="28" t="s">
        <v>255</v>
      </c>
      <c r="E376" s="28" t="s">
        <v>262</v>
      </c>
      <c r="F376" s="29">
        <v>15</v>
      </c>
    </row>
    <row r="377" spans="2:6" x14ac:dyDescent="0.2">
      <c r="B377" s="26">
        <v>76965</v>
      </c>
      <c r="C377" s="27">
        <v>44384</v>
      </c>
      <c r="D377" s="28" t="s">
        <v>255</v>
      </c>
      <c r="E377" s="28" t="s">
        <v>262</v>
      </c>
      <c r="F377" s="29">
        <v>15</v>
      </c>
    </row>
    <row r="378" spans="2:6" x14ac:dyDescent="0.2">
      <c r="B378" s="30">
        <v>76966</v>
      </c>
      <c r="C378" s="27">
        <v>44384</v>
      </c>
      <c r="D378" s="28" t="s">
        <v>255</v>
      </c>
      <c r="E378" s="28" t="s">
        <v>229</v>
      </c>
      <c r="F378" s="29">
        <v>14</v>
      </c>
    </row>
    <row r="379" spans="2:6" x14ac:dyDescent="0.2">
      <c r="B379" s="30">
        <v>76967</v>
      </c>
      <c r="C379" s="27">
        <v>44384</v>
      </c>
      <c r="D379" s="28" t="s">
        <v>255</v>
      </c>
      <c r="E379" s="28" t="s">
        <v>228</v>
      </c>
      <c r="F379" s="29">
        <v>14</v>
      </c>
    </row>
    <row r="380" spans="2:6" x14ac:dyDescent="0.2">
      <c r="B380" s="26">
        <v>76968</v>
      </c>
      <c r="C380" s="27">
        <v>44384</v>
      </c>
      <c r="D380" s="28" t="s">
        <v>255</v>
      </c>
      <c r="E380" s="28" t="s">
        <v>244</v>
      </c>
      <c r="F380" s="29">
        <v>14</v>
      </c>
    </row>
    <row r="381" spans="2:6" x14ac:dyDescent="0.2">
      <c r="B381" s="30">
        <v>76969</v>
      </c>
      <c r="C381" s="27">
        <v>44384</v>
      </c>
      <c r="D381" s="28" t="s">
        <v>255</v>
      </c>
      <c r="E381" s="28" t="s">
        <v>243</v>
      </c>
      <c r="F381" s="29">
        <v>15</v>
      </c>
    </row>
    <row r="382" spans="2:6" x14ac:dyDescent="0.2">
      <c r="B382" s="30">
        <v>76970</v>
      </c>
      <c r="C382" s="27">
        <v>44384</v>
      </c>
      <c r="D382" s="28" t="s">
        <v>255</v>
      </c>
      <c r="E382" s="28" t="s">
        <v>115</v>
      </c>
      <c r="F382" s="29">
        <v>15</v>
      </c>
    </row>
    <row r="383" spans="2:6" x14ac:dyDescent="0.2">
      <c r="B383" s="26">
        <v>76971</v>
      </c>
      <c r="C383" s="27">
        <v>44384</v>
      </c>
      <c r="D383" s="28" t="s">
        <v>255</v>
      </c>
      <c r="E383" s="28" t="s">
        <v>228</v>
      </c>
      <c r="F383" s="29">
        <v>14</v>
      </c>
    </row>
    <row r="384" spans="2:6" x14ac:dyDescent="0.2">
      <c r="B384" s="30">
        <v>76972</v>
      </c>
      <c r="C384" s="27">
        <v>44384</v>
      </c>
      <c r="D384" s="28" t="s">
        <v>255</v>
      </c>
      <c r="E384" s="28" t="s">
        <v>229</v>
      </c>
      <c r="F384" s="29">
        <v>14</v>
      </c>
    </row>
    <row r="385" spans="2:6" x14ac:dyDescent="0.2">
      <c r="B385" s="30">
        <v>76973</v>
      </c>
      <c r="C385" s="27">
        <v>44384</v>
      </c>
      <c r="D385" s="28" t="s">
        <v>255</v>
      </c>
      <c r="E385" s="28" t="s">
        <v>262</v>
      </c>
      <c r="F385" s="29">
        <v>15</v>
      </c>
    </row>
    <row r="386" spans="2:6" x14ac:dyDescent="0.2">
      <c r="B386" s="26">
        <v>76974</v>
      </c>
      <c r="C386" s="27">
        <v>44385</v>
      </c>
      <c r="D386" s="28" t="s">
        <v>255</v>
      </c>
      <c r="E386" s="28" t="s">
        <v>262</v>
      </c>
      <c r="F386" s="29">
        <v>15</v>
      </c>
    </row>
    <row r="387" spans="2:6" x14ac:dyDescent="0.2">
      <c r="B387" s="30">
        <v>76975</v>
      </c>
      <c r="C387" s="27">
        <v>44385</v>
      </c>
      <c r="D387" s="28" t="s">
        <v>255</v>
      </c>
      <c r="E387" s="28" t="s">
        <v>244</v>
      </c>
      <c r="F387" s="29">
        <v>14</v>
      </c>
    </row>
    <row r="388" spans="2:6" x14ac:dyDescent="0.2">
      <c r="B388" s="30">
        <v>76976</v>
      </c>
      <c r="C388" s="27">
        <v>44385</v>
      </c>
      <c r="D388" s="28" t="s">
        <v>255</v>
      </c>
      <c r="E388" s="28" t="s">
        <v>228</v>
      </c>
      <c r="F388" s="29">
        <v>14</v>
      </c>
    </row>
    <row r="389" spans="2:6" x14ac:dyDescent="0.2">
      <c r="B389" s="26">
        <v>76977</v>
      </c>
      <c r="C389" s="27">
        <v>44385</v>
      </c>
      <c r="D389" s="28" t="s">
        <v>255</v>
      </c>
      <c r="E389" s="28" t="s">
        <v>227</v>
      </c>
      <c r="F389" s="29">
        <v>17</v>
      </c>
    </row>
    <row r="390" spans="2:6" x14ac:dyDescent="0.2">
      <c r="B390" s="30">
        <v>76978</v>
      </c>
      <c r="C390" s="27">
        <v>44385</v>
      </c>
      <c r="D390" s="28" t="s">
        <v>255</v>
      </c>
      <c r="E390" s="28" t="s">
        <v>115</v>
      </c>
      <c r="F390" s="29">
        <v>15</v>
      </c>
    </row>
    <row r="391" spans="2:6" x14ac:dyDescent="0.2">
      <c r="B391" s="30">
        <v>76979</v>
      </c>
      <c r="C391" s="27">
        <v>44385</v>
      </c>
      <c r="D391" s="28" t="s">
        <v>255</v>
      </c>
      <c r="E391" s="28" t="s">
        <v>262</v>
      </c>
      <c r="F391" s="29">
        <v>15</v>
      </c>
    </row>
    <row r="392" spans="2:6" x14ac:dyDescent="0.2">
      <c r="B392" s="26">
        <v>76980</v>
      </c>
      <c r="C392" s="27">
        <v>44385</v>
      </c>
      <c r="D392" s="28" t="s">
        <v>255</v>
      </c>
      <c r="E392" s="28" t="s">
        <v>227</v>
      </c>
      <c r="F392" s="29">
        <v>17</v>
      </c>
    </row>
    <row r="393" spans="2:6" x14ac:dyDescent="0.2">
      <c r="B393" s="30">
        <v>76981</v>
      </c>
      <c r="C393" s="27">
        <v>44385</v>
      </c>
      <c r="D393" s="28" t="s">
        <v>255</v>
      </c>
      <c r="E393" s="28" t="s">
        <v>228</v>
      </c>
      <c r="F393" s="29">
        <v>14</v>
      </c>
    </row>
    <row r="394" spans="2:6" x14ac:dyDescent="0.2">
      <c r="B394" s="30">
        <v>76982</v>
      </c>
      <c r="C394" s="27">
        <v>44385</v>
      </c>
      <c r="D394" s="28" t="s">
        <v>255</v>
      </c>
      <c r="E394" s="28" t="s">
        <v>115</v>
      </c>
      <c r="F394" s="29">
        <v>15</v>
      </c>
    </row>
    <row r="395" spans="2:6" x14ac:dyDescent="0.2">
      <c r="B395" s="26">
        <v>76983</v>
      </c>
      <c r="C395" s="27">
        <v>44385</v>
      </c>
      <c r="D395" s="28" t="s">
        <v>255</v>
      </c>
      <c r="E395" s="28" t="s">
        <v>243</v>
      </c>
      <c r="F395" s="29">
        <v>15</v>
      </c>
    </row>
    <row r="396" spans="2:6" x14ac:dyDescent="0.2">
      <c r="B396" s="30">
        <v>76984</v>
      </c>
      <c r="C396" s="27">
        <v>44385</v>
      </c>
      <c r="D396" s="28" t="s">
        <v>255</v>
      </c>
      <c r="E396" s="28" t="s">
        <v>262</v>
      </c>
      <c r="F396" s="29">
        <v>15</v>
      </c>
    </row>
    <row r="397" spans="2:6" x14ac:dyDescent="0.2">
      <c r="B397" s="30">
        <v>76985</v>
      </c>
      <c r="C397" s="27">
        <v>44385</v>
      </c>
      <c r="D397" s="28" t="s">
        <v>255</v>
      </c>
      <c r="E397" s="28" t="s">
        <v>227</v>
      </c>
      <c r="F397" s="29">
        <v>17</v>
      </c>
    </row>
    <row r="398" spans="2:6" x14ac:dyDescent="0.2">
      <c r="B398" s="26">
        <v>76986</v>
      </c>
      <c r="C398" s="27">
        <v>44385</v>
      </c>
      <c r="D398" s="28" t="s">
        <v>255</v>
      </c>
      <c r="E398" s="28" t="s">
        <v>115</v>
      </c>
      <c r="F398" s="29">
        <v>15</v>
      </c>
    </row>
    <row r="399" spans="2:6" x14ac:dyDescent="0.2">
      <c r="B399" s="30">
        <v>76987</v>
      </c>
      <c r="C399" s="27">
        <v>44385</v>
      </c>
      <c r="D399" s="28" t="s">
        <v>255</v>
      </c>
      <c r="E399" s="28" t="s">
        <v>243</v>
      </c>
      <c r="F399" s="29">
        <v>15</v>
      </c>
    </row>
    <row r="400" spans="2:6" x14ac:dyDescent="0.2">
      <c r="B400" s="30">
        <v>76988</v>
      </c>
      <c r="C400" s="27">
        <v>44385</v>
      </c>
      <c r="D400" s="28" t="s">
        <v>255</v>
      </c>
      <c r="E400" s="28" t="s">
        <v>229</v>
      </c>
      <c r="F400" s="29">
        <v>14</v>
      </c>
    </row>
    <row r="401" spans="2:6" x14ac:dyDescent="0.2">
      <c r="B401" s="26">
        <v>76989</v>
      </c>
      <c r="C401" s="27">
        <v>44385</v>
      </c>
      <c r="D401" s="28" t="s">
        <v>255</v>
      </c>
      <c r="E401" s="28" t="s">
        <v>262</v>
      </c>
      <c r="F401" s="29">
        <v>15</v>
      </c>
    </row>
    <row r="402" spans="2:6" x14ac:dyDescent="0.2">
      <c r="B402" s="30">
        <v>76990</v>
      </c>
      <c r="C402" s="27">
        <v>44385</v>
      </c>
      <c r="D402" s="28" t="s">
        <v>255</v>
      </c>
      <c r="E402" s="28" t="s">
        <v>227</v>
      </c>
      <c r="F402" s="29">
        <v>17</v>
      </c>
    </row>
    <row r="403" spans="2:6" x14ac:dyDescent="0.2">
      <c r="B403" s="30">
        <v>76991</v>
      </c>
      <c r="C403" s="27">
        <v>44385</v>
      </c>
      <c r="D403" s="28" t="s">
        <v>255</v>
      </c>
      <c r="E403" s="28" t="s">
        <v>228</v>
      </c>
      <c r="F403" s="29">
        <v>14</v>
      </c>
    </row>
    <row r="404" spans="2:6" x14ac:dyDescent="0.2">
      <c r="B404" s="26">
        <v>76992</v>
      </c>
      <c r="C404" s="27">
        <v>44385</v>
      </c>
      <c r="D404" s="28" t="s">
        <v>255</v>
      </c>
      <c r="E404" s="28" t="s">
        <v>115</v>
      </c>
      <c r="F404" s="29">
        <v>15</v>
      </c>
    </row>
    <row r="405" spans="2:6" x14ac:dyDescent="0.2">
      <c r="B405" s="30">
        <v>76993</v>
      </c>
      <c r="C405" s="27">
        <v>44385</v>
      </c>
      <c r="D405" s="28" t="s">
        <v>255</v>
      </c>
      <c r="E405" s="28" t="s">
        <v>229</v>
      </c>
      <c r="F405" s="29">
        <v>14</v>
      </c>
    </row>
    <row r="406" spans="2:6" x14ac:dyDescent="0.2">
      <c r="B406" s="30">
        <v>76994</v>
      </c>
      <c r="C406" s="27">
        <v>44385</v>
      </c>
      <c r="D406" s="28" t="s">
        <v>255</v>
      </c>
      <c r="E406" s="28" t="s">
        <v>243</v>
      </c>
      <c r="F406" s="29">
        <v>15</v>
      </c>
    </row>
    <row r="407" spans="2:6" x14ac:dyDescent="0.2">
      <c r="B407" s="26">
        <v>76995</v>
      </c>
      <c r="C407" s="27">
        <v>44385</v>
      </c>
      <c r="D407" s="28" t="s">
        <v>255</v>
      </c>
      <c r="E407" s="28" t="s">
        <v>262</v>
      </c>
      <c r="F407" s="29">
        <v>15</v>
      </c>
    </row>
    <row r="408" spans="2:6" x14ac:dyDescent="0.2">
      <c r="B408" s="30">
        <v>76996</v>
      </c>
      <c r="C408" s="27">
        <v>44385</v>
      </c>
      <c r="D408" s="28" t="s">
        <v>255</v>
      </c>
      <c r="E408" s="28" t="s">
        <v>228</v>
      </c>
      <c r="F408" s="29">
        <v>14</v>
      </c>
    </row>
    <row r="409" spans="2:6" x14ac:dyDescent="0.2">
      <c r="B409" s="30">
        <v>76997</v>
      </c>
      <c r="C409" s="27">
        <v>44385</v>
      </c>
      <c r="D409" s="28" t="s">
        <v>255</v>
      </c>
      <c r="E409" s="28" t="s">
        <v>227</v>
      </c>
      <c r="F409" s="29">
        <v>17</v>
      </c>
    </row>
    <row r="410" spans="2:6" x14ac:dyDescent="0.2">
      <c r="B410" s="26">
        <v>76998</v>
      </c>
      <c r="C410" s="27">
        <v>44385</v>
      </c>
      <c r="D410" s="28" t="s">
        <v>255</v>
      </c>
      <c r="E410" s="28" t="s">
        <v>228</v>
      </c>
      <c r="F410" s="29">
        <v>14</v>
      </c>
    </row>
    <row r="411" spans="2:6" x14ac:dyDescent="0.2">
      <c r="B411" s="30">
        <v>76999</v>
      </c>
      <c r="C411" s="27">
        <v>44385</v>
      </c>
      <c r="D411" s="28" t="s">
        <v>255</v>
      </c>
      <c r="E411" s="28" t="s">
        <v>115</v>
      </c>
      <c r="F411" s="29">
        <v>15</v>
      </c>
    </row>
    <row r="412" spans="2:6" x14ac:dyDescent="0.2">
      <c r="B412" s="30">
        <v>77000</v>
      </c>
      <c r="C412" s="27">
        <v>44385</v>
      </c>
      <c r="D412" s="28" t="s">
        <v>255</v>
      </c>
      <c r="E412" s="28" t="s">
        <v>229</v>
      </c>
      <c r="F412" s="29">
        <v>14</v>
      </c>
    </row>
    <row r="413" spans="2:6" x14ac:dyDescent="0.2">
      <c r="B413" s="26">
        <v>77001</v>
      </c>
      <c r="C413" s="27">
        <v>44385</v>
      </c>
      <c r="D413" s="28" t="s">
        <v>254</v>
      </c>
      <c r="E413" s="28" t="s">
        <v>108</v>
      </c>
      <c r="F413" s="29">
        <v>19</v>
      </c>
    </row>
    <row r="414" spans="2:6" x14ac:dyDescent="0.2">
      <c r="B414" s="30">
        <v>77002</v>
      </c>
      <c r="C414" s="27">
        <v>44385</v>
      </c>
      <c r="D414" s="28" t="s">
        <v>254</v>
      </c>
      <c r="E414" s="28" t="s">
        <v>264</v>
      </c>
      <c r="F414" s="29">
        <v>16</v>
      </c>
    </row>
    <row r="415" spans="2:6" x14ac:dyDescent="0.2">
      <c r="B415" s="30">
        <v>77003</v>
      </c>
      <c r="C415" s="27">
        <v>44385</v>
      </c>
      <c r="D415" s="28" t="s">
        <v>254</v>
      </c>
      <c r="E415" s="28" t="s">
        <v>27</v>
      </c>
      <c r="F415" s="29">
        <v>16</v>
      </c>
    </row>
    <row r="416" spans="2:6" x14ac:dyDescent="0.2">
      <c r="B416" s="26">
        <v>77004</v>
      </c>
      <c r="C416" s="27">
        <v>44385</v>
      </c>
      <c r="D416" s="28" t="s">
        <v>254</v>
      </c>
      <c r="E416" s="28" t="s">
        <v>6</v>
      </c>
      <c r="F416" s="29">
        <v>20</v>
      </c>
    </row>
    <row r="417" spans="2:6" x14ac:dyDescent="0.2">
      <c r="B417" s="30">
        <v>77005</v>
      </c>
      <c r="C417" s="27">
        <v>44385</v>
      </c>
      <c r="D417" s="28" t="s">
        <v>254</v>
      </c>
      <c r="E417" s="28" t="s">
        <v>70</v>
      </c>
      <c r="F417" s="29">
        <v>20</v>
      </c>
    </row>
    <row r="418" spans="2:6" x14ac:dyDescent="0.2">
      <c r="B418" s="30">
        <v>77006</v>
      </c>
      <c r="C418" s="27">
        <v>44385</v>
      </c>
      <c r="D418" s="28" t="s">
        <v>254</v>
      </c>
      <c r="E418" s="28" t="s">
        <v>26</v>
      </c>
      <c r="F418" s="29">
        <v>16</v>
      </c>
    </row>
    <row r="419" spans="2:6" x14ac:dyDescent="0.2">
      <c r="B419" s="26">
        <v>77007</v>
      </c>
      <c r="C419" s="27">
        <v>44385</v>
      </c>
      <c r="D419" s="28" t="s">
        <v>254</v>
      </c>
      <c r="E419" s="28" t="s">
        <v>250</v>
      </c>
      <c r="F419" s="29">
        <v>18</v>
      </c>
    </row>
    <row r="420" spans="2:6" x14ac:dyDescent="0.2">
      <c r="B420" s="30">
        <v>77008</v>
      </c>
      <c r="C420" s="27">
        <v>44385</v>
      </c>
      <c r="D420" s="28" t="s">
        <v>254</v>
      </c>
      <c r="E420" s="28" t="s">
        <v>263</v>
      </c>
      <c r="F420" s="29">
        <v>22</v>
      </c>
    </row>
    <row r="421" spans="2:6" x14ac:dyDescent="0.2">
      <c r="B421" s="30">
        <v>77009</v>
      </c>
      <c r="C421" s="27">
        <v>44385</v>
      </c>
      <c r="D421" s="28" t="s">
        <v>254</v>
      </c>
      <c r="E421" s="28" t="s">
        <v>109</v>
      </c>
      <c r="F421" s="29">
        <v>14</v>
      </c>
    </row>
    <row r="422" spans="2:6" x14ac:dyDescent="0.2">
      <c r="B422" s="26">
        <v>77010</v>
      </c>
      <c r="C422" s="27">
        <v>44385</v>
      </c>
      <c r="D422" s="28" t="s">
        <v>254</v>
      </c>
      <c r="E422" s="28" t="s">
        <v>108</v>
      </c>
      <c r="F422" s="29">
        <v>19</v>
      </c>
    </row>
    <row r="423" spans="2:6" x14ac:dyDescent="0.2">
      <c r="B423" s="30">
        <v>77011</v>
      </c>
      <c r="C423" s="27">
        <v>44385</v>
      </c>
      <c r="D423" s="28" t="s">
        <v>254</v>
      </c>
      <c r="E423" s="28" t="s">
        <v>11</v>
      </c>
      <c r="F423" s="29">
        <v>21</v>
      </c>
    </row>
    <row r="424" spans="2:6" x14ac:dyDescent="0.2">
      <c r="B424" s="30">
        <v>77012</v>
      </c>
      <c r="C424" s="27">
        <v>44385</v>
      </c>
      <c r="D424" s="28" t="s">
        <v>254</v>
      </c>
      <c r="E424" s="28" t="s">
        <v>9</v>
      </c>
      <c r="F424" s="29">
        <v>17</v>
      </c>
    </row>
    <row r="425" spans="2:6" x14ac:dyDescent="0.2">
      <c r="B425" s="26">
        <v>77013</v>
      </c>
      <c r="C425" s="27">
        <v>44385</v>
      </c>
      <c r="D425" s="28" t="s">
        <v>254</v>
      </c>
      <c r="E425" s="28" t="s">
        <v>264</v>
      </c>
      <c r="F425" s="29">
        <v>16</v>
      </c>
    </row>
    <row r="426" spans="2:6" x14ac:dyDescent="0.2">
      <c r="B426" s="30">
        <v>77014</v>
      </c>
      <c r="C426" s="27">
        <v>44385</v>
      </c>
      <c r="D426" s="28" t="s">
        <v>254</v>
      </c>
      <c r="E426" s="28" t="s">
        <v>27</v>
      </c>
      <c r="F426" s="29">
        <v>16</v>
      </c>
    </row>
    <row r="427" spans="2:6" x14ac:dyDescent="0.2">
      <c r="B427" s="30">
        <v>77015</v>
      </c>
      <c r="C427" s="27">
        <v>44385</v>
      </c>
      <c r="D427" s="28" t="s">
        <v>254</v>
      </c>
      <c r="E427" s="28" t="s">
        <v>250</v>
      </c>
      <c r="F427" s="29">
        <v>18</v>
      </c>
    </row>
    <row r="428" spans="2:6" x14ac:dyDescent="0.2">
      <c r="B428" s="26">
        <v>77016</v>
      </c>
      <c r="C428" s="27">
        <v>44385</v>
      </c>
      <c r="D428" s="28" t="s">
        <v>254</v>
      </c>
      <c r="E428" s="28" t="s">
        <v>6</v>
      </c>
      <c r="F428" s="29">
        <v>20</v>
      </c>
    </row>
    <row r="429" spans="2:6" x14ac:dyDescent="0.2">
      <c r="B429" s="30">
        <v>77017</v>
      </c>
      <c r="C429" s="27">
        <v>44385</v>
      </c>
      <c r="D429" s="28" t="s">
        <v>254</v>
      </c>
      <c r="E429" s="28" t="s">
        <v>26</v>
      </c>
      <c r="F429" s="29">
        <v>16</v>
      </c>
    </row>
    <row r="430" spans="2:6" x14ac:dyDescent="0.2">
      <c r="B430" s="30">
        <v>77018</v>
      </c>
      <c r="C430" s="27">
        <v>44385</v>
      </c>
      <c r="D430" s="28" t="s">
        <v>254</v>
      </c>
      <c r="E430" s="28" t="s">
        <v>263</v>
      </c>
      <c r="F430" s="29">
        <v>22</v>
      </c>
    </row>
    <row r="431" spans="2:6" x14ac:dyDescent="0.2">
      <c r="B431" s="26">
        <v>77019</v>
      </c>
      <c r="C431" s="27">
        <v>44385</v>
      </c>
      <c r="D431" s="28" t="s">
        <v>254</v>
      </c>
      <c r="E431" s="28" t="s">
        <v>108</v>
      </c>
      <c r="F431" s="29">
        <v>19</v>
      </c>
    </row>
    <row r="432" spans="2:6" x14ac:dyDescent="0.2">
      <c r="B432" s="30">
        <v>77020</v>
      </c>
      <c r="C432" s="27">
        <v>44385</v>
      </c>
      <c r="D432" s="28" t="s">
        <v>254</v>
      </c>
      <c r="E432" s="28" t="s">
        <v>70</v>
      </c>
      <c r="F432" s="29">
        <v>20</v>
      </c>
    </row>
    <row r="433" spans="2:6" x14ac:dyDescent="0.2">
      <c r="B433" s="30">
        <v>77021</v>
      </c>
      <c r="C433" s="27">
        <v>44385</v>
      </c>
      <c r="D433" s="28" t="s">
        <v>145</v>
      </c>
      <c r="E433" s="28" t="s">
        <v>210</v>
      </c>
      <c r="F433" s="29">
        <v>20</v>
      </c>
    </row>
    <row r="434" spans="2:6" x14ac:dyDescent="0.2">
      <c r="B434" s="26">
        <v>77022</v>
      </c>
      <c r="C434" s="27">
        <v>44386</v>
      </c>
      <c r="D434" s="28" t="s">
        <v>13</v>
      </c>
      <c r="E434" s="28" t="s">
        <v>11</v>
      </c>
      <c r="F434" s="29">
        <v>21</v>
      </c>
    </row>
    <row r="435" spans="2:6" x14ac:dyDescent="0.2">
      <c r="B435" s="30">
        <v>77023</v>
      </c>
      <c r="C435" s="27">
        <v>44386</v>
      </c>
      <c r="D435" s="28" t="s">
        <v>13</v>
      </c>
      <c r="E435" s="28" t="s">
        <v>11</v>
      </c>
      <c r="F435" s="29">
        <v>21</v>
      </c>
    </row>
    <row r="436" spans="2:6" x14ac:dyDescent="0.2">
      <c r="B436" s="30">
        <v>77024</v>
      </c>
      <c r="C436" s="27">
        <v>44386</v>
      </c>
      <c r="D436" s="28" t="s">
        <v>13</v>
      </c>
      <c r="E436" s="28" t="s">
        <v>27</v>
      </c>
      <c r="F436" s="29">
        <v>16</v>
      </c>
    </row>
    <row r="437" spans="2:6" x14ac:dyDescent="0.2">
      <c r="B437" s="26">
        <v>77025</v>
      </c>
      <c r="C437" s="27">
        <v>44386</v>
      </c>
      <c r="D437" s="28" t="s">
        <v>13</v>
      </c>
      <c r="E437" s="28" t="s">
        <v>9</v>
      </c>
      <c r="F437" s="29">
        <v>17</v>
      </c>
    </row>
    <row r="438" spans="2:6" x14ac:dyDescent="0.2">
      <c r="B438" s="30">
        <v>77026</v>
      </c>
      <c r="C438" s="27">
        <v>44386</v>
      </c>
      <c r="D438" s="28" t="s">
        <v>13</v>
      </c>
      <c r="E438" s="28" t="s">
        <v>9</v>
      </c>
      <c r="F438" s="29">
        <v>17</v>
      </c>
    </row>
    <row r="439" spans="2:6" x14ac:dyDescent="0.2">
      <c r="B439" s="30">
        <v>77027</v>
      </c>
      <c r="C439" s="27">
        <v>44386</v>
      </c>
      <c r="D439" s="28" t="s">
        <v>254</v>
      </c>
      <c r="E439" s="28" t="s">
        <v>263</v>
      </c>
      <c r="F439" s="29">
        <v>22</v>
      </c>
    </row>
    <row r="440" spans="2:6" x14ac:dyDescent="0.2">
      <c r="B440" s="26">
        <v>77028</v>
      </c>
      <c r="C440" s="27">
        <v>44386</v>
      </c>
      <c r="D440" s="28" t="s">
        <v>254</v>
      </c>
      <c r="E440" s="28" t="s">
        <v>250</v>
      </c>
      <c r="F440" s="29">
        <v>18</v>
      </c>
    </row>
    <row r="441" spans="2:6" x14ac:dyDescent="0.2">
      <c r="B441" s="30">
        <v>77029</v>
      </c>
      <c r="C441" s="27">
        <v>44386</v>
      </c>
      <c r="D441" s="28" t="s">
        <v>254</v>
      </c>
      <c r="E441" s="28" t="s">
        <v>70</v>
      </c>
      <c r="F441" s="29">
        <v>20</v>
      </c>
    </row>
    <row r="442" spans="2:6" x14ac:dyDescent="0.2">
      <c r="B442" s="30">
        <v>77030</v>
      </c>
      <c r="C442" s="27">
        <v>44386</v>
      </c>
      <c r="D442" s="28" t="s">
        <v>254</v>
      </c>
      <c r="E442" s="28" t="s">
        <v>245</v>
      </c>
      <c r="F442" s="29">
        <v>14</v>
      </c>
    </row>
    <row r="443" spans="2:6" x14ac:dyDescent="0.2">
      <c r="B443" s="26">
        <v>77031</v>
      </c>
      <c r="C443" s="27">
        <v>44386</v>
      </c>
      <c r="D443" s="28" t="s">
        <v>145</v>
      </c>
      <c r="E443" s="28" t="s">
        <v>210</v>
      </c>
      <c r="F443" s="29">
        <v>20</v>
      </c>
    </row>
    <row r="444" spans="2:6" x14ac:dyDescent="0.2">
      <c r="B444" s="30">
        <v>77032</v>
      </c>
      <c r="C444" s="27">
        <v>44386</v>
      </c>
      <c r="D444" s="28" t="s">
        <v>254</v>
      </c>
      <c r="E444" s="28" t="s">
        <v>108</v>
      </c>
      <c r="F444" s="29">
        <v>19</v>
      </c>
    </row>
    <row r="445" spans="2:6" x14ac:dyDescent="0.2">
      <c r="B445" s="30">
        <v>77033</v>
      </c>
      <c r="C445" s="27">
        <v>44386</v>
      </c>
      <c r="D445" s="28" t="s">
        <v>254</v>
      </c>
      <c r="E445" s="28" t="s">
        <v>263</v>
      </c>
      <c r="F445" s="29">
        <v>22</v>
      </c>
    </row>
    <row r="446" spans="2:6" x14ac:dyDescent="0.2">
      <c r="B446" s="26">
        <v>77034</v>
      </c>
      <c r="C446" s="27">
        <v>44386</v>
      </c>
      <c r="D446" s="28" t="s">
        <v>254</v>
      </c>
      <c r="E446" s="28" t="s">
        <v>250</v>
      </c>
      <c r="F446" s="29">
        <v>18</v>
      </c>
    </row>
    <row r="447" spans="2:6" x14ac:dyDescent="0.2">
      <c r="B447" s="30">
        <v>77035</v>
      </c>
      <c r="C447" s="27">
        <v>44386</v>
      </c>
      <c r="D447" s="28" t="s">
        <v>254</v>
      </c>
      <c r="E447" s="28" t="s">
        <v>70</v>
      </c>
      <c r="F447" s="29">
        <v>20</v>
      </c>
    </row>
    <row r="448" spans="2:6" x14ac:dyDescent="0.2">
      <c r="B448" s="30">
        <v>77036</v>
      </c>
      <c r="C448" s="27">
        <v>44386</v>
      </c>
      <c r="D448" s="28" t="s">
        <v>254</v>
      </c>
      <c r="E448" s="28" t="s">
        <v>108</v>
      </c>
      <c r="F448" s="29">
        <v>19</v>
      </c>
    </row>
    <row r="449" spans="2:6" x14ac:dyDescent="0.2">
      <c r="B449" s="26">
        <v>77037</v>
      </c>
      <c r="C449" s="27">
        <v>44386</v>
      </c>
      <c r="D449" s="28" t="s">
        <v>145</v>
      </c>
      <c r="E449" s="28" t="s">
        <v>210</v>
      </c>
      <c r="F449" s="29">
        <v>20</v>
      </c>
    </row>
    <row r="450" spans="2:6" x14ac:dyDescent="0.2">
      <c r="B450" s="30">
        <v>77038</v>
      </c>
      <c r="C450" s="27">
        <v>44386</v>
      </c>
      <c r="D450" s="28" t="s">
        <v>254</v>
      </c>
      <c r="E450" s="28" t="s">
        <v>9</v>
      </c>
      <c r="F450" s="29">
        <v>17</v>
      </c>
    </row>
    <row r="451" spans="2:6" x14ac:dyDescent="0.2">
      <c r="B451" s="30">
        <v>77039</v>
      </c>
      <c r="C451" s="27">
        <v>44386</v>
      </c>
      <c r="D451" s="28" t="s">
        <v>13</v>
      </c>
      <c r="E451" s="28" t="s">
        <v>11</v>
      </c>
      <c r="F451" s="29">
        <v>21</v>
      </c>
    </row>
    <row r="452" spans="2:6" x14ac:dyDescent="0.2">
      <c r="B452" s="26">
        <v>77040</v>
      </c>
      <c r="C452" s="27">
        <v>44386</v>
      </c>
      <c r="D452" s="28" t="s">
        <v>254</v>
      </c>
      <c r="E452" s="28" t="s">
        <v>263</v>
      </c>
      <c r="F452" s="29">
        <v>22</v>
      </c>
    </row>
    <row r="453" spans="2:6" x14ac:dyDescent="0.2">
      <c r="B453" s="30">
        <v>77041</v>
      </c>
      <c r="C453" s="27">
        <v>44386</v>
      </c>
      <c r="D453" s="28" t="s">
        <v>254</v>
      </c>
      <c r="E453" s="28" t="s">
        <v>245</v>
      </c>
      <c r="F453" s="29">
        <v>14</v>
      </c>
    </row>
    <row r="454" spans="2:6" x14ac:dyDescent="0.2">
      <c r="B454" s="30">
        <v>77042</v>
      </c>
      <c r="C454" s="27">
        <v>44386</v>
      </c>
      <c r="D454" s="28" t="s">
        <v>254</v>
      </c>
      <c r="E454" s="28" t="s">
        <v>26</v>
      </c>
      <c r="F454" s="29">
        <v>16</v>
      </c>
    </row>
    <row r="455" spans="2:6" x14ac:dyDescent="0.2">
      <c r="B455" s="26">
        <v>77043</v>
      </c>
      <c r="C455" s="27">
        <v>44386</v>
      </c>
      <c r="D455" s="28" t="s">
        <v>254</v>
      </c>
      <c r="E455" s="28" t="s">
        <v>70</v>
      </c>
      <c r="F455" s="29">
        <v>20</v>
      </c>
    </row>
    <row r="456" spans="2:6" x14ac:dyDescent="0.2">
      <c r="B456" s="30">
        <v>77044</v>
      </c>
      <c r="C456" s="27">
        <v>44386</v>
      </c>
      <c r="D456" s="28" t="s">
        <v>254</v>
      </c>
      <c r="E456" s="28" t="s">
        <v>70</v>
      </c>
      <c r="F456" s="29">
        <v>20</v>
      </c>
    </row>
    <row r="457" spans="2:6" x14ac:dyDescent="0.2">
      <c r="B457" s="30">
        <v>77045</v>
      </c>
      <c r="C457" s="27">
        <v>44386</v>
      </c>
      <c r="D457" s="28" t="s">
        <v>254</v>
      </c>
      <c r="E457" s="28" t="s">
        <v>108</v>
      </c>
      <c r="F457" s="29">
        <v>19</v>
      </c>
    </row>
    <row r="458" spans="2:6" x14ac:dyDescent="0.2">
      <c r="B458" s="26">
        <v>77046</v>
      </c>
      <c r="C458" s="27">
        <v>44386</v>
      </c>
      <c r="D458" s="28" t="s">
        <v>254</v>
      </c>
      <c r="E458" s="28" t="s">
        <v>11</v>
      </c>
      <c r="F458" s="29">
        <v>21</v>
      </c>
    </row>
    <row r="459" spans="2:6" x14ac:dyDescent="0.2">
      <c r="B459" s="30">
        <v>77047</v>
      </c>
      <c r="C459" s="27">
        <v>44386</v>
      </c>
      <c r="D459" s="28" t="s">
        <v>254</v>
      </c>
      <c r="E459" s="28" t="s">
        <v>108</v>
      </c>
      <c r="F459" s="29">
        <v>19</v>
      </c>
    </row>
    <row r="460" spans="2:6" x14ac:dyDescent="0.2">
      <c r="B460" s="30">
        <v>77048</v>
      </c>
      <c r="C460" s="27">
        <v>44389</v>
      </c>
      <c r="D460" s="28" t="s">
        <v>254</v>
      </c>
      <c r="E460" s="28" t="s">
        <v>70</v>
      </c>
      <c r="F460" s="29">
        <v>20</v>
      </c>
    </row>
    <row r="461" spans="2:6" x14ac:dyDescent="0.2">
      <c r="B461" s="26">
        <v>77049</v>
      </c>
      <c r="C461" s="27">
        <v>44389</v>
      </c>
      <c r="D461" s="28" t="s">
        <v>189</v>
      </c>
      <c r="E461" s="28" t="s">
        <v>6</v>
      </c>
      <c r="F461" s="29">
        <v>20</v>
      </c>
    </row>
    <row r="462" spans="2:6" x14ac:dyDescent="0.2">
      <c r="B462" s="30">
        <v>77050</v>
      </c>
      <c r="C462" s="27">
        <v>44389</v>
      </c>
      <c r="D462" s="28" t="s">
        <v>189</v>
      </c>
      <c r="E462" s="28" t="s">
        <v>11</v>
      </c>
      <c r="F462" s="29">
        <v>21</v>
      </c>
    </row>
    <row r="463" spans="2:6" x14ac:dyDescent="0.2">
      <c r="B463" s="30">
        <v>77051</v>
      </c>
      <c r="C463" s="27">
        <v>44385</v>
      </c>
      <c r="D463" s="28" t="s">
        <v>255</v>
      </c>
      <c r="E463" s="28" t="s">
        <v>227</v>
      </c>
      <c r="F463" s="29">
        <v>17</v>
      </c>
    </row>
    <row r="464" spans="2:6" x14ac:dyDescent="0.2">
      <c r="B464" s="26">
        <v>77052</v>
      </c>
      <c r="C464" s="27">
        <v>44385</v>
      </c>
      <c r="D464" s="28" t="s">
        <v>255</v>
      </c>
      <c r="E464" s="28" t="s">
        <v>262</v>
      </c>
      <c r="F464" s="29">
        <v>15</v>
      </c>
    </row>
    <row r="465" spans="2:6" x14ac:dyDescent="0.2">
      <c r="B465" s="30">
        <v>77053</v>
      </c>
      <c r="C465" s="27">
        <v>44385</v>
      </c>
      <c r="D465" s="28" t="s">
        <v>255</v>
      </c>
      <c r="E465" s="28" t="s">
        <v>243</v>
      </c>
      <c r="F465" s="29">
        <v>15</v>
      </c>
    </row>
    <row r="466" spans="2:6" x14ac:dyDescent="0.2">
      <c r="B466" s="30">
        <v>77054</v>
      </c>
      <c r="C466" s="27">
        <v>44385</v>
      </c>
      <c r="D466" s="28" t="s">
        <v>255</v>
      </c>
      <c r="E466" s="28" t="s">
        <v>262</v>
      </c>
      <c r="F466" s="29">
        <v>15</v>
      </c>
    </row>
    <row r="467" spans="2:6" x14ac:dyDescent="0.2">
      <c r="B467" s="26">
        <v>77055</v>
      </c>
      <c r="C467" s="27">
        <v>44385</v>
      </c>
      <c r="D467" s="28" t="s">
        <v>255</v>
      </c>
      <c r="E467" s="28" t="s">
        <v>228</v>
      </c>
      <c r="F467" s="29">
        <v>14</v>
      </c>
    </row>
    <row r="468" spans="2:6" x14ac:dyDescent="0.2">
      <c r="B468" s="30">
        <v>77056</v>
      </c>
      <c r="C468" s="27">
        <v>44385</v>
      </c>
      <c r="D468" s="28" t="s">
        <v>255</v>
      </c>
      <c r="E468" s="28" t="s">
        <v>227</v>
      </c>
      <c r="F468" s="29">
        <v>17</v>
      </c>
    </row>
    <row r="469" spans="2:6" x14ac:dyDescent="0.2">
      <c r="B469" s="30">
        <v>77057</v>
      </c>
      <c r="C469" s="27">
        <v>44385</v>
      </c>
      <c r="D469" s="28" t="s">
        <v>255</v>
      </c>
      <c r="E469" s="28" t="s">
        <v>229</v>
      </c>
      <c r="F469" s="29">
        <v>14</v>
      </c>
    </row>
    <row r="470" spans="2:6" x14ac:dyDescent="0.2">
      <c r="B470" s="26">
        <v>77058</v>
      </c>
      <c r="C470" s="27">
        <v>44385</v>
      </c>
      <c r="D470" s="28" t="s">
        <v>255</v>
      </c>
      <c r="E470" s="28" t="s">
        <v>115</v>
      </c>
      <c r="F470" s="29">
        <v>15</v>
      </c>
    </row>
    <row r="471" spans="2:6" x14ac:dyDescent="0.2">
      <c r="B471" s="30">
        <v>77059</v>
      </c>
      <c r="C471" s="27">
        <v>44385</v>
      </c>
      <c r="D471" s="28" t="s">
        <v>255</v>
      </c>
      <c r="E471" s="28" t="s">
        <v>243</v>
      </c>
      <c r="F471" s="29">
        <v>15</v>
      </c>
    </row>
    <row r="472" spans="2:6" x14ac:dyDescent="0.2">
      <c r="B472" s="30">
        <v>77060</v>
      </c>
      <c r="C472" s="27">
        <v>44389</v>
      </c>
      <c r="D472" s="28" t="s">
        <v>255</v>
      </c>
      <c r="E472" s="28" t="s">
        <v>115</v>
      </c>
      <c r="F472" s="29">
        <v>15</v>
      </c>
    </row>
    <row r="473" spans="2:6" x14ac:dyDescent="0.2">
      <c r="B473" s="26">
        <v>77061</v>
      </c>
      <c r="C473" s="27">
        <v>44389</v>
      </c>
      <c r="D473" s="28" t="s">
        <v>255</v>
      </c>
      <c r="E473" s="28" t="s">
        <v>228</v>
      </c>
      <c r="F473" s="29">
        <v>14</v>
      </c>
    </row>
    <row r="474" spans="2:6" x14ac:dyDescent="0.2">
      <c r="B474" s="30">
        <v>77062</v>
      </c>
      <c r="C474" s="27">
        <v>44389</v>
      </c>
      <c r="D474" s="28" t="s">
        <v>255</v>
      </c>
      <c r="E474" s="28" t="s">
        <v>262</v>
      </c>
      <c r="F474" s="29">
        <v>15</v>
      </c>
    </row>
    <row r="475" spans="2:6" x14ac:dyDescent="0.2">
      <c r="B475" s="30">
        <v>77063</v>
      </c>
      <c r="C475" s="27">
        <v>44389</v>
      </c>
      <c r="D475" s="28" t="s">
        <v>255</v>
      </c>
      <c r="E475" s="28" t="s">
        <v>227</v>
      </c>
      <c r="F475" s="29">
        <v>17</v>
      </c>
    </row>
    <row r="476" spans="2:6" x14ac:dyDescent="0.2">
      <c r="B476" s="26">
        <v>77064</v>
      </c>
      <c r="C476" s="27">
        <v>44389</v>
      </c>
      <c r="D476" s="28" t="s">
        <v>255</v>
      </c>
      <c r="E476" s="28" t="s">
        <v>115</v>
      </c>
      <c r="F476" s="29">
        <v>15</v>
      </c>
    </row>
    <row r="477" spans="2:6" x14ac:dyDescent="0.2">
      <c r="B477" s="30">
        <v>77065</v>
      </c>
      <c r="C477" s="27">
        <v>44389</v>
      </c>
      <c r="D477" s="28" t="s">
        <v>255</v>
      </c>
      <c r="E477" s="28" t="s">
        <v>228</v>
      </c>
      <c r="F477" s="29">
        <v>14</v>
      </c>
    </row>
    <row r="478" spans="2:6" x14ac:dyDescent="0.2">
      <c r="B478" s="30">
        <v>77066</v>
      </c>
      <c r="C478" s="27">
        <v>44389</v>
      </c>
      <c r="D478" s="28" t="s">
        <v>255</v>
      </c>
      <c r="E478" s="28" t="s">
        <v>262</v>
      </c>
      <c r="F478" s="29">
        <v>15</v>
      </c>
    </row>
    <row r="479" spans="2:6" x14ac:dyDescent="0.2">
      <c r="B479" s="26">
        <v>77067</v>
      </c>
      <c r="C479" s="27">
        <v>44389</v>
      </c>
      <c r="D479" s="28" t="s">
        <v>255</v>
      </c>
      <c r="E479" s="28" t="s">
        <v>227</v>
      </c>
      <c r="F479" s="29">
        <v>17</v>
      </c>
    </row>
    <row r="480" spans="2:6" x14ac:dyDescent="0.2">
      <c r="B480" s="30">
        <v>77068</v>
      </c>
      <c r="C480" s="27">
        <v>44389</v>
      </c>
      <c r="D480" s="28" t="s">
        <v>255</v>
      </c>
      <c r="E480" s="28" t="s">
        <v>115</v>
      </c>
      <c r="F480" s="29">
        <v>15</v>
      </c>
    </row>
    <row r="481" spans="2:6" x14ac:dyDescent="0.2">
      <c r="B481" s="30">
        <v>77069</v>
      </c>
      <c r="C481" s="27">
        <v>44389</v>
      </c>
      <c r="D481" s="28" t="s">
        <v>255</v>
      </c>
      <c r="E481" s="28" t="s">
        <v>228</v>
      </c>
      <c r="F481" s="29">
        <v>14</v>
      </c>
    </row>
    <row r="482" spans="2:6" x14ac:dyDescent="0.2">
      <c r="B482" s="26">
        <v>77070</v>
      </c>
      <c r="C482" s="27">
        <v>44389</v>
      </c>
      <c r="D482" s="28" t="s">
        <v>255</v>
      </c>
      <c r="E482" s="28" t="s">
        <v>229</v>
      </c>
      <c r="F482" s="29">
        <v>14</v>
      </c>
    </row>
    <row r="483" spans="2:6" x14ac:dyDescent="0.2">
      <c r="B483" s="30">
        <v>77071</v>
      </c>
      <c r="C483" s="27">
        <v>44389</v>
      </c>
      <c r="D483" s="28" t="s">
        <v>255</v>
      </c>
      <c r="E483" s="28" t="s">
        <v>262</v>
      </c>
      <c r="F483" s="29">
        <v>15</v>
      </c>
    </row>
    <row r="484" spans="2:6" x14ac:dyDescent="0.2">
      <c r="B484" s="30">
        <v>77072</v>
      </c>
      <c r="C484" s="27">
        <v>44389</v>
      </c>
      <c r="D484" s="28" t="s">
        <v>255</v>
      </c>
      <c r="E484" s="28" t="s">
        <v>227</v>
      </c>
      <c r="F484" s="29">
        <v>17</v>
      </c>
    </row>
    <row r="485" spans="2:6" x14ac:dyDescent="0.2">
      <c r="B485" s="26">
        <v>77073</v>
      </c>
      <c r="C485" s="27">
        <v>44389</v>
      </c>
      <c r="D485" s="28" t="s">
        <v>255</v>
      </c>
      <c r="E485" s="28" t="s">
        <v>115</v>
      </c>
      <c r="F485" s="29">
        <v>15</v>
      </c>
    </row>
    <row r="486" spans="2:6" x14ac:dyDescent="0.2">
      <c r="B486" s="30">
        <v>77074</v>
      </c>
      <c r="C486" s="27">
        <v>44389</v>
      </c>
      <c r="D486" s="28" t="s">
        <v>255</v>
      </c>
      <c r="E486" s="28" t="s">
        <v>228</v>
      </c>
      <c r="F486" s="29">
        <v>14</v>
      </c>
    </row>
    <row r="487" spans="2:6" x14ac:dyDescent="0.2">
      <c r="B487" s="30">
        <v>77075</v>
      </c>
      <c r="C487" s="27">
        <v>44389</v>
      </c>
      <c r="D487" s="28" t="s">
        <v>255</v>
      </c>
      <c r="E487" s="28" t="s">
        <v>229</v>
      </c>
      <c r="F487" s="29">
        <v>14</v>
      </c>
    </row>
    <row r="488" spans="2:6" x14ac:dyDescent="0.2">
      <c r="B488" s="26">
        <v>77076</v>
      </c>
      <c r="C488" s="27">
        <v>44389</v>
      </c>
      <c r="D488" s="28" t="s">
        <v>255</v>
      </c>
      <c r="E488" s="28" t="s">
        <v>262</v>
      </c>
      <c r="F488" s="29">
        <v>15</v>
      </c>
    </row>
    <row r="489" spans="2:6" x14ac:dyDescent="0.2">
      <c r="B489" s="30">
        <v>77077</v>
      </c>
      <c r="C489" s="27">
        <v>44389</v>
      </c>
      <c r="D489" s="28" t="s">
        <v>255</v>
      </c>
      <c r="E489" s="28" t="s">
        <v>227</v>
      </c>
      <c r="F489" s="29">
        <v>17</v>
      </c>
    </row>
    <row r="490" spans="2:6" x14ac:dyDescent="0.2">
      <c r="B490" s="30">
        <v>77078</v>
      </c>
      <c r="C490" s="27">
        <v>44389</v>
      </c>
      <c r="D490" s="28" t="s">
        <v>255</v>
      </c>
      <c r="E490" s="28" t="s">
        <v>244</v>
      </c>
      <c r="F490" s="29">
        <v>14</v>
      </c>
    </row>
    <row r="491" spans="2:6" x14ac:dyDescent="0.2">
      <c r="B491" s="26">
        <v>77079</v>
      </c>
      <c r="C491" s="27">
        <v>44389</v>
      </c>
      <c r="D491" s="28" t="s">
        <v>255</v>
      </c>
      <c r="E491" s="28" t="s">
        <v>115</v>
      </c>
      <c r="F491" s="29">
        <v>15</v>
      </c>
    </row>
    <row r="492" spans="2:6" x14ac:dyDescent="0.2">
      <c r="B492" s="30">
        <v>77080</v>
      </c>
      <c r="C492" s="27">
        <v>44389</v>
      </c>
      <c r="D492" s="28" t="s">
        <v>255</v>
      </c>
      <c r="E492" s="28" t="s">
        <v>228</v>
      </c>
      <c r="F492" s="29">
        <v>14</v>
      </c>
    </row>
    <row r="493" spans="2:6" x14ac:dyDescent="0.2">
      <c r="B493" s="30">
        <v>77081</v>
      </c>
      <c r="C493" s="27">
        <v>44389</v>
      </c>
      <c r="D493" s="28" t="s">
        <v>255</v>
      </c>
      <c r="E493" s="28" t="s">
        <v>229</v>
      </c>
      <c r="F493" s="29">
        <v>14</v>
      </c>
    </row>
    <row r="494" spans="2:6" x14ac:dyDescent="0.2">
      <c r="B494" s="26">
        <v>77082</v>
      </c>
      <c r="C494" s="27">
        <v>44389</v>
      </c>
      <c r="D494" s="28" t="s">
        <v>255</v>
      </c>
      <c r="E494" s="28" t="s">
        <v>262</v>
      </c>
      <c r="F494" s="29">
        <v>15</v>
      </c>
    </row>
    <row r="495" spans="2:6" x14ac:dyDescent="0.2">
      <c r="B495" s="30">
        <v>77083</v>
      </c>
      <c r="C495" s="27">
        <v>44389</v>
      </c>
      <c r="D495" s="28" t="s">
        <v>255</v>
      </c>
      <c r="E495" s="28" t="s">
        <v>227</v>
      </c>
      <c r="F495" s="29">
        <v>17</v>
      </c>
    </row>
    <row r="496" spans="2:6" x14ac:dyDescent="0.2">
      <c r="B496" s="30">
        <v>77084</v>
      </c>
      <c r="C496" s="27">
        <v>44389</v>
      </c>
      <c r="D496" s="28" t="s">
        <v>255</v>
      </c>
      <c r="E496" s="28" t="s">
        <v>115</v>
      </c>
      <c r="F496" s="29">
        <v>15</v>
      </c>
    </row>
    <row r="497" spans="2:6" x14ac:dyDescent="0.2">
      <c r="B497" s="26">
        <v>77085</v>
      </c>
      <c r="C497" s="27">
        <v>44389</v>
      </c>
      <c r="D497" s="28" t="s">
        <v>255</v>
      </c>
      <c r="E497" s="28" t="s">
        <v>244</v>
      </c>
      <c r="F497" s="29">
        <v>14</v>
      </c>
    </row>
    <row r="498" spans="2:6" x14ac:dyDescent="0.2">
      <c r="B498" s="30">
        <v>77086</v>
      </c>
      <c r="C498" s="27">
        <v>44389</v>
      </c>
      <c r="D498" s="28" t="s">
        <v>255</v>
      </c>
      <c r="E498" s="28" t="s">
        <v>228</v>
      </c>
      <c r="F498" s="29">
        <v>14</v>
      </c>
    </row>
    <row r="499" spans="2:6" x14ac:dyDescent="0.2">
      <c r="B499" s="30">
        <v>77087</v>
      </c>
      <c r="C499" s="27">
        <v>44389</v>
      </c>
      <c r="D499" s="28" t="s">
        <v>255</v>
      </c>
      <c r="E499" s="28" t="s">
        <v>229</v>
      </c>
      <c r="F499" s="29">
        <v>14</v>
      </c>
    </row>
    <row r="500" spans="2:6" x14ac:dyDescent="0.2">
      <c r="B500" s="26">
        <v>77088</v>
      </c>
      <c r="C500" s="27">
        <v>44389</v>
      </c>
      <c r="D500" s="28" t="s">
        <v>255</v>
      </c>
      <c r="E500" s="28" t="s">
        <v>262</v>
      </c>
      <c r="F500" s="29">
        <v>15</v>
      </c>
    </row>
    <row r="501" spans="2:6" x14ac:dyDescent="0.2">
      <c r="B501" s="30">
        <v>77089</v>
      </c>
      <c r="C501" s="27">
        <v>44389</v>
      </c>
      <c r="D501" s="28" t="s">
        <v>255</v>
      </c>
      <c r="E501" s="28" t="s">
        <v>227</v>
      </c>
      <c r="F501" s="29">
        <v>17</v>
      </c>
    </row>
    <row r="502" spans="2:6" x14ac:dyDescent="0.2">
      <c r="B502" s="30">
        <v>77090</v>
      </c>
      <c r="C502" s="27">
        <v>44389</v>
      </c>
      <c r="D502" s="28" t="s">
        <v>255</v>
      </c>
      <c r="E502" s="28" t="s">
        <v>115</v>
      </c>
      <c r="F502" s="29">
        <v>15</v>
      </c>
    </row>
    <row r="503" spans="2:6" x14ac:dyDescent="0.2">
      <c r="B503" s="26">
        <v>77091</v>
      </c>
      <c r="C503" s="27">
        <v>44389</v>
      </c>
      <c r="D503" s="28" t="s">
        <v>255</v>
      </c>
      <c r="E503" s="28" t="s">
        <v>244</v>
      </c>
      <c r="F503" s="29">
        <v>14</v>
      </c>
    </row>
    <row r="504" spans="2:6" x14ac:dyDescent="0.2">
      <c r="B504" s="30">
        <v>77092</v>
      </c>
      <c r="C504" s="27">
        <v>44389</v>
      </c>
      <c r="D504" s="28" t="s">
        <v>255</v>
      </c>
      <c r="E504" s="28" t="s">
        <v>228</v>
      </c>
      <c r="F504" s="29">
        <v>14</v>
      </c>
    </row>
    <row r="505" spans="2:6" x14ac:dyDescent="0.2">
      <c r="B505" s="30">
        <v>77093</v>
      </c>
      <c r="C505" s="27">
        <v>44389</v>
      </c>
      <c r="D505" s="28" t="s">
        <v>255</v>
      </c>
      <c r="E505" s="28" t="s">
        <v>229</v>
      </c>
      <c r="F505" s="29">
        <v>14</v>
      </c>
    </row>
    <row r="506" spans="2:6" x14ac:dyDescent="0.2">
      <c r="B506" s="26">
        <v>77094</v>
      </c>
      <c r="C506" s="27">
        <v>44389</v>
      </c>
      <c r="D506" s="28" t="s">
        <v>255</v>
      </c>
      <c r="E506" s="28" t="s">
        <v>262</v>
      </c>
      <c r="F506" s="29">
        <v>15</v>
      </c>
    </row>
    <row r="507" spans="2:6" x14ac:dyDescent="0.2">
      <c r="B507" s="30">
        <v>77095</v>
      </c>
      <c r="C507" s="27">
        <v>44389</v>
      </c>
      <c r="D507" s="28" t="s">
        <v>255</v>
      </c>
      <c r="E507" s="28" t="s">
        <v>227</v>
      </c>
      <c r="F507" s="29">
        <v>17</v>
      </c>
    </row>
    <row r="508" spans="2:6" x14ac:dyDescent="0.2">
      <c r="B508" s="30">
        <v>77096</v>
      </c>
      <c r="C508" s="27">
        <v>44389</v>
      </c>
      <c r="D508" s="28" t="s">
        <v>255</v>
      </c>
      <c r="E508" s="28" t="s">
        <v>115</v>
      </c>
      <c r="F508" s="29">
        <v>15</v>
      </c>
    </row>
    <row r="509" spans="2:6" x14ac:dyDescent="0.2">
      <c r="B509" s="26">
        <v>77097</v>
      </c>
      <c r="C509" s="27">
        <v>44389</v>
      </c>
      <c r="D509" s="28" t="s">
        <v>255</v>
      </c>
      <c r="E509" s="28" t="s">
        <v>262</v>
      </c>
      <c r="F509" s="29">
        <v>15</v>
      </c>
    </row>
    <row r="510" spans="2:6" x14ac:dyDescent="0.2">
      <c r="B510" s="30">
        <v>77098</v>
      </c>
      <c r="C510" s="27">
        <v>44389</v>
      </c>
      <c r="D510" s="28" t="s">
        <v>255</v>
      </c>
      <c r="E510" s="28" t="s">
        <v>115</v>
      </c>
      <c r="F510" s="29">
        <v>15</v>
      </c>
    </row>
    <row r="511" spans="2:6" x14ac:dyDescent="0.2">
      <c r="B511" s="30">
        <v>77099</v>
      </c>
      <c r="C511" s="27">
        <v>44389</v>
      </c>
      <c r="D511" s="28" t="s">
        <v>255</v>
      </c>
      <c r="E511" s="28" t="s">
        <v>227</v>
      </c>
      <c r="F511" s="29">
        <v>17</v>
      </c>
    </row>
    <row r="512" spans="2:6" x14ac:dyDescent="0.2">
      <c r="B512" s="26">
        <v>77100</v>
      </c>
      <c r="C512" s="27">
        <v>44389</v>
      </c>
      <c r="D512" s="28" t="s">
        <v>255</v>
      </c>
      <c r="E512" s="28" t="s">
        <v>228</v>
      </c>
      <c r="F512" s="29">
        <v>14</v>
      </c>
    </row>
    <row r="513" spans="2:6" x14ac:dyDescent="0.2">
      <c r="B513" s="30">
        <v>77101</v>
      </c>
      <c r="C513" s="27">
        <v>44389</v>
      </c>
      <c r="D513" s="28" t="s">
        <v>189</v>
      </c>
      <c r="E513" s="28" t="s">
        <v>9</v>
      </c>
      <c r="F513" s="29">
        <v>17</v>
      </c>
    </row>
    <row r="514" spans="2:6" x14ac:dyDescent="0.2">
      <c r="B514" s="30">
        <v>77102</v>
      </c>
      <c r="C514" s="27">
        <v>44389</v>
      </c>
      <c r="D514" s="28" t="s">
        <v>254</v>
      </c>
      <c r="E514" s="28" t="s">
        <v>245</v>
      </c>
      <c r="F514" s="29">
        <v>14</v>
      </c>
    </row>
    <row r="515" spans="2:6" x14ac:dyDescent="0.2">
      <c r="B515" s="26">
        <v>77103</v>
      </c>
      <c r="C515" s="27">
        <v>44389</v>
      </c>
      <c r="D515" s="28" t="s">
        <v>254</v>
      </c>
      <c r="E515" s="28" t="s">
        <v>108</v>
      </c>
      <c r="F515" s="29">
        <v>19</v>
      </c>
    </row>
    <row r="516" spans="2:6" x14ac:dyDescent="0.2">
      <c r="B516" s="30">
        <v>77104</v>
      </c>
      <c r="C516" s="27">
        <v>44389</v>
      </c>
      <c r="D516" s="28" t="s">
        <v>43</v>
      </c>
      <c r="E516" s="28" t="s">
        <v>17</v>
      </c>
      <c r="F516" s="29">
        <v>14</v>
      </c>
    </row>
    <row r="517" spans="2:6" x14ac:dyDescent="0.2">
      <c r="B517" s="30">
        <v>77105</v>
      </c>
      <c r="C517" s="27">
        <v>44389</v>
      </c>
      <c r="D517" s="28" t="s">
        <v>254</v>
      </c>
      <c r="E517" s="28" t="s">
        <v>70</v>
      </c>
      <c r="F517" s="29">
        <v>20</v>
      </c>
    </row>
    <row r="518" spans="2:6" x14ac:dyDescent="0.2">
      <c r="B518" s="26">
        <v>77106</v>
      </c>
      <c r="C518" s="27">
        <v>44389</v>
      </c>
      <c r="D518" s="28" t="s">
        <v>145</v>
      </c>
      <c r="E518" s="28" t="s">
        <v>210</v>
      </c>
      <c r="F518" s="29">
        <v>20</v>
      </c>
    </row>
    <row r="519" spans="2:6" x14ac:dyDescent="0.2">
      <c r="B519" s="30">
        <v>77107</v>
      </c>
      <c r="C519" s="27">
        <v>44389</v>
      </c>
      <c r="D519" s="28" t="s">
        <v>254</v>
      </c>
      <c r="E519" s="28" t="s">
        <v>245</v>
      </c>
      <c r="F519" s="29">
        <v>14</v>
      </c>
    </row>
    <row r="520" spans="2:6" x14ac:dyDescent="0.2">
      <c r="B520" s="30">
        <v>77108</v>
      </c>
      <c r="C520" s="27">
        <v>44389</v>
      </c>
      <c r="D520" s="28" t="s">
        <v>254</v>
      </c>
      <c r="E520" s="28" t="s">
        <v>9</v>
      </c>
      <c r="F520" s="29">
        <v>17</v>
      </c>
    </row>
    <row r="521" spans="2:6" x14ac:dyDescent="0.2">
      <c r="B521" s="26">
        <v>77109</v>
      </c>
      <c r="C521" s="27">
        <v>44389</v>
      </c>
      <c r="D521" s="28" t="s">
        <v>254</v>
      </c>
      <c r="E521" s="28" t="s">
        <v>6</v>
      </c>
      <c r="F521" s="29">
        <v>20</v>
      </c>
    </row>
    <row r="522" spans="2:6" x14ac:dyDescent="0.2">
      <c r="B522" s="30">
        <v>77110</v>
      </c>
      <c r="C522" s="27">
        <v>44389</v>
      </c>
      <c r="D522" s="28" t="s">
        <v>254</v>
      </c>
      <c r="E522" s="28" t="s">
        <v>108</v>
      </c>
      <c r="F522" s="29">
        <v>19</v>
      </c>
    </row>
    <row r="523" spans="2:6" x14ac:dyDescent="0.2">
      <c r="B523" s="30">
        <v>77111</v>
      </c>
      <c r="C523" s="27">
        <v>44389</v>
      </c>
      <c r="D523" s="28" t="s">
        <v>189</v>
      </c>
      <c r="E523" s="28" t="s">
        <v>11</v>
      </c>
      <c r="F523" s="29">
        <v>21</v>
      </c>
    </row>
    <row r="524" spans="2:6" x14ac:dyDescent="0.2">
      <c r="B524" s="26">
        <v>77112</v>
      </c>
      <c r="C524" s="27">
        <v>44389</v>
      </c>
      <c r="D524" s="28" t="s">
        <v>254</v>
      </c>
      <c r="E524" s="28" t="s">
        <v>245</v>
      </c>
      <c r="F524" s="29">
        <v>14</v>
      </c>
    </row>
    <row r="525" spans="2:6" x14ac:dyDescent="0.2">
      <c r="B525" s="30">
        <v>77113</v>
      </c>
      <c r="C525" s="27">
        <v>44389</v>
      </c>
      <c r="D525" s="28" t="s">
        <v>254</v>
      </c>
      <c r="E525" s="28" t="s">
        <v>9</v>
      </c>
      <c r="F525" s="29">
        <v>17</v>
      </c>
    </row>
    <row r="526" spans="2:6" x14ac:dyDescent="0.2">
      <c r="B526" s="30">
        <v>77114</v>
      </c>
      <c r="C526" s="27">
        <v>44389</v>
      </c>
      <c r="D526" s="28" t="s">
        <v>254</v>
      </c>
      <c r="E526" s="28" t="s">
        <v>6</v>
      </c>
      <c r="F526" s="29">
        <v>20</v>
      </c>
    </row>
    <row r="527" spans="2:6" x14ac:dyDescent="0.2">
      <c r="B527" s="26">
        <v>77115</v>
      </c>
      <c r="C527" s="27">
        <v>44389</v>
      </c>
      <c r="D527" s="28" t="s">
        <v>254</v>
      </c>
      <c r="E527" s="28" t="s">
        <v>11</v>
      </c>
      <c r="F527" s="29">
        <v>21</v>
      </c>
    </row>
    <row r="528" spans="2:6" x14ac:dyDescent="0.2">
      <c r="B528" s="30">
        <v>77116</v>
      </c>
      <c r="C528" s="27">
        <v>44389</v>
      </c>
      <c r="D528" s="28" t="s">
        <v>145</v>
      </c>
      <c r="E528" s="28" t="s">
        <v>210</v>
      </c>
      <c r="F528" s="29">
        <v>20</v>
      </c>
    </row>
    <row r="529" spans="2:6" x14ac:dyDescent="0.2">
      <c r="B529" s="30">
        <v>77117</v>
      </c>
      <c r="C529" s="27">
        <v>44389</v>
      </c>
      <c r="D529" s="28" t="s">
        <v>254</v>
      </c>
      <c r="E529" s="28" t="s">
        <v>108</v>
      </c>
      <c r="F529" s="29">
        <v>19</v>
      </c>
    </row>
    <row r="530" spans="2:6" x14ac:dyDescent="0.2">
      <c r="B530" s="26">
        <v>77118</v>
      </c>
      <c r="C530" s="27">
        <v>44389</v>
      </c>
      <c r="D530" s="28" t="s">
        <v>254</v>
      </c>
      <c r="E530" s="28" t="s">
        <v>70</v>
      </c>
      <c r="F530" s="29">
        <v>20</v>
      </c>
    </row>
    <row r="531" spans="2:6" x14ac:dyDescent="0.2">
      <c r="B531" s="30">
        <v>77119</v>
      </c>
      <c r="C531" s="27">
        <v>44389</v>
      </c>
      <c r="D531" s="28" t="s">
        <v>254</v>
      </c>
      <c r="E531" s="28" t="s">
        <v>70</v>
      </c>
      <c r="F531" s="29">
        <v>20</v>
      </c>
    </row>
    <row r="532" spans="2:6" x14ac:dyDescent="0.2">
      <c r="B532" s="30">
        <v>77120</v>
      </c>
      <c r="C532" s="27">
        <v>44389</v>
      </c>
      <c r="D532" s="28" t="s">
        <v>254</v>
      </c>
      <c r="E532" s="28" t="s">
        <v>108</v>
      </c>
      <c r="F532" s="29">
        <v>19</v>
      </c>
    </row>
    <row r="533" spans="2:6" x14ac:dyDescent="0.2">
      <c r="B533" s="26">
        <v>77121</v>
      </c>
      <c r="C533" s="27">
        <v>44389</v>
      </c>
      <c r="D533" s="28" t="s">
        <v>254</v>
      </c>
      <c r="E533" s="28" t="s">
        <v>70</v>
      </c>
      <c r="F533" s="29">
        <v>20</v>
      </c>
    </row>
    <row r="534" spans="2:6" x14ac:dyDescent="0.2">
      <c r="B534" s="30">
        <v>77122</v>
      </c>
      <c r="C534" s="27">
        <v>44389</v>
      </c>
      <c r="D534" s="28" t="s">
        <v>254</v>
      </c>
      <c r="E534" s="28" t="s">
        <v>245</v>
      </c>
      <c r="F534" s="29">
        <v>14</v>
      </c>
    </row>
    <row r="535" spans="2:6" x14ac:dyDescent="0.2">
      <c r="B535" s="30">
        <v>77123</v>
      </c>
      <c r="C535" s="27">
        <v>44389</v>
      </c>
      <c r="D535" s="28" t="s">
        <v>254</v>
      </c>
      <c r="E535" s="28" t="s">
        <v>9</v>
      </c>
      <c r="F535" s="29">
        <v>17</v>
      </c>
    </row>
    <row r="536" spans="2:6" x14ac:dyDescent="0.2">
      <c r="B536" s="26">
        <v>77124</v>
      </c>
      <c r="C536" s="27">
        <v>44389</v>
      </c>
      <c r="D536" s="28" t="s">
        <v>254</v>
      </c>
      <c r="E536" s="28" t="s">
        <v>27</v>
      </c>
      <c r="F536" s="29">
        <v>16</v>
      </c>
    </row>
    <row r="537" spans="2:6" x14ac:dyDescent="0.2">
      <c r="B537" s="30">
        <v>77125</v>
      </c>
      <c r="C537" s="27">
        <v>44389</v>
      </c>
      <c r="D537" s="28" t="s">
        <v>239</v>
      </c>
      <c r="E537" s="28" t="s">
        <v>9</v>
      </c>
      <c r="F537" s="29">
        <v>17</v>
      </c>
    </row>
    <row r="538" spans="2:6" x14ac:dyDescent="0.2">
      <c r="B538" s="30">
        <v>77126</v>
      </c>
      <c r="C538" s="27">
        <v>44389</v>
      </c>
      <c r="D538" s="28" t="s">
        <v>254</v>
      </c>
      <c r="E538" s="28" t="s">
        <v>6</v>
      </c>
      <c r="F538" s="29">
        <v>20</v>
      </c>
    </row>
    <row r="539" spans="2:6" x14ac:dyDescent="0.2">
      <c r="B539" s="26">
        <v>77127</v>
      </c>
      <c r="C539" s="27">
        <v>44389</v>
      </c>
      <c r="D539" s="28" t="s">
        <v>254</v>
      </c>
      <c r="E539" s="28" t="s">
        <v>108</v>
      </c>
      <c r="F539" s="29">
        <v>19</v>
      </c>
    </row>
    <row r="540" spans="2:6" x14ac:dyDescent="0.2">
      <c r="B540" s="30">
        <v>77128</v>
      </c>
      <c r="C540" s="27">
        <v>44389</v>
      </c>
      <c r="D540" s="28" t="s">
        <v>239</v>
      </c>
      <c r="E540" s="28" t="s">
        <v>6</v>
      </c>
      <c r="F540" s="29">
        <v>20</v>
      </c>
    </row>
    <row r="541" spans="2:6" x14ac:dyDescent="0.2">
      <c r="B541" s="30">
        <v>77129</v>
      </c>
      <c r="C541" s="27">
        <v>44389</v>
      </c>
      <c r="D541" s="28" t="s">
        <v>7</v>
      </c>
      <c r="E541" s="28" t="s">
        <v>11</v>
      </c>
      <c r="F541" s="29">
        <v>21</v>
      </c>
    </row>
    <row r="542" spans="2:6" x14ac:dyDescent="0.2">
      <c r="B542" s="26">
        <v>77130</v>
      </c>
      <c r="C542" s="27">
        <v>44389</v>
      </c>
      <c r="D542" s="28" t="s">
        <v>145</v>
      </c>
      <c r="E542" s="28" t="s">
        <v>210</v>
      </c>
      <c r="F542" s="29">
        <v>20</v>
      </c>
    </row>
    <row r="543" spans="2:6" x14ac:dyDescent="0.2">
      <c r="B543" s="30">
        <v>77131</v>
      </c>
      <c r="C543" s="27"/>
      <c r="D543" s="28" t="s">
        <v>24</v>
      </c>
      <c r="E543" s="28"/>
      <c r="F543" s="29">
        <v>0</v>
      </c>
    </row>
    <row r="544" spans="2:6" x14ac:dyDescent="0.2">
      <c r="B544" s="30">
        <v>77132</v>
      </c>
      <c r="C544" s="27">
        <v>44389</v>
      </c>
      <c r="D544" s="28" t="s">
        <v>145</v>
      </c>
      <c r="E544" s="28" t="s">
        <v>210</v>
      </c>
      <c r="F544" s="29">
        <v>20</v>
      </c>
    </row>
    <row r="545" spans="2:6" x14ac:dyDescent="0.2">
      <c r="B545" s="26">
        <v>77133</v>
      </c>
      <c r="C545" s="27">
        <v>44389</v>
      </c>
      <c r="D545" s="28" t="s">
        <v>254</v>
      </c>
      <c r="E545" s="28" t="s">
        <v>70</v>
      </c>
      <c r="F545" s="29">
        <v>20</v>
      </c>
    </row>
    <row r="546" spans="2:6" x14ac:dyDescent="0.2">
      <c r="B546" s="30">
        <v>77134</v>
      </c>
      <c r="C546" s="27">
        <v>44389</v>
      </c>
      <c r="D546" s="28" t="s">
        <v>254</v>
      </c>
      <c r="E546" s="28" t="s">
        <v>245</v>
      </c>
      <c r="F546" s="29">
        <v>14</v>
      </c>
    </row>
    <row r="547" spans="2:6" x14ac:dyDescent="0.2">
      <c r="B547" s="30">
        <v>77135</v>
      </c>
      <c r="C547" s="27"/>
      <c r="D547" s="28" t="s">
        <v>24</v>
      </c>
      <c r="E547" s="28"/>
      <c r="F547" s="29">
        <v>0</v>
      </c>
    </row>
    <row r="548" spans="2:6" x14ac:dyDescent="0.2">
      <c r="B548" s="26">
        <v>77136</v>
      </c>
      <c r="C548" s="27">
        <v>44390</v>
      </c>
      <c r="D548" s="28" t="s">
        <v>254</v>
      </c>
      <c r="E548" s="28" t="s">
        <v>6</v>
      </c>
      <c r="F548" s="29">
        <v>20</v>
      </c>
    </row>
    <row r="549" spans="2:6" x14ac:dyDescent="0.2">
      <c r="B549" s="30">
        <v>77137</v>
      </c>
      <c r="C549" s="27">
        <v>44390</v>
      </c>
      <c r="D549" s="28" t="s">
        <v>254</v>
      </c>
      <c r="E549" s="28" t="s">
        <v>27</v>
      </c>
      <c r="F549" s="29">
        <v>16</v>
      </c>
    </row>
    <row r="550" spans="2:6" x14ac:dyDescent="0.2">
      <c r="B550" s="30">
        <v>77138</v>
      </c>
      <c r="C550" s="27">
        <v>44390</v>
      </c>
      <c r="D550" s="28" t="s">
        <v>254</v>
      </c>
      <c r="E550" s="28" t="s">
        <v>9</v>
      </c>
      <c r="F550" s="29">
        <v>17</v>
      </c>
    </row>
    <row r="551" spans="2:6" x14ac:dyDescent="0.2">
      <c r="B551" s="26">
        <v>77139</v>
      </c>
      <c r="C551" s="27">
        <v>44390</v>
      </c>
      <c r="D551" s="28" t="s">
        <v>254</v>
      </c>
      <c r="E551" s="28" t="s">
        <v>11</v>
      </c>
      <c r="F551" s="29">
        <v>21</v>
      </c>
    </row>
    <row r="552" spans="2:6" x14ac:dyDescent="0.2">
      <c r="B552" s="30">
        <v>77140</v>
      </c>
      <c r="C552" s="27">
        <v>44390</v>
      </c>
      <c r="D552" s="28" t="s">
        <v>254</v>
      </c>
      <c r="E552" s="28" t="s">
        <v>6</v>
      </c>
      <c r="F552" s="29">
        <v>20</v>
      </c>
    </row>
    <row r="553" spans="2:6" x14ac:dyDescent="0.2">
      <c r="B553" s="30">
        <v>77141</v>
      </c>
      <c r="C553" s="27">
        <v>44390</v>
      </c>
      <c r="D553" s="28" t="s">
        <v>7</v>
      </c>
      <c r="E553" s="28" t="s">
        <v>11</v>
      </c>
      <c r="F553" s="29">
        <v>21</v>
      </c>
    </row>
    <row r="554" spans="2:6" x14ac:dyDescent="0.2">
      <c r="B554" s="26">
        <v>77142</v>
      </c>
      <c r="C554" s="27">
        <v>44390</v>
      </c>
      <c r="D554" s="28" t="s">
        <v>145</v>
      </c>
      <c r="E554" s="28" t="s">
        <v>210</v>
      </c>
      <c r="F554" s="29">
        <v>20</v>
      </c>
    </row>
    <row r="555" spans="2:6" x14ac:dyDescent="0.2">
      <c r="B555" s="30">
        <v>77143</v>
      </c>
      <c r="C555" s="27">
        <v>44390</v>
      </c>
      <c r="D555" s="28" t="s">
        <v>7</v>
      </c>
      <c r="E555" s="28" t="s">
        <v>11</v>
      </c>
      <c r="F555" s="29">
        <v>21</v>
      </c>
    </row>
    <row r="556" spans="2:6" x14ac:dyDescent="0.2">
      <c r="B556" s="30">
        <v>77144</v>
      </c>
      <c r="C556" s="27">
        <v>44390</v>
      </c>
      <c r="D556" s="28" t="s">
        <v>254</v>
      </c>
      <c r="E556" s="28" t="s">
        <v>26</v>
      </c>
      <c r="F556" s="29">
        <v>16</v>
      </c>
    </row>
    <row r="557" spans="2:6" x14ac:dyDescent="0.2">
      <c r="B557" s="26">
        <v>77145</v>
      </c>
      <c r="C557" s="27">
        <v>44390</v>
      </c>
      <c r="D557" s="28" t="s">
        <v>254</v>
      </c>
      <c r="E557" s="28" t="s">
        <v>27</v>
      </c>
      <c r="F557" s="29">
        <v>16</v>
      </c>
    </row>
    <row r="558" spans="2:6" x14ac:dyDescent="0.2">
      <c r="B558" s="30">
        <v>77146</v>
      </c>
      <c r="C558" s="27">
        <v>44390</v>
      </c>
      <c r="D558" s="28" t="s">
        <v>254</v>
      </c>
      <c r="E558" s="28" t="s">
        <v>9</v>
      </c>
      <c r="F558" s="29">
        <v>17</v>
      </c>
    </row>
    <row r="559" spans="2:6" x14ac:dyDescent="0.2">
      <c r="B559" s="30">
        <v>77147</v>
      </c>
      <c r="C559" s="27">
        <v>44390</v>
      </c>
      <c r="D559" s="28" t="s">
        <v>254</v>
      </c>
      <c r="E559" s="28" t="s">
        <v>245</v>
      </c>
      <c r="F559" s="29">
        <v>14</v>
      </c>
    </row>
    <row r="560" spans="2:6" x14ac:dyDescent="0.2">
      <c r="B560" s="26">
        <v>77148</v>
      </c>
      <c r="C560" s="27"/>
      <c r="D560" s="28" t="s">
        <v>24</v>
      </c>
      <c r="E560" s="28"/>
      <c r="F560" s="29">
        <v>0</v>
      </c>
    </row>
    <row r="561" spans="2:6" x14ac:dyDescent="0.2">
      <c r="B561" s="30">
        <v>77149</v>
      </c>
      <c r="C561" s="27">
        <v>44390</v>
      </c>
      <c r="D561" s="28" t="s">
        <v>254</v>
      </c>
      <c r="E561" s="28" t="s">
        <v>6</v>
      </c>
      <c r="F561" s="29">
        <v>20</v>
      </c>
    </row>
    <row r="562" spans="2:6" x14ac:dyDescent="0.2">
      <c r="B562" s="30">
        <v>77150</v>
      </c>
      <c r="C562" s="27">
        <v>44390</v>
      </c>
      <c r="D562" s="28" t="s">
        <v>254</v>
      </c>
      <c r="E562" s="28" t="s">
        <v>27</v>
      </c>
      <c r="F562" s="29">
        <v>16</v>
      </c>
    </row>
    <row r="563" spans="2:6" x14ac:dyDescent="0.2">
      <c r="B563" s="26">
        <v>77151</v>
      </c>
      <c r="C563" s="27">
        <v>44390</v>
      </c>
      <c r="D563" s="28" t="s">
        <v>255</v>
      </c>
      <c r="E563" s="28" t="s">
        <v>243</v>
      </c>
      <c r="F563" s="29">
        <v>15</v>
      </c>
    </row>
    <row r="564" spans="2:6" x14ac:dyDescent="0.2">
      <c r="B564" s="30">
        <v>77152</v>
      </c>
      <c r="C564" s="27">
        <v>44390</v>
      </c>
      <c r="D564" s="28" t="s">
        <v>255</v>
      </c>
      <c r="E564" s="28" t="s">
        <v>229</v>
      </c>
      <c r="F564" s="29">
        <v>14</v>
      </c>
    </row>
    <row r="565" spans="2:6" x14ac:dyDescent="0.2">
      <c r="B565" s="30">
        <v>77153</v>
      </c>
      <c r="C565" s="27">
        <v>44390</v>
      </c>
      <c r="D565" s="28" t="s">
        <v>255</v>
      </c>
      <c r="E565" s="28" t="s">
        <v>103</v>
      </c>
      <c r="F565" s="29">
        <v>14</v>
      </c>
    </row>
    <row r="566" spans="2:6" x14ac:dyDescent="0.2">
      <c r="B566" s="26">
        <v>77154</v>
      </c>
      <c r="C566" s="27">
        <v>44390</v>
      </c>
      <c r="D566" s="28" t="s">
        <v>255</v>
      </c>
      <c r="E566" s="28" t="s">
        <v>115</v>
      </c>
      <c r="F566" s="29">
        <v>15</v>
      </c>
    </row>
    <row r="567" spans="2:6" x14ac:dyDescent="0.2">
      <c r="B567" s="30">
        <v>77155</v>
      </c>
      <c r="C567" s="27">
        <v>44390</v>
      </c>
      <c r="D567" s="28" t="s">
        <v>255</v>
      </c>
      <c r="E567" s="28" t="s">
        <v>262</v>
      </c>
      <c r="F567" s="29">
        <v>15</v>
      </c>
    </row>
    <row r="568" spans="2:6" x14ac:dyDescent="0.2">
      <c r="B568" s="30">
        <v>77156</v>
      </c>
      <c r="C568" s="27">
        <v>44390</v>
      </c>
      <c r="D568" s="28" t="s">
        <v>255</v>
      </c>
      <c r="E568" s="28" t="s">
        <v>227</v>
      </c>
      <c r="F568" s="29">
        <v>17</v>
      </c>
    </row>
    <row r="569" spans="2:6" x14ac:dyDescent="0.2">
      <c r="B569" s="26">
        <v>77157</v>
      </c>
      <c r="C569" s="27">
        <v>44390</v>
      </c>
      <c r="D569" s="28" t="s">
        <v>255</v>
      </c>
      <c r="E569" s="28" t="s">
        <v>228</v>
      </c>
      <c r="F569" s="29">
        <v>14</v>
      </c>
    </row>
    <row r="570" spans="2:6" x14ac:dyDescent="0.2">
      <c r="B570" s="30">
        <v>77158</v>
      </c>
      <c r="C570" s="27">
        <v>44390</v>
      </c>
      <c r="D570" s="28" t="s">
        <v>255</v>
      </c>
      <c r="E570" s="28" t="s">
        <v>243</v>
      </c>
      <c r="F570" s="29">
        <v>15</v>
      </c>
    </row>
    <row r="571" spans="2:6" x14ac:dyDescent="0.2">
      <c r="B571" s="30">
        <v>77159</v>
      </c>
      <c r="C571" s="27">
        <v>44390</v>
      </c>
      <c r="D571" s="28" t="s">
        <v>255</v>
      </c>
      <c r="E571" s="28" t="s">
        <v>229</v>
      </c>
      <c r="F571" s="29">
        <v>14</v>
      </c>
    </row>
    <row r="572" spans="2:6" x14ac:dyDescent="0.2">
      <c r="B572" s="26">
        <v>77160</v>
      </c>
      <c r="C572" s="27">
        <v>44390</v>
      </c>
      <c r="D572" s="28" t="s">
        <v>255</v>
      </c>
      <c r="E572" s="28" t="s">
        <v>115</v>
      </c>
      <c r="F572" s="29">
        <v>15</v>
      </c>
    </row>
    <row r="573" spans="2:6" x14ac:dyDescent="0.2">
      <c r="B573" s="30">
        <v>77161</v>
      </c>
      <c r="C573" s="27">
        <v>44390</v>
      </c>
      <c r="D573" s="28" t="s">
        <v>255</v>
      </c>
      <c r="E573" s="28" t="s">
        <v>103</v>
      </c>
      <c r="F573" s="29">
        <v>14</v>
      </c>
    </row>
    <row r="574" spans="2:6" x14ac:dyDescent="0.2">
      <c r="B574" s="30">
        <v>77162</v>
      </c>
      <c r="C574" s="27">
        <v>44390</v>
      </c>
      <c r="D574" s="28" t="s">
        <v>255</v>
      </c>
      <c r="E574" s="28" t="s">
        <v>227</v>
      </c>
      <c r="F574" s="29">
        <v>17</v>
      </c>
    </row>
    <row r="575" spans="2:6" x14ac:dyDescent="0.2">
      <c r="B575" s="26">
        <v>77163</v>
      </c>
      <c r="C575" s="27">
        <v>44390</v>
      </c>
      <c r="D575" s="28" t="s">
        <v>255</v>
      </c>
      <c r="E575" s="28" t="s">
        <v>243</v>
      </c>
      <c r="F575" s="29">
        <v>15</v>
      </c>
    </row>
    <row r="576" spans="2:6" x14ac:dyDescent="0.2">
      <c r="B576" s="30">
        <v>77164</v>
      </c>
      <c r="C576" s="27">
        <v>44390</v>
      </c>
      <c r="D576" s="28" t="s">
        <v>255</v>
      </c>
      <c r="E576" s="28" t="s">
        <v>262</v>
      </c>
      <c r="F576" s="29">
        <v>15</v>
      </c>
    </row>
    <row r="577" spans="2:6" x14ac:dyDescent="0.2">
      <c r="B577" s="30">
        <v>77165</v>
      </c>
      <c r="C577" s="27">
        <v>44390</v>
      </c>
      <c r="D577" s="28" t="s">
        <v>255</v>
      </c>
      <c r="E577" s="28" t="s">
        <v>229</v>
      </c>
      <c r="F577" s="29">
        <v>14</v>
      </c>
    </row>
    <row r="578" spans="2:6" x14ac:dyDescent="0.2">
      <c r="B578" s="26">
        <v>77166</v>
      </c>
      <c r="C578" s="27">
        <v>44390</v>
      </c>
      <c r="D578" s="28" t="s">
        <v>255</v>
      </c>
      <c r="E578" s="28" t="s">
        <v>115</v>
      </c>
      <c r="F578" s="29">
        <v>15</v>
      </c>
    </row>
    <row r="579" spans="2:6" x14ac:dyDescent="0.2">
      <c r="B579" s="30">
        <v>77167</v>
      </c>
      <c r="C579" s="27">
        <v>44390</v>
      </c>
      <c r="D579" s="28" t="s">
        <v>255</v>
      </c>
      <c r="E579" s="28" t="s">
        <v>103</v>
      </c>
      <c r="F579" s="29">
        <v>14</v>
      </c>
    </row>
    <row r="580" spans="2:6" x14ac:dyDescent="0.2">
      <c r="B580" s="30">
        <v>77168</v>
      </c>
      <c r="C580" s="27">
        <v>44390</v>
      </c>
      <c r="D580" s="28" t="s">
        <v>255</v>
      </c>
      <c r="E580" s="28" t="s">
        <v>262</v>
      </c>
      <c r="F580" s="29">
        <v>15</v>
      </c>
    </row>
    <row r="581" spans="2:6" x14ac:dyDescent="0.2">
      <c r="B581" s="26">
        <v>77169</v>
      </c>
      <c r="C581" s="27">
        <v>44390</v>
      </c>
      <c r="D581" s="28" t="s">
        <v>255</v>
      </c>
      <c r="E581" s="28" t="s">
        <v>227</v>
      </c>
      <c r="F581" s="29">
        <v>17</v>
      </c>
    </row>
    <row r="582" spans="2:6" x14ac:dyDescent="0.2">
      <c r="B582" s="30">
        <v>77170</v>
      </c>
      <c r="C582" s="27">
        <v>44390</v>
      </c>
      <c r="D582" s="28" t="s">
        <v>255</v>
      </c>
      <c r="E582" s="28" t="s">
        <v>228</v>
      </c>
      <c r="F582" s="29">
        <v>14</v>
      </c>
    </row>
    <row r="583" spans="2:6" x14ac:dyDescent="0.2">
      <c r="B583" s="30">
        <v>77171</v>
      </c>
      <c r="C583" s="27">
        <v>44390</v>
      </c>
      <c r="D583" s="28" t="s">
        <v>255</v>
      </c>
      <c r="E583" s="28" t="s">
        <v>228</v>
      </c>
      <c r="F583" s="29">
        <v>14</v>
      </c>
    </row>
    <row r="584" spans="2:6" x14ac:dyDescent="0.2">
      <c r="B584" s="26">
        <v>77172</v>
      </c>
      <c r="C584" s="27">
        <v>44390</v>
      </c>
      <c r="D584" s="28" t="s">
        <v>255</v>
      </c>
      <c r="E584" s="28" t="s">
        <v>229</v>
      </c>
      <c r="F584" s="29">
        <v>14</v>
      </c>
    </row>
    <row r="585" spans="2:6" x14ac:dyDescent="0.2">
      <c r="B585" s="30">
        <v>77173</v>
      </c>
      <c r="C585" s="27">
        <v>44390</v>
      </c>
      <c r="D585" s="28" t="s">
        <v>255</v>
      </c>
      <c r="E585" s="28" t="s">
        <v>243</v>
      </c>
      <c r="F585" s="29">
        <v>15</v>
      </c>
    </row>
    <row r="586" spans="2:6" x14ac:dyDescent="0.2">
      <c r="B586" s="30">
        <v>77174</v>
      </c>
      <c r="C586" s="27">
        <v>44390</v>
      </c>
      <c r="D586" s="28" t="s">
        <v>255</v>
      </c>
      <c r="E586" s="28" t="s">
        <v>115</v>
      </c>
      <c r="F586" s="29">
        <v>15</v>
      </c>
    </row>
    <row r="587" spans="2:6" x14ac:dyDescent="0.2">
      <c r="B587" s="26">
        <v>77175</v>
      </c>
      <c r="C587" s="27">
        <v>44390</v>
      </c>
      <c r="D587" s="28" t="s">
        <v>255</v>
      </c>
      <c r="E587" s="28" t="s">
        <v>103</v>
      </c>
      <c r="F587" s="29">
        <v>14</v>
      </c>
    </row>
    <row r="588" spans="2:6" x14ac:dyDescent="0.2">
      <c r="B588" s="30">
        <v>77176</v>
      </c>
      <c r="C588" s="27">
        <v>44390</v>
      </c>
      <c r="D588" s="28" t="s">
        <v>255</v>
      </c>
      <c r="E588" s="28" t="s">
        <v>227</v>
      </c>
      <c r="F588" s="29">
        <v>17</v>
      </c>
    </row>
    <row r="589" spans="2:6" x14ac:dyDescent="0.2">
      <c r="B589" s="30">
        <v>77177</v>
      </c>
      <c r="C589" s="27">
        <v>44390</v>
      </c>
      <c r="D589" s="28" t="s">
        <v>255</v>
      </c>
      <c r="E589" s="28" t="s">
        <v>228</v>
      </c>
      <c r="F589" s="29">
        <v>14</v>
      </c>
    </row>
    <row r="590" spans="2:6" x14ac:dyDescent="0.2">
      <c r="B590" s="26">
        <v>77178</v>
      </c>
      <c r="C590" s="27"/>
      <c r="D590" s="28" t="s">
        <v>24</v>
      </c>
      <c r="E590" s="28"/>
      <c r="F590" s="29">
        <v>0</v>
      </c>
    </row>
    <row r="591" spans="2:6" x14ac:dyDescent="0.2">
      <c r="B591" s="30">
        <v>77179</v>
      </c>
      <c r="C591" s="27">
        <v>44390</v>
      </c>
      <c r="D591" s="28" t="s">
        <v>255</v>
      </c>
      <c r="E591" s="28" t="s">
        <v>262</v>
      </c>
      <c r="F591" s="29">
        <v>15</v>
      </c>
    </row>
    <row r="592" spans="2:6" x14ac:dyDescent="0.2">
      <c r="B592" s="30">
        <v>77180</v>
      </c>
      <c r="C592" s="27">
        <v>44390</v>
      </c>
      <c r="D592" s="28" t="s">
        <v>255</v>
      </c>
      <c r="E592" s="28" t="s">
        <v>229</v>
      </c>
      <c r="F592" s="29">
        <v>14</v>
      </c>
    </row>
    <row r="593" spans="2:6" x14ac:dyDescent="0.2">
      <c r="B593" s="26">
        <v>77181</v>
      </c>
      <c r="C593" s="27">
        <v>44390</v>
      </c>
      <c r="D593" s="28" t="s">
        <v>255</v>
      </c>
      <c r="E593" s="28" t="s">
        <v>243</v>
      </c>
      <c r="F593" s="29">
        <v>15</v>
      </c>
    </row>
    <row r="594" spans="2:6" x14ac:dyDescent="0.2">
      <c r="B594" s="30">
        <v>77182</v>
      </c>
      <c r="C594" s="27">
        <v>44390</v>
      </c>
      <c r="D594" s="28" t="s">
        <v>255</v>
      </c>
      <c r="E594" s="28" t="s">
        <v>115</v>
      </c>
      <c r="F594" s="29">
        <v>15</v>
      </c>
    </row>
    <row r="595" spans="2:6" x14ac:dyDescent="0.2">
      <c r="B595" s="30">
        <v>77183</v>
      </c>
      <c r="C595" s="27">
        <v>44390</v>
      </c>
      <c r="D595" s="28" t="s">
        <v>255</v>
      </c>
      <c r="E595" s="28" t="s">
        <v>103</v>
      </c>
      <c r="F595" s="29">
        <v>14</v>
      </c>
    </row>
    <row r="596" spans="2:6" x14ac:dyDescent="0.2">
      <c r="B596" s="26">
        <v>77184</v>
      </c>
      <c r="C596" s="27">
        <v>44390</v>
      </c>
      <c r="D596" s="28" t="s">
        <v>255</v>
      </c>
      <c r="E596" s="28" t="s">
        <v>227</v>
      </c>
      <c r="F596" s="29">
        <v>17</v>
      </c>
    </row>
    <row r="597" spans="2:6" x14ac:dyDescent="0.2">
      <c r="B597" s="30">
        <v>77185</v>
      </c>
      <c r="C597" s="27">
        <v>44390</v>
      </c>
      <c r="D597" s="28" t="s">
        <v>255</v>
      </c>
      <c r="E597" s="28" t="s">
        <v>228</v>
      </c>
      <c r="F597" s="29">
        <v>14</v>
      </c>
    </row>
    <row r="598" spans="2:6" x14ac:dyDescent="0.2">
      <c r="B598" s="30">
        <v>77186</v>
      </c>
      <c r="C598" s="27">
        <v>44390</v>
      </c>
      <c r="D598" s="28" t="s">
        <v>255</v>
      </c>
      <c r="E598" s="28" t="s">
        <v>229</v>
      </c>
      <c r="F598" s="29">
        <v>14</v>
      </c>
    </row>
    <row r="599" spans="2:6" x14ac:dyDescent="0.2">
      <c r="B599" s="26">
        <v>77187</v>
      </c>
      <c r="C599" s="27">
        <v>44390</v>
      </c>
      <c r="D599" s="28" t="s">
        <v>255</v>
      </c>
      <c r="E599" s="28" t="s">
        <v>262</v>
      </c>
      <c r="F599" s="29">
        <v>15</v>
      </c>
    </row>
    <row r="600" spans="2:6" x14ac:dyDescent="0.2">
      <c r="B600" s="30">
        <v>77188</v>
      </c>
      <c r="C600" s="27">
        <v>44390</v>
      </c>
      <c r="D600" s="28" t="s">
        <v>255</v>
      </c>
      <c r="E600" s="28" t="s">
        <v>243</v>
      </c>
      <c r="F600" s="29">
        <v>15</v>
      </c>
    </row>
    <row r="601" spans="2:6" x14ac:dyDescent="0.2">
      <c r="B601" s="30">
        <v>77189</v>
      </c>
      <c r="C601" s="27">
        <v>44390</v>
      </c>
      <c r="D601" s="28" t="s">
        <v>255</v>
      </c>
      <c r="E601" s="28" t="s">
        <v>115</v>
      </c>
      <c r="F601" s="29">
        <v>15</v>
      </c>
    </row>
    <row r="602" spans="2:6" x14ac:dyDescent="0.2">
      <c r="B602" s="26">
        <v>77190</v>
      </c>
      <c r="C602" s="27">
        <v>44390</v>
      </c>
      <c r="D602" s="28" t="s">
        <v>255</v>
      </c>
      <c r="E602" s="28" t="s">
        <v>103</v>
      </c>
      <c r="F602" s="29">
        <v>14</v>
      </c>
    </row>
    <row r="603" spans="2:6" x14ac:dyDescent="0.2">
      <c r="B603" s="30">
        <v>77191</v>
      </c>
      <c r="C603" s="27">
        <v>44390</v>
      </c>
      <c r="D603" s="28" t="s">
        <v>255</v>
      </c>
      <c r="E603" s="28" t="s">
        <v>227</v>
      </c>
      <c r="F603" s="29">
        <v>17</v>
      </c>
    </row>
    <row r="604" spans="2:6" x14ac:dyDescent="0.2">
      <c r="B604" s="30">
        <v>77192</v>
      </c>
      <c r="C604" s="27">
        <v>44390</v>
      </c>
      <c r="D604" s="28" t="s">
        <v>255</v>
      </c>
      <c r="E604" s="28" t="s">
        <v>228</v>
      </c>
      <c r="F604" s="29">
        <v>14</v>
      </c>
    </row>
    <row r="605" spans="2:6" x14ac:dyDescent="0.2">
      <c r="B605" s="26">
        <v>77193</v>
      </c>
      <c r="C605" s="27">
        <v>44390</v>
      </c>
      <c r="D605" s="28" t="s">
        <v>255</v>
      </c>
      <c r="E605" s="28" t="s">
        <v>229</v>
      </c>
      <c r="F605" s="29">
        <v>14</v>
      </c>
    </row>
    <row r="606" spans="2:6" x14ac:dyDescent="0.2">
      <c r="B606" s="30">
        <v>77194</v>
      </c>
      <c r="C606" s="27">
        <v>44390</v>
      </c>
      <c r="D606" s="28" t="s">
        <v>255</v>
      </c>
      <c r="E606" s="28" t="s">
        <v>227</v>
      </c>
      <c r="F606" s="29">
        <v>17</v>
      </c>
    </row>
    <row r="607" spans="2:6" x14ac:dyDescent="0.2">
      <c r="B607" s="30">
        <v>77195</v>
      </c>
      <c r="C607" s="27">
        <v>44390</v>
      </c>
      <c r="D607" s="28" t="s">
        <v>255</v>
      </c>
      <c r="E607" s="28" t="s">
        <v>262</v>
      </c>
      <c r="F607" s="29">
        <v>15</v>
      </c>
    </row>
    <row r="608" spans="2:6" x14ac:dyDescent="0.2">
      <c r="B608" s="26">
        <v>77196</v>
      </c>
      <c r="C608" s="27">
        <v>44390</v>
      </c>
      <c r="D608" s="28" t="s">
        <v>255</v>
      </c>
      <c r="E608" s="28" t="s">
        <v>115</v>
      </c>
      <c r="F608" s="29">
        <v>15</v>
      </c>
    </row>
    <row r="609" spans="2:6" x14ac:dyDescent="0.2">
      <c r="B609" s="30">
        <v>77197</v>
      </c>
      <c r="C609" s="27">
        <v>44390</v>
      </c>
      <c r="D609" s="28" t="s">
        <v>255</v>
      </c>
      <c r="E609" s="28" t="s">
        <v>243</v>
      </c>
      <c r="F609" s="29">
        <v>15</v>
      </c>
    </row>
    <row r="610" spans="2:6" x14ac:dyDescent="0.2">
      <c r="B610" s="30">
        <v>77198</v>
      </c>
      <c r="C610" s="27">
        <v>44390</v>
      </c>
      <c r="D610" s="28" t="s">
        <v>255</v>
      </c>
      <c r="E610" s="28" t="s">
        <v>103</v>
      </c>
      <c r="F610" s="29">
        <v>14</v>
      </c>
    </row>
    <row r="611" spans="2:6" x14ac:dyDescent="0.2">
      <c r="B611" s="26">
        <v>77199</v>
      </c>
      <c r="C611" s="27">
        <v>44390</v>
      </c>
      <c r="D611" s="28" t="s">
        <v>255</v>
      </c>
      <c r="E611" s="28" t="s">
        <v>262</v>
      </c>
      <c r="F611" s="29">
        <v>15</v>
      </c>
    </row>
    <row r="612" spans="2:6" x14ac:dyDescent="0.2">
      <c r="B612" s="30">
        <v>77200</v>
      </c>
      <c r="C612" s="27">
        <v>44390</v>
      </c>
      <c r="D612" s="28" t="s">
        <v>255</v>
      </c>
      <c r="E612" s="28" t="s">
        <v>115</v>
      </c>
      <c r="F612" s="29">
        <v>15</v>
      </c>
    </row>
    <row r="613" spans="2:6" x14ac:dyDescent="0.2">
      <c r="B613" s="30">
        <v>77201</v>
      </c>
      <c r="C613" s="27">
        <v>44390</v>
      </c>
      <c r="D613" s="28" t="s">
        <v>254</v>
      </c>
      <c r="E613" s="28" t="s">
        <v>9</v>
      </c>
      <c r="F613" s="29">
        <v>17</v>
      </c>
    </row>
    <row r="614" spans="2:6" x14ac:dyDescent="0.2">
      <c r="B614" s="26">
        <v>77202</v>
      </c>
      <c r="C614" s="27">
        <v>44390</v>
      </c>
      <c r="D614" s="28" t="s">
        <v>254</v>
      </c>
      <c r="E614" s="28" t="s">
        <v>11</v>
      </c>
      <c r="F614" s="29">
        <v>21</v>
      </c>
    </row>
    <row r="615" spans="2:6" x14ac:dyDescent="0.2">
      <c r="B615" s="30">
        <v>77203</v>
      </c>
      <c r="C615" s="27">
        <v>44390</v>
      </c>
      <c r="D615" s="28" t="s">
        <v>254</v>
      </c>
      <c r="E615" s="28" t="s">
        <v>26</v>
      </c>
      <c r="F615" s="29">
        <v>16</v>
      </c>
    </row>
    <row r="616" spans="2:6" x14ac:dyDescent="0.2">
      <c r="B616" s="30">
        <v>77204</v>
      </c>
      <c r="C616" s="27">
        <v>44390</v>
      </c>
      <c r="D616" s="28" t="s">
        <v>254</v>
      </c>
      <c r="E616" s="28" t="s">
        <v>26</v>
      </c>
      <c r="F616" s="29">
        <v>16</v>
      </c>
    </row>
    <row r="617" spans="2:6" x14ac:dyDescent="0.2">
      <c r="B617" s="26">
        <v>77205</v>
      </c>
      <c r="C617" s="27">
        <v>44390</v>
      </c>
      <c r="D617" s="28" t="s">
        <v>254</v>
      </c>
      <c r="E617" s="28" t="s">
        <v>245</v>
      </c>
      <c r="F617" s="29">
        <v>14</v>
      </c>
    </row>
    <row r="618" spans="2:6" x14ac:dyDescent="0.2">
      <c r="B618" s="30">
        <v>77206</v>
      </c>
      <c r="C618" s="27">
        <v>44390</v>
      </c>
      <c r="D618" s="28" t="s">
        <v>254</v>
      </c>
      <c r="E618" s="28" t="s">
        <v>27</v>
      </c>
      <c r="F618" s="29">
        <v>16</v>
      </c>
    </row>
    <row r="619" spans="2:6" x14ac:dyDescent="0.2">
      <c r="B619" s="30">
        <v>77207</v>
      </c>
      <c r="C619" s="27">
        <v>44390</v>
      </c>
      <c r="D619" s="28" t="s">
        <v>254</v>
      </c>
      <c r="E619" s="28" t="s">
        <v>26</v>
      </c>
      <c r="F619" s="29">
        <v>16</v>
      </c>
    </row>
    <row r="620" spans="2:6" x14ac:dyDescent="0.2">
      <c r="B620" s="26">
        <v>77208</v>
      </c>
      <c r="C620" s="27">
        <v>44390</v>
      </c>
      <c r="D620" s="28" t="s">
        <v>254</v>
      </c>
      <c r="E620" s="28" t="s">
        <v>27</v>
      </c>
      <c r="F620" s="29">
        <v>16</v>
      </c>
    </row>
    <row r="621" spans="2:6" x14ac:dyDescent="0.2">
      <c r="B621" s="30">
        <v>77209</v>
      </c>
      <c r="C621" s="27">
        <v>44390</v>
      </c>
      <c r="D621" s="28" t="s">
        <v>254</v>
      </c>
      <c r="E621" s="28" t="s">
        <v>26</v>
      </c>
      <c r="F621" s="29">
        <v>16</v>
      </c>
    </row>
    <row r="622" spans="2:6" x14ac:dyDescent="0.2">
      <c r="B622" s="30">
        <v>77210</v>
      </c>
      <c r="C622" s="27">
        <v>44390</v>
      </c>
      <c r="D622" s="28" t="s">
        <v>254</v>
      </c>
      <c r="E622" s="28" t="s">
        <v>245</v>
      </c>
      <c r="F622" s="29">
        <v>14</v>
      </c>
    </row>
    <row r="623" spans="2:6" x14ac:dyDescent="0.2">
      <c r="B623" s="26">
        <v>77211</v>
      </c>
      <c r="C623" s="27">
        <v>44390</v>
      </c>
      <c r="D623" s="28" t="s">
        <v>189</v>
      </c>
      <c r="E623" s="28" t="s">
        <v>6</v>
      </c>
      <c r="F623" s="29">
        <v>20</v>
      </c>
    </row>
    <row r="624" spans="2:6" x14ac:dyDescent="0.2">
      <c r="B624" s="30">
        <v>77212</v>
      </c>
      <c r="C624" s="27">
        <v>44390</v>
      </c>
      <c r="D624" s="28" t="s">
        <v>145</v>
      </c>
      <c r="E624" s="28" t="s">
        <v>210</v>
      </c>
      <c r="F624" s="29">
        <v>20</v>
      </c>
    </row>
    <row r="625" spans="2:6" x14ac:dyDescent="0.2">
      <c r="B625" s="30">
        <v>77213</v>
      </c>
      <c r="C625" s="27">
        <v>44390</v>
      </c>
      <c r="D625" s="28" t="s">
        <v>145</v>
      </c>
      <c r="E625" s="28" t="s">
        <v>210</v>
      </c>
      <c r="F625" s="29">
        <v>20</v>
      </c>
    </row>
    <row r="626" spans="2:6" x14ac:dyDescent="0.2">
      <c r="B626" s="26">
        <v>77214</v>
      </c>
      <c r="C626" s="27">
        <v>44390</v>
      </c>
      <c r="D626" s="28" t="s">
        <v>261</v>
      </c>
      <c r="E626" s="28" t="s">
        <v>9</v>
      </c>
      <c r="F626" s="29">
        <v>17</v>
      </c>
    </row>
    <row r="627" spans="2:6" x14ac:dyDescent="0.2">
      <c r="B627" s="30">
        <v>77215</v>
      </c>
      <c r="C627" s="27">
        <v>44390</v>
      </c>
      <c r="D627" s="28" t="s">
        <v>189</v>
      </c>
      <c r="E627" s="28" t="s">
        <v>6</v>
      </c>
      <c r="F627" s="29">
        <v>20</v>
      </c>
    </row>
    <row r="628" spans="2:6" x14ac:dyDescent="0.2">
      <c r="B628" s="30">
        <v>77216</v>
      </c>
      <c r="C628" s="27">
        <v>44390</v>
      </c>
      <c r="D628" s="28" t="s">
        <v>68</v>
      </c>
      <c r="E628" s="28" t="s">
        <v>265</v>
      </c>
      <c r="F628" s="29">
        <v>20</v>
      </c>
    </row>
    <row r="629" spans="2:6" x14ac:dyDescent="0.2">
      <c r="B629" s="26">
        <v>77217</v>
      </c>
      <c r="C629" s="27">
        <v>44390</v>
      </c>
      <c r="D629" s="28" t="s">
        <v>145</v>
      </c>
      <c r="E629" s="28" t="s">
        <v>210</v>
      </c>
      <c r="F629" s="29">
        <v>20</v>
      </c>
    </row>
    <row r="630" spans="2:6" x14ac:dyDescent="0.2">
      <c r="B630" s="30">
        <v>77218</v>
      </c>
      <c r="C630" s="27">
        <v>44391</v>
      </c>
      <c r="D630" s="28" t="s">
        <v>254</v>
      </c>
      <c r="E630" s="28" t="s">
        <v>266</v>
      </c>
      <c r="F630" s="29">
        <v>16</v>
      </c>
    </row>
    <row r="631" spans="2:6" x14ac:dyDescent="0.2">
      <c r="B631" s="30">
        <v>77219</v>
      </c>
      <c r="C631" s="27">
        <v>44391</v>
      </c>
      <c r="D631" s="28" t="s">
        <v>254</v>
      </c>
      <c r="E631" s="28" t="s">
        <v>27</v>
      </c>
      <c r="F631" s="29">
        <v>16</v>
      </c>
    </row>
    <row r="632" spans="2:6" x14ac:dyDescent="0.2">
      <c r="B632" s="26">
        <v>77220</v>
      </c>
      <c r="C632" s="27">
        <v>44391</v>
      </c>
      <c r="D632" s="28" t="s">
        <v>254</v>
      </c>
      <c r="E632" s="28" t="s">
        <v>266</v>
      </c>
      <c r="F632" s="29">
        <v>16</v>
      </c>
    </row>
    <row r="633" spans="2:6" x14ac:dyDescent="0.2">
      <c r="B633" s="30">
        <v>77221</v>
      </c>
      <c r="C633" s="27">
        <v>44391</v>
      </c>
      <c r="D633" s="28" t="s">
        <v>13</v>
      </c>
      <c r="E633" s="28" t="s">
        <v>11</v>
      </c>
      <c r="F633" s="29">
        <v>21</v>
      </c>
    </row>
    <row r="634" spans="2:6" x14ac:dyDescent="0.2">
      <c r="B634" s="30">
        <v>77222</v>
      </c>
      <c r="C634" s="27">
        <v>44391</v>
      </c>
      <c r="D634" s="28" t="s">
        <v>13</v>
      </c>
      <c r="E634" s="28" t="s">
        <v>6</v>
      </c>
      <c r="F634" s="29">
        <v>20</v>
      </c>
    </row>
    <row r="635" spans="2:6" x14ac:dyDescent="0.2">
      <c r="B635" s="26">
        <v>77223</v>
      </c>
      <c r="C635" s="27">
        <v>44391</v>
      </c>
      <c r="D635" s="28" t="s">
        <v>254</v>
      </c>
      <c r="E635" s="28" t="s">
        <v>266</v>
      </c>
      <c r="F635" s="29">
        <v>16</v>
      </c>
    </row>
    <row r="636" spans="2:6" x14ac:dyDescent="0.2">
      <c r="B636" s="30">
        <v>77224</v>
      </c>
      <c r="C636" s="27">
        <v>44391</v>
      </c>
      <c r="D636" s="28" t="s">
        <v>254</v>
      </c>
      <c r="E636" s="28" t="s">
        <v>27</v>
      </c>
      <c r="F636" s="29">
        <v>16</v>
      </c>
    </row>
    <row r="637" spans="2:6" x14ac:dyDescent="0.2">
      <c r="B637" s="30">
        <v>77225</v>
      </c>
      <c r="C637" s="27">
        <v>44391</v>
      </c>
      <c r="D637" s="28" t="s">
        <v>254</v>
      </c>
      <c r="E637" s="28" t="s">
        <v>70</v>
      </c>
      <c r="F637" s="29">
        <v>20</v>
      </c>
    </row>
    <row r="638" spans="2:6" x14ac:dyDescent="0.2">
      <c r="B638" s="26">
        <v>77226</v>
      </c>
      <c r="C638" s="27">
        <v>44391</v>
      </c>
      <c r="D638" s="28" t="s">
        <v>254</v>
      </c>
      <c r="E638" s="28" t="s">
        <v>266</v>
      </c>
      <c r="F638" s="29">
        <v>16</v>
      </c>
    </row>
    <row r="639" spans="2:6" x14ac:dyDescent="0.2">
      <c r="B639" s="30">
        <v>77227</v>
      </c>
      <c r="C639" s="27">
        <v>44391</v>
      </c>
      <c r="D639" s="28" t="s">
        <v>13</v>
      </c>
      <c r="E639" s="28" t="s">
        <v>11</v>
      </c>
      <c r="F639" s="29">
        <v>21</v>
      </c>
    </row>
    <row r="640" spans="2:6" x14ac:dyDescent="0.2">
      <c r="B640" s="30">
        <v>77228</v>
      </c>
      <c r="C640" s="27">
        <v>44391</v>
      </c>
      <c r="D640" s="28" t="s">
        <v>13</v>
      </c>
      <c r="E640" s="28" t="s">
        <v>9</v>
      </c>
      <c r="F640" s="29">
        <v>17</v>
      </c>
    </row>
    <row r="641" spans="2:6" x14ac:dyDescent="0.2">
      <c r="B641" s="26">
        <v>77229</v>
      </c>
      <c r="C641" s="27">
        <v>44391</v>
      </c>
      <c r="D641" s="28" t="s">
        <v>239</v>
      </c>
      <c r="E641" s="28" t="s">
        <v>6</v>
      </c>
      <c r="F641" s="29">
        <v>20</v>
      </c>
    </row>
    <row r="642" spans="2:6" x14ac:dyDescent="0.2">
      <c r="B642" s="30">
        <v>77230</v>
      </c>
      <c r="C642" s="27">
        <v>44391</v>
      </c>
      <c r="D642" s="28" t="s">
        <v>189</v>
      </c>
      <c r="E642" s="28" t="s">
        <v>11</v>
      </c>
      <c r="F642" s="29">
        <v>21</v>
      </c>
    </row>
    <row r="643" spans="2:6" x14ac:dyDescent="0.2">
      <c r="B643" s="30">
        <v>77231</v>
      </c>
      <c r="C643" s="27">
        <v>44391</v>
      </c>
      <c r="D643" s="28" t="s">
        <v>239</v>
      </c>
      <c r="E643" s="28" t="s">
        <v>6</v>
      </c>
      <c r="F643" s="29">
        <v>20</v>
      </c>
    </row>
    <row r="644" spans="2:6" x14ac:dyDescent="0.2">
      <c r="B644" s="26">
        <v>77232</v>
      </c>
      <c r="C644" s="27">
        <v>44391</v>
      </c>
      <c r="D644" s="28" t="s">
        <v>189</v>
      </c>
      <c r="E644" s="28" t="s">
        <v>6</v>
      </c>
      <c r="F644" s="29">
        <v>20</v>
      </c>
    </row>
    <row r="645" spans="2:6" x14ac:dyDescent="0.2">
      <c r="B645" s="30">
        <v>77233</v>
      </c>
      <c r="C645" s="27">
        <v>44391</v>
      </c>
      <c r="D645" s="28" t="s">
        <v>145</v>
      </c>
      <c r="E645" s="28" t="s">
        <v>210</v>
      </c>
      <c r="F645" s="29">
        <v>20</v>
      </c>
    </row>
    <row r="646" spans="2:6" x14ac:dyDescent="0.2">
      <c r="B646" s="30">
        <v>77234</v>
      </c>
      <c r="C646" s="27">
        <v>44391</v>
      </c>
      <c r="D646" s="28" t="s">
        <v>239</v>
      </c>
      <c r="E646" s="28" t="s">
        <v>6</v>
      </c>
      <c r="F646" s="29">
        <v>20</v>
      </c>
    </row>
    <row r="647" spans="2:6" x14ac:dyDescent="0.2">
      <c r="B647" s="26">
        <v>77235</v>
      </c>
      <c r="C647" s="27">
        <v>44391</v>
      </c>
      <c r="D647" s="28" t="s">
        <v>254</v>
      </c>
      <c r="E647" s="28" t="s">
        <v>70</v>
      </c>
      <c r="F647" s="29">
        <v>20</v>
      </c>
    </row>
    <row r="648" spans="2:6" x14ac:dyDescent="0.2">
      <c r="B648" s="30">
        <v>77236</v>
      </c>
      <c r="C648" s="27">
        <v>44391</v>
      </c>
      <c r="D648" s="28" t="s">
        <v>254</v>
      </c>
      <c r="E648" s="28" t="s">
        <v>266</v>
      </c>
      <c r="F648" s="29">
        <v>16</v>
      </c>
    </row>
    <row r="649" spans="2:6" x14ac:dyDescent="0.2">
      <c r="B649" s="30">
        <v>77237</v>
      </c>
      <c r="C649" s="27">
        <v>44391</v>
      </c>
      <c r="D649" s="28" t="s">
        <v>254</v>
      </c>
      <c r="E649" s="28" t="s">
        <v>27</v>
      </c>
      <c r="F649" s="29">
        <v>16</v>
      </c>
    </row>
    <row r="650" spans="2:6" x14ac:dyDescent="0.2">
      <c r="B650" s="26">
        <v>77238</v>
      </c>
      <c r="C650" s="27">
        <v>44391</v>
      </c>
      <c r="D650" s="28" t="s">
        <v>14</v>
      </c>
      <c r="E650" s="28" t="s">
        <v>6</v>
      </c>
      <c r="F650" s="29">
        <v>20</v>
      </c>
    </row>
    <row r="651" spans="2:6" x14ac:dyDescent="0.2">
      <c r="B651" s="30">
        <v>77239</v>
      </c>
      <c r="C651" s="27">
        <v>44392</v>
      </c>
      <c r="D651" s="28" t="s">
        <v>254</v>
      </c>
      <c r="E651" s="28" t="s">
        <v>6</v>
      </c>
      <c r="F651" s="29">
        <v>20</v>
      </c>
    </row>
    <row r="652" spans="2:6" x14ac:dyDescent="0.2">
      <c r="B652" s="30">
        <v>77240</v>
      </c>
      <c r="C652" s="27">
        <v>44392</v>
      </c>
      <c r="D652" s="28" t="s">
        <v>254</v>
      </c>
      <c r="E652" s="28" t="s">
        <v>70</v>
      </c>
      <c r="F652" s="29">
        <v>20</v>
      </c>
    </row>
    <row r="653" spans="2:6" x14ac:dyDescent="0.2">
      <c r="B653" s="26">
        <v>77241</v>
      </c>
      <c r="C653" s="27">
        <v>44392</v>
      </c>
      <c r="D653" s="28" t="s">
        <v>254</v>
      </c>
      <c r="E653" s="28" t="s">
        <v>108</v>
      </c>
      <c r="F653" s="29">
        <v>19</v>
      </c>
    </row>
    <row r="654" spans="2:6" x14ac:dyDescent="0.2">
      <c r="B654" s="30">
        <v>77242</v>
      </c>
      <c r="C654" s="27">
        <v>44392</v>
      </c>
      <c r="D654" s="28" t="s">
        <v>254</v>
      </c>
      <c r="E654" s="28" t="s">
        <v>9</v>
      </c>
      <c r="F654" s="29">
        <v>17</v>
      </c>
    </row>
    <row r="655" spans="2:6" x14ac:dyDescent="0.2">
      <c r="B655" s="30">
        <v>77243</v>
      </c>
      <c r="C655" s="27">
        <v>44392</v>
      </c>
      <c r="D655" s="28" t="s">
        <v>254</v>
      </c>
      <c r="E655" s="28" t="s">
        <v>245</v>
      </c>
      <c r="F655" s="29">
        <v>14</v>
      </c>
    </row>
    <row r="656" spans="2:6" x14ac:dyDescent="0.2">
      <c r="B656" s="26">
        <v>77244</v>
      </c>
      <c r="C656" s="27">
        <v>44392</v>
      </c>
      <c r="D656" s="28" t="s">
        <v>254</v>
      </c>
      <c r="E656" s="28" t="s">
        <v>27</v>
      </c>
      <c r="F656" s="29">
        <v>16</v>
      </c>
    </row>
    <row r="657" spans="2:6" x14ac:dyDescent="0.2">
      <c r="B657" s="30">
        <v>77245</v>
      </c>
      <c r="C657" s="27">
        <v>44392</v>
      </c>
      <c r="D657" s="28" t="s">
        <v>254</v>
      </c>
      <c r="E657" s="28" t="s">
        <v>26</v>
      </c>
      <c r="F657" s="29">
        <v>16</v>
      </c>
    </row>
    <row r="658" spans="2:6" x14ac:dyDescent="0.2">
      <c r="B658" s="30">
        <v>77246</v>
      </c>
      <c r="C658" s="27">
        <v>44392</v>
      </c>
      <c r="D658" s="28" t="s">
        <v>254</v>
      </c>
      <c r="E658" s="28" t="s">
        <v>70</v>
      </c>
      <c r="F658" s="29">
        <v>20</v>
      </c>
    </row>
    <row r="659" spans="2:6" x14ac:dyDescent="0.2">
      <c r="B659" s="26">
        <v>77247</v>
      </c>
      <c r="C659" s="27">
        <v>44392</v>
      </c>
      <c r="D659" s="28" t="s">
        <v>254</v>
      </c>
      <c r="E659" s="28" t="s">
        <v>6</v>
      </c>
      <c r="F659" s="29">
        <v>20</v>
      </c>
    </row>
    <row r="660" spans="2:6" x14ac:dyDescent="0.2">
      <c r="B660" s="30">
        <v>77248</v>
      </c>
      <c r="C660" s="27">
        <v>44392</v>
      </c>
      <c r="D660" s="28" t="s">
        <v>254</v>
      </c>
      <c r="E660" s="28" t="s">
        <v>108</v>
      </c>
      <c r="F660" s="29">
        <v>19</v>
      </c>
    </row>
    <row r="661" spans="2:6" x14ac:dyDescent="0.2">
      <c r="B661" s="30">
        <v>77249</v>
      </c>
      <c r="C661" s="27">
        <v>44392</v>
      </c>
      <c r="D661" s="28" t="s">
        <v>254</v>
      </c>
      <c r="E661" s="28" t="s">
        <v>245</v>
      </c>
      <c r="F661" s="29">
        <v>14</v>
      </c>
    </row>
    <row r="662" spans="2:6" x14ac:dyDescent="0.2">
      <c r="B662" s="26">
        <v>77250</v>
      </c>
      <c r="C662" s="27">
        <v>44392</v>
      </c>
      <c r="D662" s="28" t="s">
        <v>254</v>
      </c>
      <c r="E662" s="28" t="s">
        <v>108</v>
      </c>
      <c r="F662" s="29">
        <v>19</v>
      </c>
    </row>
    <row r="663" spans="2:6" x14ac:dyDescent="0.2">
      <c r="B663" s="30">
        <v>77251</v>
      </c>
      <c r="C663" s="27">
        <v>44391</v>
      </c>
      <c r="D663" s="28" t="s">
        <v>255</v>
      </c>
      <c r="E663" s="28" t="s">
        <v>227</v>
      </c>
      <c r="F663" s="29">
        <v>17</v>
      </c>
    </row>
    <row r="664" spans="2:6" x14ac:dyDescent="0.2">
      <c r="B664" s="30">
        <v>77252</v>
      </c>
      <c r="C664" s="27">
        <v>44391</v>
      </c>
      <c r="D664" s="28" t="s">
        <v>255</v>
      </c>
      <c r="E664" s="28" t="s">
        <v>243</v>
      </c>
      <c r="F664" s="29">
        <v>15</v>
      </c>
    </row>
    <row r="665" spans="2:6" x14ac:dyDescent="0.2">
      <c r="B665" s="26">
        <v>77253</v>
      </c>
      <c r="C665" s="27">
        <v>44391</v>
      </c>
      <c r="D665" s="28" t="s">
        <v>255</v>
      </c>
      <c r="E665" s="28" t="s">
        <v>229</v>
      </c>
      <c r="F665" s="29">
        <v>14</v>
      </c>
    </row>
    <row r="666" spans="2:6" x14ac:dyDescent="0.2">
      <c r="B666" s="30">
        <v>77254</v>
      </c>
      <c r="C666" s="27">
        <v>44391</v>
      </c>
      <c r="D666" s="28" t="s">
        <v>255</v>
      </c>
      <c r="E666" s="28" t="s">
        <v>228</v>
      </c>
      <c r="F666" s="29">
        <v>14</v>
      </c>
    </row>
    <row r="667" spans="2:6" x14ac:dyDescent="0.2">
      <c r="B667" s="30">
        <v>77255</v>
      </c>
      <c r="C667" s="27">
        <v>44391</v>
      </c>
      <c r="D667" s="28" t="s">
        <v>255</v>
      </c>
      <c r="E667" s="28" t="s">
        <v>267</v>
      </c>
      <c r="F667" s="29">
        <v>15</v>
      </c>
    </row>
    <row r="668" spans="2:6" x14ac:dyDescent="0.2">
      <c r="B668" s="26">
        <v>77256</v>
      </c>
      <c r="C668" s="27">
        <v>44391</v>
      </c>
      <c r="D668" s="28" t="s">
        <v>255</v>
      </c>
      <c r="E668" s="28" t="s">
        <v>262</v>
      </c>
      <c r="F668" s="29">
        <v>15</v>
      </c>
    </row>
    <row r="669" spans="2:6" x14ac:dyDescent="0.2">
      <c r="B669" s="30">
        <v>77257</v>
      </c>
      <c r="C669" s="27">
        <v>44391</v>
      </c>
      <c r="D669" s="28" t="s">
        <v>255</v>
      </c>
      <c r="E669" s="28" t="s">
        <v>227</v>
      </c>
      <c r="F669" s="29">
        <v>17</v>
      </c>
    </row>
    <row r="670" spans="2:6" x14ac:dyDescent="0.2">
      <c r="B670" s="30">
        <v>77258</v>
      </c>
      <c r="C670" s="27">
        <v>44391</v>
      </c>
      <c r="D670" s="28" t="s">
        <v>255</v>
      </c>
      <c r="E670" s="28" t="s">
        <v>115</v>
      </c>
      <c r="F670" s="29">
        <v>15</v>
      </c>
    </row>
    <row r="671" spans="2:6" x14ac:dyDescent="0.2">
      <c r="B671" s="26">
        <v>77259</v>
      </c>
      <c r="C671" s="27">
        <v>44391</v>
      </c>
      <c r="D671" s="28" t="s">
        <v>255</v>
      </c>
      <c r="E671" s="28" t="s">
        <v>243</v>
      </c>
      <c r="F671" s="29">
        <v>15</v>
      </c>
    </row>
    <row r="672" spans="2:6" x14ac:dyDescent="0.2">
      <c r="B672" s="30">
        <v>77260</v>
      </c>
      <c r="C672" s="27">
        <v>44391</v>
      </c>
      <c r="D672" s="28" t="s">
        <v>255</v>
      </c>
      <c r="E672" s="28" t="s">
        <v>229</v>
      </c>
      <c r="F672" s="29">
        <v>14</v>
      </c>
    </row>
    <row r="673" spans="2:6" x14ac:dyDescent="0.2">
      <c r="B673" s="30">
        <v>77261</v>
      </c>
      <c r="C673" s="27">
        <v>44391</v>
      </c>
      <c r="D673" s="28" t="s">
        <v>255</v>
      </c>
      <c r="E673" s="28" t="s">
        <v>228</v>
      </c>
      <c r="F673" s="29">
        <v>14</v>
      </c>
    </row>
    <row r="674" spans="2:6" x14ac:dyDescent="0.2">
      <c r="B674" s="26">
        <v>77262</v>
      </c>
      <c r="C674" s="27">
        <v>44391</v>
      </c>
      <c r="D674" s="28" t="s">
        <v>255</v>
      </c>
      <c r="E674" s="28" t="s">
        <v>267</v>
      </c>
      <c r="F674" s="29">
        <v>15</v>
      </c>
    </row>
    <row r="675" spans="2:6" x14ac:dyDescent="0.2">
      <c r="B675" s="30">
        <v>77263</v>
      </c>
      <c r="C675" s="27">
        <v>44391</v>
      </c>
      <c r="D675" s="28" t="s">
        <v>255</v>
      </c>
      <c r="E675" s="28" t="s">
        <v>262</v>
      </c>
      <c r="F675" s="29">
        <v>15</v>
      </c>
    </row>
    <row r="676" spans="2:6" x14ac:dyDescent="0.2">
      <c r="B676" s="30">
        <v>77264</v>
      </c>
      <c r="C676" s="27">
        <v>44391</v>
      </c>
      <c r="D676" s="28" t="s">
        <v>255</v>
      </c>
      <c r="E676" s="28" t="s">
        <v>227</v>
      </c>
      <c r="F676" s="29">
        <v>17</v>
      </c>
    </row>
    <row r="677" spans="2:6" x14ac:dyDescent="0.2">
      <c r="B677" s="26">
        <v>77265</v>
      </c>
      <c r="C677" s="27">
        <v>44391</v>
      </c>
      <c r="D677" s="28" t="s">
        <v>255</v>
      </c>
      <c r="E677" s="28" t="s">
        <v>115</v>
      </c>
      <c r="F677" s="29">
        <v>15</v>
      </c>
    </row>
    <row r="678" spans="2:6" x14ac:dyDescent="0.2">
      <c r="B678" s="30">
        <v>77266</v>
      </c>
      <c r="C678" s="27">
        <v>44391</v>
      </c>
      <c r="D678" s="28" t="s">
        <v>255</v>
      </c>
      <c r="E678" s="28" t="s">
        <v>229</v>
      </c>
      <c r="F678" s="29">
        <v>14</v>
      </c>
    </row>
    <row r="679" spans="2:6" x14ac:dyDescent="0.2">
      <c r="B679" s="30">
        <v>77267</v>
      </c>
      <c r="C679" s="27">
        <v>44391</v>
      </c>
      <c r="D679" s="28" t="s">
        <v>255</v>
      </c>
      <c r="E679" s="28" t="s">
        <v>228</v>
      </c>
      <c r="F679" s="29">
        <v>14</v>
      </c>
    </row>
    <row r="680" spans="2:6" x14ac:dyDescent="0.2">
      <c r="B680" s="26">
        <v>77268</v>
      </c>
      <c r="C680" s="27">
        <v>44391</v>
      </c>
      <c r="D680" s="28" t="s">
        <v>255</v>
      </c>
      <c r="E680" s="28" t="s">
        <v>243</v>
      </c>
      <c r="F680" s="29">
        <v>15</v>
      </c>
    </row>
    <row r="681" spans="2:6" x14ac:dyDescent="0.2">
      <c r="B681" s="30">
        <v>77269</v>
      </c>
      <c r="C681" s="27">
        <v>44391</v>
      </c>
      <c r="D681" s="28" t="s">
        <v>255</v>
      </c>
      <c r="E681" s="28" t="s">
        <v>267</v>
      </c>
      <c r="F681" s="29">
        <v>15</v>
      </c>
    </row>
    <row r="682" spans="2:6" x14ac:dyDescent="0.2">
      <c r="B682" s="30">
        <v>77270</v>
      </c>
      <c r="C682" s="27">
        <v>44391</v>
      </c>
      <c r="D682" s="28" t="s">
        <v>255</v>
      </c>
      <c r="E682" s="28" t="s">
        <v>262</v>
      </c>
      <c r="F682" s="29">
        <v>15</v>
      </c>
    </row>
    <row r="683" spans="2:6" x14ac:dyDescent="0.2">
      <c r="B683" s="26">
        <v>77271</v>
      </c>
      <c r="C683" s="27">
        <v>44391</v>
      </c>
      <c r="D683" s="28" t="s">
        <v>255</v>
      </c>
      <c r="E683" s="28" t="s">
        <v>227</v>
      </c>
      <c r="F683" s="29">
        <v>17</v>
      </c>
    </row>
    <row r="684" spans="2:6" x14ac:dyDescent="0.2">
      <c r="B684" s="30">
        <v>77272</v>
      </c>
      <c r="C684" s="27">
        <v>44391</v>
      </c>
      <c r="D684" s="28" t="s">
        <v>255</v>
      </c>
      <c r="E684" s="28" t="s">
        <v>115</v>
      </c>
      <c r="F684" s="29">
        <v>15</v>
      </c>
    </row>
    <row r="685" spans="2:6" x14ac:dyDescent="0.2">
      <c r="B685" s="30">
        <v>77273</v>
      </c>
      <c r="C685" s="27">
        <v>44391</v>
      </c>
      <c r="D685" s="28" t="s">
        <v>255</v>
      </c>
      <c r="E685" s="28" t="s">
        <v>229</v>
      </c>
      <c r="F685" s="29">
        <v>14</v>
      </c>
    </row>
    <row r="686" spans="2:6" x14ac:dyDescent="0.2">
      <c r="B686" s="26">
        <v>77274</v>
      </c>
      <c r="C686" s="27">
        <v>44391</v>
      </c>
      <c r="D686" s="28" t="s">
        <v>255</v>
      </c>
      <c r="E686" s="28" t="s">
        <v>228</v>
      </c>
      <c r="F686" s="29">
        <v>14</v>
      </c>
    </row>
    <row r="687" spans="2:6" x14ac:dyDescent="0.2">
      <c r="B687" s="30">
        <v>77275</v>
      </c>
      <c r="C687" s="27">
        <v>44391</v>
      </c>
      <c r="D687" s="28" t="s">
        <v>255</v>
      </c>
      <c r="E687" s="28" t="s">
        <v>243</v>
      </c>
      <c r="F687" s="29">
        <v>15</v>
      </c>
    </row>
    <row r="688" spans="2:6" x14ac:dyDescent="0.2">
      <c r="B688" s="30">
        <v>77276</v>
      </c>
      <c r="C688" s="27">
        <v>44391</v>
      </c>
      <c r="D688" s="28" t="s">
        <v>255</v>
      </c>
      <c r="E688" s="28" t="s">
        <v>262</v>
      </c>
      <c r="F688" s="29">
        <v>15</v>
      </c>
    </row>
    <row r="689" spans="2:6" x14ac:dyDescent="0.2">
      <c r="B689" s="26">
        <v>77277</v>
      </c>
      <c r="C689" s="27">
        <v>44391</v>
      </c>
      <c r="D689" s="28" t="s">
        <v>255</v>
      </c>
      <c r="E689" s="28" t="s">
        <v>267</v>
      </c>
      <c r="F689" s="29">
        <v>15</v>
      </c>
    </row>
    <row r="690" spans="2:6" x14ac:dyDescent="0.2">
      <c r="B690" s="30">
        <v>77278</v>
      </c>
      <c r="C690" s="27">
        <v>44391</v>
      </c>
      <c r="D690" s="28" t="s">
        <v>255</v>
      </c>
      <c r="E690" s="28" t="s">
        <v>227</v>
      </c>
      <c r="F690" s="29">
        <v>17</v>
      </c>
    </row>
    <row r="691" spans="2:6" x14ac:dyDescent="0.2">
      <c r="B691" s="30">
        <v>77279</v>
      </c>
      <c r="C691" s="27">
        <v>44391</v>
      </c>
      <c r="D691" s="28" t="s">
        <v>255</v>
      </c>
      <c r="E691" s="28" t="s">
        <v>115</v>
      </c>
      <c r="F691" s="29">
        <v>15</v>
      </c>
    </row>
    <row r="692" spans="2:6" x14ac:dyDescent="0.2">
      <c r="B692" s="26">
        <v>77280</v>
      </c>
      <c r="C692" s="27">
        <v>44391</v>
      </c>
      <c r="D692" s="28" t="s">
        <v>255</v>
      </c>
      <c r="E692" s="28" t="s">
        <v>229</v>
      </c>
      <c r="F692" s="29">
        <v>14</v>
      </c>
    </row>
    <row r="693" spans="2:6" x14ac:dyDescent="0.2">
      <c r="B693" s="30">
        <v>77281</v>
      </c>
      <c r="C693" s="27">
        <v>44391</v>
      </c>
      <c r="D693" s="28" t="s">
        <v>255</v>
      </c>
      <c r="E693" s="28" t="s">
        <v>243</v>
      </c>
      <c r="F693" s="29">
        <v>15</v>
      </c>
    </row>
    <row r="694" spans="2:6" x14ac:dyDescent="0.2">
      <c r="B694" s="30">
        <v>77282</v>
      </c>
      <c r="C694" s="27">
        <v>44391</v>
      </c>
      <c r="D694" s="28" t="s">
        <v>255</v>
      </c>
      <c r="E694" s="28" t="s">
        <v>262</v>
      </c>
      <c r="F694" s="29">
        <v>15</v>
      </c>
    </row>
    <row r="695" spans="2:6" x14ac:dyDescent="0.2">
      <c r="B695" s="26">
        <v>77283</v>
      </c>
      <c r="C695" s="27">
        <v>44391</v>
      </c>
      <c r="D695" s="28" t="s">
        <v>255</v>
      </c>
      <c r="E695" s="28" t="s">
        <v>227</v>
      </c>
      <c r="F695" s="29">
        <v>17</v>
      </c>
    </row>
    <row r="696" spans="2:6" x14ac:dyDescent="0.2">
      <c r="B696" s="30">
        <v>77284</v>
      </c>
      <c r="C696" s="27">
        <v>44391</v>
      </c>
      <c r="D696" s="28" t="s">
        <v>255</v>
      </c>
      <c r="E696" s="28" t="s">
        <v>267</v>
      </c>
      <c r="F696" s="29">
        <v>15</v>
      </c>
    </row>
    <row r="697" spans="2:6" x14ac:dyDescent="0.2">
      <c r="B697" s="30">
        <v>77285</v>
      </c>
      <c r="C697" s="27">
        <v>44391</v>
      </c>
      <c r="D697" s="28" t="s">
        <v>255</v>
      </c>
      <c r="E697" s="28" t="s">
        <v>115</v>
      </c>
      <c r="F697" s="29">
        <v>15</v>
      </c>
    </row>
    <row r="698" spans="2:6" x14ac:dyDescent="0.2">
      <c r="B698" s="26">
        <v>77286</v>
      </c>
      <c r="C698" s="27">
        <v>44391</v>
      </c>
      <c r="D698" s="28" t="s">
        <v>255</v>
      </c>
      <c r="E698" s="28" t="s">
        <v>229</v>
      </c>
      <c r="F698" s="29">
        <v>14</v>
      </c>
    </row>
    <row r="699" spans="2:6" x14ac:dyDescent="0.2">
      <c r="B699" s="30">
        <v>77287</v>
      </c>
      <c r="C699" s="27">
        <v>44391</v>
      </c>
      <c r="D699" s="28" t="s">
        <v>255</v>
      </c>
      <c r="E699" s="28" t="s">
        <v>262</v>
      </c>
      <c r="F699" s="29">
        <v>15</v>
      </c>
    </row>
    <row r="700" spans="2:6" x14ac:dyDescent="0.2">
      <c r="B700" s="30">
        <v>77288</v>
      </c>
      <c r="C700" s="27">
        <v>44391</v>
      </c>
      <c r="D700" s="28" t="s">
        <v>255</v>
      </c>
      <c r="E700" s="28" t="s">
        <v>227</v>
      </c>
      <c r="F700" s="29">
        <v>17</v>
      </c>
    </row>
    <row r="701" spans="2:6" x14ac:dyDescent="0.2">
      <c r="B701" s="26">
        <v>77289</v>
      </c>
      <c r="C701" s="27">
        <v>44391</v>
      </c>
      <c r="D701" s="28" t="s">
        <v>255</v>
      </c>
      <c r="E701" s="28" t="s">
        <v>243</v>
      </c>
      <c r="F701" s="29">
        <v>15</v>
      </c>
    </row>
    <row r="702" spans="2:6" x14ac:dyDescent="0.2">
      <c r="B702" s="30">
        <v>77290</v>
      </c>
      <c r="C702" s="27">
        <v>44391</v>
      </c>
      <c r="D702" s="28" t="s">
        <v>255</v>
      </c>
      <c r="E702" s="28" t="s">
        <v>267</v>
      </c>
      <c r="F702" s="29">
        <v>15</v>
      </c>
    </row>
    <row r="703" spans="2:6" x14ac:dyDescent="0.2">
      <c r="B703" s="30">
        <v>77291</v>
      </c>
      <c r="C703" s="27">
        <v>44391</v>
      </c>
      <c r="D703" s="28" t="s">
        <v>255</v>
      </c>
      <c r="E703" s="28" t="s">
        <v>115</v>
      </c>
      <c r="F703" s="29">
        <v>15</v>
      </c>
    </row>
    <row r="704" spans="2:6" x14ac:dyDescent="0.2">
      <c r="B704" s="26">
        <v>77292</v>
      </c>
      <c r="C704" s="27">
        <v>44391</v>
      </c>
      <c r="D704" s="28" t="s">
        <v>255</v>
      </c>
      <c r="E704" s="28" t="s">
        <v>229</v>
      </c>
      <c r="F704" s="29">
        <v>14</v>
      </c>
    </row>
    <row r="705" spans="2:6" x14ac:dyDescent="0.2">
      <c r="B705" s="30">
        <v>77293</v>
      </c>
      <c r="C705" s="27">
        <v>44391</v>
      </c>
      <c r="D705" s="28" t="s">
        <v>255</v>
      </c>
      <c r="E705" s="28" t="s">
        <v>262</v>
      </c>
      <c r="F705" s="29">
        <v>15</v>
      </c>
    </row>
    <row r="706" spans="2:6" x14ac:dyDescent="0.2">
      <c r="B706" s="30">
        <v>77294</v>
      </c>
      <c r="C706" s="27">
        <v>44391</v>
      </c>
      <c r="D706" s="28" t="s">
        <v>255</v>
      </c>
      <c r="E706" s="28" t="s">
        <v>227</v>
      </c>
      <c r="F706" s="29">
        <v>17</v>
      </c>
    </row>
    <row r="707" spans="2:6" x14ac:dyDescent="0.2">
      <c r="B707" s="26">
        <v>77295</v>
      </c>
      <c r="C707" s="27">
        <v>44392</v>
      </c>
      <c r="D707" s="28" t="s">
        <v>255</v>
      </c>
      <c r="E707" s="28" t="s">
        <v>115</v>
      </c>
      <c r="F707" s="29">
        <v>15</v>
      </c>
    </row>
    <row r="708" spans="2:6" x14ac:dyDescent="0.2">
      <c r="B708" s="30">
        <v>77296</v>
      </c>
      <c r="C708" s="27">
        <v>44392</v>
      </c>
      <c r="D708" s="28" t="s">
        <v>255</v>
      </c>
      <c r="E708" s="28" t="s">
        <v>262</v>
      </c>
      <c r="F708" s="29">
        <v>15</v>
      </c>
    </row>
    <row r="709" spans="2:6" x14ac:dyDescent="0.2">
      <c r="B709" s="30">
        <v>77297</v>
      </c>
      <c r="C709" s="27">
        <v>44392</v>
      </c>
      <c r="D709" s="28" t="s">
        <v>255</v>
      </c>
      <c r="E709" s="28" t="s">
        <v>227</v>
      </c>
      <c r="F709" s="29">
        <v>17</v>
      </c>
    </row>
    <row r="710" spans="2:6" x14ac:dyDescent="0.2">
      <c r="B710" s="26">
        <v>77298</v>
      </c>
      <c r="C710" s="27">
        <v>44392</v>
      </c>
      <c r="D710" s="28" t="s">
        <v>255</v>
      </c>
      <c r="E710" s="28" t="s">
        <v>229</v>
      </c>
      <c r="F710" s="29">
        <v>14</v>
      </c>
    </row>
    <row r="711" spans="2:6" x14ac:dyDescent="0.2">
      <c r="B711" s="30">
        <v>77299</v>
      </c>
      <c r="C711" s="27">
        <v>44392</v>
      </c>
      <c r="D711" s="28" t="s">
        <v>255</v>
      </c>
      <c r="E711" s="28" t="s">
        <v>243</v>
      </c>
      <c r="F711" s="29">
        <v>15</v>
      </c>
    </row>
    <row r="712" spans="2:6" x14ac:dyDescent="0.2">
      <c r="B712" s="30">
        <v>77300</v>
      </c>
      <c r="C712" s="27">
        <v>44392</v>
      </c>
      <c r="D712" s="28" t="s">
        <v>255</v>
      </c>
      <c r="E712" s="28" t="s">
        <v>267</v>
      </c>
      <c r="F712" s="29">
        <v>15</v>
      </c>
    </row>
    <row r="713" spans="2:6" x14ac:dyDescent="0.2">
      <c r="B713" s="26">
        <v>77301</v>
      </c>
      <c r="C713" s="27">
        <v>44392</v>
      </c>
      <c r="D713" s="28" t="s">
        <v>255</v>
      </c>
      <c r="E713" s="28" t="s">
        <v>115</v>
      </c>
      <c r="F713" s="29">
        <v>15</v>
      </c>
    </row>
    <row r="714" spans="2:6" x14ac:dyDescent="0.2">
      <c r="B714" s="30">
        <v>77302</v>
      </c>
      <c r="C714" s="27">
        <v>44392</v>
      </c>
      <c r="D714" s="28" t="s">
        <v>255</v>
      </c>
      <c r="E714" s="28" t="s">
        <v>262</v>
      </c>
      <c r="F714" s="29">
        <v>15</v>
      </c>
    </row>
    <row r="715" spans="2:6" x14ac:dyDescent="0.2">
      <c r="B715" s="30">
        <v>77303</v>
      </c>
      <c r="C715" s="27">
        <v>44392</v>
      </c>
      <c r="D715" s="28" t="s">
        <v>255</v>
      </c>
      <c r="E715" s="28" t="s">
        <v>227</v>
      </c>
      <c r="F715" s="29">
        <v>17</v>
      </c>
    </row>
    <row r="716" spans="2:6" x14ac:dyDescent="0.2">
      <c r="B716" s="26">
        <v>77304</v>
      </c>
      <c r="C716" s="27">
        <v>44392</v>
      </c>
      <c r="D716" s="28" t="s">
        <v>255</v>
      </c>
      <c r="E716" s="28" t="s">
        <v>229</v>
      </c>
      <c r="F716" s="29">
        <v>14</v>
      </c>
    </row>
    <row r="717" spans="2:6" x14ac:dyDescent="0.2">
      <c r="B717" s="30">
        <v>77305</v>
      </c>
      <c r="C717" s="27">
        <v>44392</v>
      </c>
      <c r="D717" s="28" t="s">
        <v>255</v>
      </c>
      <c r="E717" s="28" t="s">
        <v>243</v>
      </c>
      <c r="F717" s="29">
        <v>15</v>
      </c>
    </row>
    <row r="718" spans="2:6" x14ac:dyDescent="0.2">
      <c r="B718" s="30">
        <v>77306</v>
      </c>
      <c r="C718" s="27">
        <v>44392</v>
      </c>
      <c r="D718" s="28" t="s">
        <v>255</v>
      </c>
      <c r="E718" s="28" t="s">
        <v>267</v>
      </c>
      <c r="F718" s="29">
        <v>15</v>
      </c>
    </row>
    <row r="719" spans="2:6" x14ac:dyDescent="0.2">
      <c r="B719" s="26">
        <v>77307</v>
      </c>
      <c r="C719" s="27">
        <v>44392</v>
      </c>
      <c r="D719" s="28" t="s">
        <v>255</v>
      </c>
      <c r="E719" s="28" t="s">
        <v>115</v>
      </c>
      <c r="F719" s="29">
        <v>15</v>
      </c>
    </row>
    <row r="720" spans="2:6" x14ac:dyDescent="0.2">
      <c r="B720" s="30">
        <v>77308</v>
      </c>
      <c r="C720" s="27">
        <v>44392</v>
      </c>
      <c r="D720" s="28" t="s">
        <v>255</v>
      </c>
      <c r="E720" s="28" t="s">
        <v>262</v>
      </c>
      <c r="F720" s="29">
        <v>15</v>
      </c>
    </row>
    <row r="721" spans="2:6" x14ac:dyDescent="0.2">
      <c r="B721" s="30">
        <v>77309</v>
      </c>
      <c r="C721" s="27">
        <v>44392</v>
      </c>
      <c r="D721" s="28" t="s">
        <v>255</v>
      </c>
      <c r="E721" s="28" t="s">
        <v>227</v>
      </c>
      <c r="F721" s="29">
        <v>17</v>
      </c>
    </row>
    <row r="722" spans="2:6" x14ac:dyDescent="0.2">
      <c r="B722" s="26">
        <v>77310</v>
      </c>
      <c r="C722" s="27">
        <v>44392</v>
      </c>
      <c r="D722" s="28" t="s">
        <v>255</v>
      </c>
      <c r="E722" s="28" t="s">
        <v>229</v>
      </c>
      <c r="F722" s="29">
        <v>14</v>
      </c>
    </row>
    <row r="723" spans="2:6" x14ac:dyDescent="0.2">
      <c r="B723" s="30">
        <v>77311</v>
      </c>
      <c r="C723" s="27">
        <v>44392</v>
      </c>
      <c r="D723" s="28" t="s">
        <v>255</v>
      </c>
      <c r="E723" s="28" t="s">
        <v>243</v>
      </c>
      <c r="F723" s="29">
        <v>15</v>
      </c>
    </row>
    <row r="724" spans="2:6" x14ac:dyDescent="0.2">
      <c r="B724" s="30">
        <v>77312</v>
      </c>
      <c r="C724" s="27">
        <v>44392</v>
      </c>
      <c r="D724" s="28" t="s">
        <v>255</v>
      </c>
      <c r="E724" s="28" t="s">
        <v>267</v>
      </c>
      <c r="F724" s="29">
        <v>15</v>
      </c>
    </row>
    <row r="725" spans="2:6" x14ac:dyDescent="0.2">
      <c r="B725" s="26">
        <v>77313</v>
      </c>
      <c r="C725" s="27">
        <v>44392</v>
      </c>
      <c r="D725" s="28" t="s">
        <v>255</v>
      </c>
      <c r="E725" s="28" t="s">
        <v>115</v>
      </c>
      <c r="F725" s="29">
        <v>15</v>
      </c>
    </row>
    <row r="726" spans="2:6" x14ac:dyDescent="0.2">
      <c r="B726" s="30">
        <v>77314</v>
      </c>
      <c r="C726" s="27">
        <v>44392</v>
      </c>
      <c r="D726" s="28" t="s">
        <v>255</v>
      </c>
      <c r="E726" s="28" t="s">
        <v>262</v>
      </c>
      <c r="F726" s="29">
        <v>15</v>
      </c>
    </row>
    <row r="727" spans="2:6" x14ac:dyDescent="0.2">
      <c r="B727" s="30">
        <v>77315</v>
      </c>
      <c r="C727" s="27">
        <v>44392</v>
      </c>
      <c r="D727" s="28" t="s">
        <v>255</v>
      </c>
      <c r="E727" s="28" t="s">
        <v>227</v>
      </c>
      <c r="F727" s="29">
        <v>17</v>
      </c>
    </row>
    <row r="728" spans="2:6" x14ac:dyDescent="0.2">
      <c r="B728" s="26">
        <v>77316</v>
      </c>
      <c r="C728" s="27">
        <v>44392</v>
      </c>
      <c r="D728" s="28" t="s">
        <v>255</v>
      </c>
      <c r="E728" s="28" t="s">
        <v>229</v>
      </c>
      <c r="F728" s="29">
        <v>14</v>
      </c>
    </row>
    <row r="729" spans="2:6" x14ac:dyDescent="0.2">
      <c r="B729" s="30">
        <v>77317</v>
      </c>
      <c r="C729" s="27">
        <v>44392</v>
      </c>
      <c r="D729" s="28" t="s">
        <v>255</v>
      </c>
      <c r="E729" s="28" t="s">
        <v>243</v>
      </c>
      <c r="F729" s="29">
        <v>15</v>
      </c>
    </row>
    <row r="730" spans="2:6" x14ac:dyDescent="0.2">
      <c r="B730" s="30">
        <v>77318</v>
      </c>
      <c r="C730" s="27">
        <v>44392</v>
      </c>
      <c r="D730" s="28" t="s">
        <v>255</v>
      </c>
      <c r="E730" s="28" t="s">
        <v>115</v>
      </c>
      <c r="F730" s="29">
        <v>15</v>
      </c>
    </row>
    <row r="731" spans="2:6" x14ac:dyDescent="0.2">
      <c r="B731" s="26">
        <v>77319</v>
      </c>
      <c r="C731" s="27">
        <v>44392</v>
      </c>
      <c r="D731" s="28" t="s">
        <v>255</v>
      </c>
      <c r="E731" s="28" t="s">
        <v>267</v>
      </c>
      <c r="F731" s="29">
        <v>15</v>
      </c>
    </row>
    <row r="732" spans="2:6" x14ac:dyDescent="0.2">
      <c r="B732" s="30">
        <v>77320</v>
      </c>
      <c r="C732" s="27">
        <v>44392</v>
      </c>
      <c r="D732" s="28" t="s">
        <v>255</v>
      </c>
      <c r="E732" s="28" t="s">
        <v>262</v>
      </c>
      <c r="F732" s="29">
        <v>15</v>
      </c>
    </row>
    <row r="733" spans="2:6" x14ac:dyDescent="0.2">
      <c r="B733" s="30">
        <v>77321</v>
      </c>
      <c r="C733" s="27">
        <v>44392</v>
      </c>
      <c r="D733" s="28" t="s">
        <v>255</v>
      </c>
      <c r="E733" s="28" t="s">
        <v>227</v>
      </c>
      <c r="F733" s="29">
        <v>17</v>
      </c>
    </row>
    <row r="734" spans="2:6" x14ac:dyDescent="0.2">
      <c r="B734" s="26">
        <v>77322</v>
      </c>
      <c r="C734" s="27">
        <v>44392</v>
      </c>
      <c r="D734" s="28" t="s">
        <v>255</v>
      </c>
      <c r="E734" s="28" t="s">
        <v>229</v>
      </c>
      <c r="F734" s="29">
        <v>14</v>
      </c>
    </row>
    <row r="735" spans="2:6" x14ac:dyDescent="0.2">
      <c r="B735" s="30">
        <v>77323</v>
      </c>
      <c r="C735" s="27">
        <v>44396</v>
      </c>
      <c r="D735" s="28" t="s">
        <v>255</v>
      </c>
      <c r="E735" s="28" t="s">
        <v>115</v>
      </c>
      <c r="F735" s="29">
        <v>15</v>
      </c>
    </row>
    <row r="736" spans="2:6" x14ac:dyDescent="0.2">
      <c r="B736" s="30">
        <v>77324</v>
      </c>
      <c r="C736" s="27">
        <v>44396</v>
      </c>
      <c r="D736" s="28" t="s">
        <v>255</v>
      </c>
      <c r="E736" s="28" t="s">
        <v>227</v>
      </c>
      <c r="F736" s="29">
        <v>17</v>
      </c>
    </row>
    <row r="737" spans="2:6" x14ac:dyDescent="0.2">
      <c r="B737" s="26">
        <v>77325</v>
      </c>
      <c r="C737" s="27">
        <v>44396</v>
      </c>
      <c r="D737" s="28" t="s">
        <v>255</v>
      </c>
      <c r="E737" s="28" t="s">
        <v>262</v>
      </c>
      <c r="F737" s="29">
        <v>15</v>
      </c>
    </row>
    <row r="738" spans="2:6" x14ac:dyDescent="0.2">
      <c r="B738" s="30">
        <v>77326</v>
      </c>
      <c r="C738" s="27">
        <v>44396</v>
      </c>
      <c r="D738" s="28" t="s">
        <v>255</v>
      </c>
      <c r="E738" s="28" t="s">
        <v>6</v>
      </c>
      <c r="F738" s="29">
        <v>20</v>
      </c>
    </row>
    <row r="739" spans="2:6" x14ac:dyDescent="0.2">
      <c r="B739" s="30">
        <v>77327</v>
      </c>
      <c r="C739" s="27">
        <v>44396</v>
      </c>
      <c r="D739" s="28" t="s">
        <v>255</v>
      </c>
      <c r="E739" s="28" t="s">
        <v>11</v>
      </c>
      <c r="F739" s="29">
        <v>21</v>
      </c>
    </row>
    <row r="740" spans="2:6" x14ac:dyDescent="0.2">
      <c r="B740" s="26">
        <v>77328</v>
      </c>
      <c r="C740" s="27">
        <v>44396</v>
      </c>
      <c r="D740" s="28" t="s">
        <v>255</v>
      </c>
      <c r="E740" s="28" t="s">
        <v>228</v>
      </c>
      <c r="F740" s="29">
        <v>14</v>
      </c>
    </row>
    <row r="741" spans="2:6" x14ac:dyDescent="0.2">
      <c r="B741" s="30">
        <v>77329</v>
      </c>
      <c r="C741" s="27">
        <v>44396</v>
      </c>
      <c r="D741" s="28" t="s">
        <v>255</v>
      </c>
      <c r="E741" s="28" t="s">
        <v>243</v>
      </c>
      <c r="F741" s="29">
        <v>15</v>
      </c>
    </row>
    <row r="742" spans="2:6" x14ac:dyDescent="0.2">
      <c r="B742" s="30">
        <v>77330</v>
      </c>
      <c r="C742" s="27">
        <v>44396</v>
      </c>
      <c r="D742" s="28" t="s">
        <v>255</v>
      </c>
      <c r="E742" s="28" t="s">
        <v>229</v>
      </c>
      <c r="F742" s="29">
        <v>14</v>
      </c>
    </row>
    <row r="743" spans="2:6" x14ac:dyDescent="0.2">
      <c r="B743" s="26">
        <v>77331</v>
      </c>
      <c r="C743" s="27">
        <v>44396</v>
      </c>
      <c r="D743" s="28" t="s">
        <v>255</v>
      </c>
      <c r="E743" s="28" t="s">
        <v>267</v>
      </c>
      <c r="F743" s="29">
        <v>14</v>
      </c>
    </row>
    <row r="744" spans="2:6" x14ac:dyDescent="0.2">
      <c r="B744" s="30">
        <v>77332</v>
      </c>
      <c r="C744" s="27">
        <v>44396</v>
      </c>
      <c r="D744" s="28" t="s">
        <v>255</v>
      </c>
      <c r="E744" s="28" t="s">
        <v>227</v>
      </c>
      <c r="F744" s="29">
        <v>17</v>
      </c>
    </row>
    <row r="745" spans="2:6" x14ac:dyDescent="0.2">
      <c r="B745" s="30">
        <v>77333</v>
      </c>
      <c r="C745" s="27">
        <v>44396</v>
      </c>
      <c r="D745" s="28" t="s">
        <v>255</v>
      </c>
      <c r="E745" s="28" t="s">
        <v>268</v>
      </c>
      <c r="F745" s="29">
        <v>18</v>
      </c>
    </row>
    <row r="746" spans="2:6" x14ac:dyDescent="0.2">
      <c r="B746" s="26">
        <v>77334</v>
      </c>
      <c r="C746" s="27">
        <v>44396</v>
      </c>
      <c r="D746" s="28" t="s">
        <v>255</v>
      </c>
      <c r="E746" s="28" t="s">
        <v>115</v>
      </c>
      <c r="F746" s="29">
        <v>15</v>
      </c>
    </row>
    <row r="747" spans="2:6" x14ac:dyDescent="0.2">
      <c r="B747" s="30">
        <v>77335</v>
      </c>
      <c r="C747" s="27">
        <v>44396</v>
      </c>
      <c r="D747" s="28" t="s">
        <v>255</v>
      </c>
      <c r="E747" s="28" t="s">
        <v>262</v>
      </c>
      <c r="F747" s="29">
        <v>15</v>
      </c>
    </row>
    <row r="748" spans="2:6" x14ac:dyDescent="0.2">
      <c r="B748" s="30">
        <v>77336</v>
      </c>
      <c r="C748" s="27">
        <v>44396</v>
      </c>
      <c r="D748" s="28" t="s">
        <v>255</v>
      </c>
      <c r="E748" s="28" t="s">
        <v>228</v>
      </c>
      <c r="F748" s="29">
        <v>14</v>
      </c>
    </row>
    <row r="749" spans="2:6" x14ac:dyDescent="0.2">
      <c r="B749" s="26">
        <v>77337</v>
      </c>
      <c r="C749" s="27">
        <v>44396</v>
      </c>
      <c r="D749" s="28" t="s">
        <v>255</v>
      </c>
      <c r="E749" s="28" t="s">
        <v>226</v>
      </c>
      <c r="F749" s="29">
        <v>17</v>
      </c>
    </row>
    <row r="750" spans="2:6" x14ac:dyDescent="0.2">
      <c r="B750" s="30">
        <v>77338</v>
      </c>
      <c r="C750" s="27">
        <v>44396</v>
      </c>
      <c r="D750" s="28" t="s">
        <v>255</v>
      </c>
      <c r="E750" s="28" t="s">
        <v>229</v>
      </c>
      <c r="F750" s="29">
        <v>14</v>
      </c>
    </row>
    <row r="751" spans="2:6" x14ac:dyDescent="0.2">
      <c r="B751" s="30">
        <v>77339</v>
      </c>
      <c r="C751" s="27">
        <v>44396</v>
      </c>
      <c r="D751" s="28" t="s">
        <v>255</v>
      </c>
      <c r="E751" s="28" t="s">
        <v>243</v>
      </c>
      <c r="F751" s="29">
        <v>15</v>
      </c>
    </row>
    <row r="752" spans="2:6" x14ac:dyDescent="0.2">
      <c r="B752" s="26">
        <v>77340</v>
      </c>
      <c r="C752" s="27">
        <v>44396</v>
      </c>
      <c r="D752" s="28" t="s">
        <v>255</v>
      </c>
      <c r="E752" s="28" t="s">
        <v>227</v>
      </c>
      <c r="F752" s="29">
        <v>17</v>
      </c>
    </row>
    <row r="753" spans="2:6" x14ac:dyDescent="0.2">
      <c r="B753" s="30">
        <v>77341</v>
      </c>
      <c r="C753" s="27">
        <v>44396</v>
      </c>
      <c r="D753" s="28" t="s">
        <v>255</v>
      </c>
      <c r="E753" s="28" t="s">
        <v>115</v>
      </c>
      <c r="F753" s="29">
        <v>15</v>
      </c>
    </row>
    <row r="754" spans="2:6" x14ac:dyDescent="0.2">
      <c r="B754" s="30">
        <v>77342</v>
      </c>
      <c r="C754" s="27">
        <v>44396</v>
      </c>
      <c r="D754" s="28" t="s">
        <v>255</v>
      </c>
      <c r="E754" s="28" t="s">
        <v>228</v>
      </c>
      <c r="F754" s="29">
        <v>14</v>
      </c>
    </row>
    <row r="755" spans="2:6" x14ac:dyDescent="0.2">
      <c r="B755" s="26">
        <v>77343</v>
      </c>
      <c r="C755" s="27">
        <v>44396</v>
      </c>
      <c r="D755" s="28" t="s">
        <v>255</v>
      </c>
      <c r="E755" s="28" t="s">
        <v>262</v>
      </c>
      <c r="F755" s="29">
        <v>15</v>
      </c>
    </row>
    <row r="756" spans="2:6" x14ac:dyDescent="0.2">
      <c r="B756" s="30">
        <v>77344</v>
      </c>
      <c r="C756" s="27">
        <v>44396</v>
      </c>
      <c r="D756" s="28" t="s">
        <v>255</v>
      </c>
      <c r="E756" s="28" t="s">
        <v>226</v>
      </c>
      <c r="F756" s="29">
        <v>17</v>
      </c>
    </row>
    <row r="757" spans="2:6" x14ac:dyDescent="0.2">
      <c r="B757" s="30">
        <v>77345</v>
      </c>
      <c r="C757" s="27">
        <v>44396</v>
      </c>
      <c r="D757" s="28" t="s">
        <v>255</v>
      </c>
      <c r="E757" s="28" t="s">
        <v>229</v>
      </c>
      <c r="F757" s="29">
        <v>14</v>
      </c>
    </row>
    <row r="758" spans="2:6" x14ac:dyDescent="0.2">
      <c r="B758" s="26">
        <v>77346</v>
      </c>
      <c r="C758" s="27">
        <v>44396</v>
      </c>
      <c r="D758" s="28" t="s">
        <v>255</v>
      </c>
      <c r="E758" s="28" t="s">
        <v>243</v>
      </c>
      <c r="F758" s="29">
        <v>15</v>
      </c>
    </row>
    <row r="759" spans="2:6" x14ac:dyDescent="0.2">
      <c r="B759" s="30">
        <v>77347</v>
      </c>
      <c r="C759" s="27">
        <v>44396</v>
      </c>
      <c r="D759" s="28" t="s">
        <v>255</v>
      </c>
      <c r="E759" s="28" t="s">
        <v>227</v>
      </c>
      <c r="F759" s="29">
        <v>17</v>
      </c>
    </row>
    <row r="760" spans="2:6" x14ac:dyDescent="0.2">
      <c r="B760" s="30">
        <v>77348</v>
      </c>
      <c r="C760" s="27">
        <v>44396</v>
      </c>
      <c r="D760" s="28" t="s">
        <v>255</v>
      </c>
      <c r="E760" s="28" t="s">
        <v>26</v>
      </c>
      <c r="F760" s="29">
        <v>16</v>
      </c>
    </row>
    <row r="761" spans="2:6" x14ac:dyDescent="0.2">
      <c r="B761" s="26">
        <v>77349</v>
      </c>
      <c r="C761" s="27">
        <v>44396</v>
      </c>
      <c r="D761" s="28" t="s">
        <v>255</v>
      </c>
      <c r="E761" s="28" t="s">
        <v>268</v>
      </c>
      <c r="F761" s="29">
        <v>18</v>
      </c>
    </row>
    <row r="762" spans="2:6" x14ac:dyDescent="0.2">
      <c r="B762" s="30">
        <v>77350</v>
      </c>
      <c r="C762" s="27">
        <v>44396</v>
      </c>
      <c r="D762" s="28" t="s">
        <v>255</v>
      </c>
      <c r="E762" s="28" t="s">
        <v>115</v>
      </c>
      <c r="F762" s="29">
        <v>15</v>
      </c>
    </row>
    <row r="763" spans="2:6" x14ac:dyDescent="0.2">
      <c r="B763" s="30">
        <v>77351</v>
      </c>
      <c r="C763" s="27">
        <v>44392</v>
      </c>
      <c r="D763" s="28" t="s">
        <v>258</v>
      </c>
      <c r="E763" s="28" t="s">
        <v>181</v>
      </c>
      <c r="F763" s="29">
        <v>8</v>
      </c>
    </row>
    <row r="764" spans="2:6" x14ac:dyDescent="0.2">
      <c r="B764" s="26">
        <v>77352</v>
      </c>
      <c r="C764" s="27">
        <v>44392</v>
      </c>
      <c r="D764" s="28" t="s">
        <v>13</v>
      </c>
      <c r="E764" s="28" t="s">
        <v>9</v>
      </c>
      <c r="F764" s="29">
        <v>17</v>
      </c>
    </row>
    <row r="765" spans="2:6" x14ac:dyDescent="0.2">
      <c r="B765" s="30">
        <v>77353</v>
      </c>
      <c r="C765" s="27">
        <v>44392</v>
      </c>
      <c r="D765" s="28" t="s">
        <v>145</v>
      </c>
      <c r="E765" s="28" t="s">
        <v>210</v>
      </c>
      <c r="F765" s="29">
        <v>20</v>
      </c>
    </row>
    <row r="766" spans="2:6" x14ac:dyDescent="0.2">
      <c r="B766" s="30">
        <v>77354</v>
      </c>
      <c r="C766" s="27">
        <v>44392</v>
      </c>
      <c r="D766" s="28" t="s">
        <v>269</v>
      </c>
      <c r="E766" s="28" t="s">
        <v>270</v>
      </c>
      <c r="F766" s="29">
        <v>16</v>
      </c>
    </row>
    <row r="767" spans="2:6" x14ac:dyDescent="0.2">
      <c r="B767" s="26">
        <v>77355</v>
      </c>
      <c r="C767" s="27">
        <v>44392</v>
      </c>
      <c r="D767" s="28" t="s">
        <v>254</v>
      </c>
      <c r="E767" s="28" t="s">
        <v>26</v>
      </c>
      <c r="F767" s="29">
        <v>16</v>
      </c>
    </row>
    <row r="768" spans="2:6" x14ac:dyDescent="0.2">
      <c r="B768" s="30">
        <v>77356</v>
      </c>
      <c r="C768" s="27">
        <v>44392</v>
      </c>
      <c r="D768" s="28" t="s">
        <v>254</v>
      </c>
      <c r="E768" s="28" t="s">
        <v>245</v>
      </c>
      <c r="F768" s="29">
        <v>14</v>
      </c>
    </row>
    <row r="769" spans="2:6" x14ac:dyDescent="0.2">
      <c r="B769" s="30">
        <v>77357</v>
      </c>
      <c r="C769" s="27">
        <v>44392</v>
      </c>
      <c r="D769" s="28" t="s">
        <v>254</v>
      </c>
      <c r="E769" s="28" t="s">
        <v>26</v>
      </c>
      <c r="F769" s="29">
        <v>16</v>
      </c>
    </row>
    <row r="770" spans="2:6" x14ac:dyDescent="0.2">
      <c r="B770" s="26">
        <v>77358</v>
      </c>
      <c r="C770" s="27">
        <v>44392</v>
      </c>
      <c r="D770" s="28" t="s">
        <v>254</v>
      </c>
      <c r="E770" s="28" t="s">
        <v>108</v>
      </c>
      <c r="F770" s="29">
        <v>19</v>
      </c>
    </row>
    <row r="771" spans="2:6" x14ac:dyDescent="0.2">
      <c r="B771" s="30">
        <v>77359</v>
      </c>
      <c r="C771" s="27">
        <v>44392</v>
      </c>
      <c r="D771" s="28" t="s">
        <v>254</v>
      </c>
      <c r="E771" s="28" t="s">
        <v>6</v>
      </c>
      <c r="F771" s="29">
        <v>20</v>
      </c>
    </row>
    <row r="772" spans="2:6" x14ac:dyDescent="0.2">
      <c r="B772" s="30">
        <v>77360</v>
      </c>
      <c r="C772" s="27">
        <v>44392</v>
      </c>
      <c r="D772" s="28" t="s">
        <v>254</v>
      </c>
      <c r="E772" s="28" t="s">
        <v>108</v>
      </c>
      <c r="F772" s="29">
        <v>19</v>
      </c>
    </row>
    <row r="773" spans="2:6" x14ac:dyDescent="0.2">
      <c r="B773" s="26">
        <v>77361</v>
      </c>
      <c r="C773" s="27">
        <v>44392</v>
      </c>
      <c r="D773" s="28" t="s">
        <v>239</v>
      </c>
      <c r="E773" s="28" t="s">
        <v>6</v>
      </c>
      <c r="F773" s="29">
        <v>20</v>
      </c>
    </row>
    <row r="774" spans="2:6" x14ac:dyDescent="0.2">
      <c r="B774" s="30">
        <v>77362</v>
      </c>
      <c r="C774" s="27">
        <v>44392</v>
      </c>
      <c r="D774" s="28" t="s">
        <v>271</v>
      </c>
      <c r="E774" s="28" t="s">
        <v>9</v>
      </c>
      <c r="F774" s="29">
        <v>17</v>
      </c>
    </row>
    <row r="775" spans="2:6" x14ac:dyDescent="0.2">
      <c r="B775" s="30">
        <v>77363</v>
      </c>
      <c r="C775" s="27">
        <v>44392</v>
      </c>
      <c r="D775" s="28" t="s">
        <v>145</v>
      </c>
      <c r="E775" s="28" t="s">
        <v>210</v>
      </c>
      <c r="F775" s="29">
        <v>20</v>
      </c>
    </row>
    <row r="776" spans="2:6" x14ac:dyDescent="0.2">
      <c r="B776" s="26">
        <v>77364</v>
      </c>
      <c r="C776" s="27">
        <v>44392</v>
      </c>
      <c r="D776" s="28" t="s">
        <v>254</v>
      </c>
      <c r="E776" s="28" t="s">
        <v>26</v>
      </c>
      <c r="F776" s="29">
        <v>16</v>
      </c>
    </row>
    <row r="777" spans="2:6" x14ac:dyDescent="0.2">
      <c r="B777" s="30">
        <v>77365</v>
      </c>
      <c r="C777" s="27">
        <v>44392</v>
      </c>
      <c r="D777" s="28" t="s">
        <v>254</v>
      </c>
      <c r="E777" s="28" t="s">
        <v>70</v>
      </c>
      <c r="F777" s="29">
        <v>20</v>
      </c>
    </row>
    <row r="778" spans="2:6" x14ac:dyDescent="0.2">
      <c r="B778" s="30">
        <v>77366</v>
      </c>
      <c r="C778" s="27">
        <v>44392</v>
      </c>
      <c r="D778" s="28" t="s">
        <v>269</v>
      </c>
      <c r="E778" s="28" t="s">
        <v>270</v>
      </c>
      <c r="F778" s="29">
        <v>16</v>
      </c>
    </row>
    <row r="779" spans="2:6" x14ac:dyDescent="0.2">
      <c r="B779" s="26">
        <v>77367</v>
      </c>
      <c r="C779" s="27">
        <v>44392</v>
      </c>
      <c r="D779" s="28" t="s">
        <v>145</v>
      </c>
      <c r="E779" s="28" t="s">
        <v>210</v>
      </c>
      <c r="F779" s="29">
        <v>20</v>
      </c>
    </row>
    <row r="780" spans="2:6" x14ac:dyDescent="0.2">
      <c r="B780" s="30">
        <v>77368</v>
      </c>
      <c r="C780" s="27">
        <v>44392</v>
      </c>
      <c r="D780" s="28" t="s">
        <v>254</v>
      </c>
      <c r="E780" s="28" t="s">
        <v>6</v>
      </c>
      <c r="F780" s="29">
        <v>20</v>
      </c>
    </row>
    <row r="781" spans="2:6" x14ac:dyDescent="0.2">
      <c r="B781" s="30">
        <v>77369</v>
      </c>
      <c r="C781" s="27">
        <v>44392</v>
      </c>
      <c r="D781" s="28" t="s">
        <v>254</v>
      </c>
      <c r="E781" s="28" t="s">
        <v>108</v>
      </c>
      <c r="F781" s="29">
        <v>19</v>
      </c>
    </row>
    <row r="782" spans="2:6" x14ac:dyDescent="0.2">
      <c r="B782" s="26">
        <v>77370</v>
      </c>
      <c r="C782" s="27">
        <v>44392</v>
      </c>
      <c r="D782" s="28" t="s">
        <v>269</v>
      </c>
      <c r="E782" s="28" t="s">
        <v>270</v>
      </c>
      <c r="F782" s="29">
        <v>16</v>
      </c>
    </row>
    <row r="783" spans="2:6" x14ac:dyDescent="0.2">
      <c r="B783" s="30">
        <v>77371</v>
      </c>
      <c r="C783" s="27">
        <v>44392</v>
      </c>
      <c r="D783" s="28" t="s">
        <v>254</v>
      </c>
      <c r="E783" s="28" t="s">
        <v>70</v>
      </c>
      <c r="F783" s="29">
        <v>20</v>
      </c>
    </row>
    <row r="784" spans="2:6" x14ac:dyDescent="0.2">
      <c r="B784" s="30">
        <v>77372</v>
      </c>
      <c r="C784" s="27">
        <v>44392</v>
      </c>
      <c r="D784" s="28" t="s">
        <v>254</v>
      </c>
      <c r="E784" s="28" t="s">
        <v>245</v>
      </c>
      <c r="F784" s="29">
        <v>14</v>
      </c>
    </row>
    <row r="785" spans="2:6" x14ac:dyDescent="0.2">
      <c r="B785" s="26">
        <v>77373</v>
      </c>
      <c r="C785" s="27">
        <v>44396</v>
      </c>
      <c r="D785" s="28" t="s">
        <v>269</v>
      </c>
      <c r="E785" s="28" t="s">
        <v>270</v>
      </c>
      <c r="F785" s="29">
        <v>16</v>
      </c>
    </row>
    <row r="786" spans="2:6" x14ac:dyDescent="0.2">
      <c r="B786" s="30">
        <v>77374</v>
      </c>
      <c r="C786" s="27">
        <v>44396</v>
      </c>
      <c r="D786" s="28" t="s">
        <v>239</v>
      </c>
      <c r="E786" s="28" t="s">
        <v>11</v>
      </c>
      <c r="F786" s="29">
        <v>21</v>
      </c>
    </row>
    <row r="787" spans="2:6" x14ac:dyDescent="0.2">
      <c r="B787" s="30">
        <v>77375</v>
      </c>
      <c r="C787" s="27">
        <v>44396</v>
      </c>
      <c r="D787" s="28" t="s">
        <v>239</v>
      </c>
      <c r="E787" s="28" t="s">
        <v>6</v>
      </c>
      <c r="F787" s="29">
        <v>20</v>
      </c>
    </row>
    <row r="788" spans="2:6" x14ac:dyDescent="0.2">
      <c r="B788" s="26">
        <v>77376</v>
      </c>
      <c r="C788" s="27">
        <v>44396</v>
      </c>
      <c r="D788" s="28" t="s">
        <v>145</v>
      </c>
      <c r="E788" s="28" t="s">
        <v>210</v>
      </c>
      <c r="F788" s="29">
        <v>20</v>
      </c>
    </row>
    <row r="789" spans="2:6" x14ac:dyDescent="0.2">
      <c r="B789" s="30">
        <v>77377</v>
      </c>
      <c r="C789" s="27">
        <v>44396</v>
      </c>
      <c r="D789" s="28" t="s">
        <v>269</v>
      </c>
      <c r="E789" s="28" t="s">
        <v>270</v>
      </c>
      <c r="F789" s="29">
        <v>16</v>
      </c>
    </row>
    <row r="790" spans="2:6" x14ac:dyDescent="0.2">
      <c r="B790" s="30">
        <v>77378</v>
      </c>
      <c r="C790" s="27">
        <v>44396</v>
      </c>
      <c r="D790" s="28" t="s">
        <v>145</v>
      </c>
      <c r="E790" s="28" t="s">
        <v>210</v>
      </c>
      <c r="F790" s="29">
        <v>20</v>
      </c>
    </row>
    <row r="791" spans="2:6" x14ac:dyDescent="0.2">
      <c r="B791" s="26">
        <v>77379</v>
      </c>
      <c r="C791" s="27">
        <v>44396</v>
      </c>
      <c r="D791" s="28" t="s">
        <v>254</v>
      </c>
      <c r="E791" s="28" t="s">
        <v>9</v>
      </c>
      <c r="F791" s="29">
        <v>17</v>
      </c>
    </row>
    <row r="792" spans="2:6" x14ac:dyDescent="0.2">
      <c r="B792" s="30">
        <v>77380</v>
      </c>
      <c r="C792" s="27">
        <v>44396</v>
      </c>
      <c r="D792" s="28" t="s">
        <v>254</v>
      </c>
      <c r="E792" s="28" t="s">
        <v>26</v>
      </c>
      <c r="F792" s="29">
        <v>16</v>
      </c>
    </row>
    <row r="793" spans="2:6" x14ac:dyDescent="0.2">
      <c r="B793" s="30">
        <v>77381</v>
      </c>
      <c r="C793" s="27">
        <v>44396</v>
      </c>
      <c r="D793" s="28" t="s">
        <v>254</v>
      </c>
      <c r="E793" s="28" t="s">
        <v>6</v>
      </c>
      <c r="F793" s="29">
        <v>20</v>
      </c>
    </row>
    <row r="794" spans="2:6" x14ac:dyDescent="0.2">
      <c r="B794" s="26">
        <v>77382</v>
      </c>
      <c r="C794" s="27">
        <v>44396</v>
      </c>
      <c r="D794" s="28" t="s">
        <v>254</v>
      </c>
      <c r="E794" s="28" t="s">
        <v>11</v>
      </c>
      <c r="F794" s="29">
        <v>21</v>
      </c>
    </row>
    <row r="795" spans="2:6" x14ac:dyDescent="0.2">
      <c r="B795" s="30">
        <v>77383</v>
      </c>
      <c r="C795" s="27">
        <v>44396</v>
      </c>
      <c r="D795" s="28" t="s">
        <v>68</v>
      </c>
      <c r="E795" s="28" t="s">
        <v>70</v>
      </c>
      <c r="F795" s="29">
        <v>20</v>
      </c>
    </row>
    <row r="796" spans="2:6" x14ac:dyDescent="0.2">
      <c r="B796" s="30">
        <v>77384</v>
      </c>
      <c r="C796" s="27">
        <v>44396</v>
      </c>
      <c r="D796" s="28" t="s">
        <v>254</v>
      </c>
      <c r="E796" s="28" t="s">
        <v>9</v>
      </c>
      <c r="F796" s="29">
        <v>17</v>
      </c>
    </row>
    <row r="797" spans="2:6" x14ac:dyDescent="0.2">
      <c r="B797" s="26">
        <v>77385</v>
      </c>
      <c r="C797" s="27">
        <v>44396</v>
      </c>
      <c r="D797" s="28" t="s">
        <v>254</v>
      </c>
      <c r="E797" s="28" t="s">
        <v>26</v>
      </c>
      <c r="F797" s="29">
        <v>16</v>
      </c>
    </row>
    <row r="798" spans="2:6" x14ac:dyDescent="0.2">
      <c r="B798" s="30">
        <v>77386</v>
      </c>
      <c r="C798" s="27">
        <v>44396</v>
      </c>
      <c r="D798" s="28" t="s">
        <v>254</v>
      </c>
      <c r="E798" s="28" t="s">
        <v>6</v>
      </c>
      <c r="F798" s="29">
        <v>20</v>
      </c>
    </row>
    <row r="799" spans="2:6" x14ac:dyDescent="0.2">
      <c r="B799" s="30">
        <v>77387</v>
      </c>
      <c r="C799" s="27">
        <v>44396</v>
      </c>
      <c r="D799" s="28" t="s">
        <v>254</v>
      </c>
      <c r="E799" s="28" t="s">
        <v>11</v>
      </c>
      <c r="F799" s="29">
        <v>21</v>
      </c>
    </row>
    <row r="800" spans="2:6" x14ac:dyDescent="0.2">
      <c r="B800" s="26">
        <v>77388</v>
      </c>
      <c r="C800" s="27">
        <v>44396</v>
      </c>
      <c r="D800" s="28" t="s">
        <v>145</v>
      </c>
      <c r="E800" s="28" t="s">
        <v>210</v>
      </c>
      <c r="F800" s="29">
        <v>20</v>
      </c>
    </row>
    <row r="801" spans="2:6" x14ac:dyDescent="0.2">
      <c r="B801" s="30">
        <v>77389</v>
      </c>
      <c r="C801" s="27">
        <v>44396</v>
      </c>
      <c r="D801" s="28" t="s">
        <v>269</v>
      </c>
      <c r="E801" s="28" t="s">
        <v>270</v>
      </c>
      <c r="F801" s="29">
        <v>16</v>
      </c>
    </row>
    <row r="802" spans="2:6" x14ac:dyDescent="0.2">
      <c r="B802" s="30">
        <v>77390</v>
      </c>
      <c r="C802" s="27">
        <v>44396</v>
      </c>
      <c r="D802" s="28" t="s">
        <v>145</v>
      </c>
      <c r="E802" s="28" t="s">
        <v>210</v>
      </c>
      <c r="F802" s="29">
        <v>20</v>
      </c>
    </row>
    <row r="803" spans="2:6" x14ac:dyDescent="0.2">
      <c r="B803" s="26">
        <v>77391</v>
      </c>
      <c r="C803" s="27">
        <v>44396</v>
      </c>
      <c r="D803" s="28" t="s">
        <v>269</v>
      </c>
      <c r="E803" s="28" t="s">
        <v>270</v>
      </c>
      <c r="F803" s="29">
        <v>16</v>
      </c>
    </row>
    <row r="804" spans="2:6" x14ac:dyDescent="0.2">
      <c r="B804" s="30">
        <v>77392</v>
      </c>
      <c r="C804" s="27">
        <v>44396</v>
      </c>
      <c r="D804" s="28" t="s">
        <v>239</v>
      </c>
      <c r="E804" s="28" t="s">
        <v>6</v>
      </c>
      <c r="F804" s="29">
        <v>20</v>
      </c>
    </row>
    <row r="805" spans="2:6" x14ac:dyDescent="0.2">
      <c r="B805" s="30">
        <v>77393</v>
      </c>
      <c r="C805" s="27">
        <v>44396</v>
      </c>
      <c r="D805" s="28" t="s">
        <v>7</v>
      </c>
      <c r="E805" s="28" t="s">
        <v>11</v>
      </c>
      <c r="F805" s="29">
        <v>21</v>
      </c>
    </row>
    <row r="806" spans="2:6" x14ac:dyDescent="0.2">
      <c r="B806" s="26">
        <v>77394</v>
      </c>
      <c r="C806" s="27">
        <v>44396</v>
      </c>
      <c r="D806" s="28" t="s">
        <v>272</v>
      </c>
      <c r="E806" s="28" t="s">
        <v>216</v>
      </c>
      <c r="F806" s="29">
        <v>6</v>
      </c>
    </row>
    <row r="807" spans="2:6" x14ac:dyDescent="0.2">
      <c r="B807" s="30">
        <v>77395</v>
      </c>
      <c r="C807" s="27">
        <v>44397</v>
      </c>
      <c r="D807" s="28" t="s">
        <v>189</v>
      </c>
      <c r="E807" s="28" t="s">
        <v>11</v>
      </c>
      <c r="F807" s="29">
        <v>21</v>
      </c>
    </row>
    <row r="808" spans="2:6" x14ac:dyDescent="0.2">
      <c r="B808" s="30">
        <v>77396</v>
      </c>
      <c r="C808" s="27">
        <v>44397</v>
      </c>
      <c r="D808" s="28" t="s">
        <v>189</v>
      </c>
      <c r="E808" s="28" t="s">
        <v>9</v>
      </c>
      <c r="F808" s="29">
        <v>17</v>
      </c>
    </row>
    <row r="809" spans="2:6" x14ac:dyDescent="0.2">
      <c r="B809" s="26">
        <v>77397</v>
      </c>
      <c r="C809" s="27">
        <v>44397</v>
      </c>
      <c r="D809" s="28" t="s">
        <v>261</v>
      </c>
      <c r="E809" s="28" t="s">
        <v>6</v>
      </c>
      <c r="F809" s="29">
        <v>20</v>
      </c>
    </row>
    <row r="810" spans="2:6" x14ac:dyDescent="0.2">
      <c r="B810" s="30">
        <v>77398</v>
      </c>
      <c r="C810" s="27">
        <v>44397</v>
      </c>
      <c r="D810" s="28" t="s">
        <v>239</v>
      </c>
      <c r="E810" s="28" t="s">
        <v>11</v>
      </c>
      <c r="F810" s="29">
        <v>21</v>
      </c>
    </row>
    <row r="811" spans="2:6" x14ac:dyDescent="0.2">
      <c r="B811" s="30">
        <v>77399</v>
      </c>
      <c r="C811" s="27">
        <v>44397</v>
      </c>
      <c r="D811" s="28" t="s">
        <v>189</v>
      </c>
      <c r="E811" s="28" t="s">
        <v>9</v>
      </c>
      <c r="F811" s="29">
        <v>17</v>
      </c>
    </row>
    <row r="812" spans="2:6" x14ac:dyDescent="0.2">
      <c r="B812" s="26">
        <v>77400</v>
      </c>
      <c r="C812" s="27">
        <v>44397</v>
      </c>
      <c r="D812" s="28" t="s">
        <v>189</v>
      </c>
      <c r="E812" s="28" t="s">
        <v>6</v>
      </c>
      <c r="F812" s="29">
        <v>20</v>
      </c>
    </row>
    <row r="813" spans="2:6" x14ac:dyDescent="0.2">
      <c r="B813" s="30">
        <v>77401</v>
      </c>
      <c r="C813" s="27">
        <v>44396</v>
      </c>
      <c r="D813" s="28" t="s">
        <v>255</v>
      </c>
      <c r="E813" s="28" t="s">
        <v>228</v>
      </c>
      <c r="F813" s="29">
        <v>14</v>
      </c>
    </row>
    <row r="814" spans="2:6" x14ac:dyDescent="0.2">
      <c r="B814" s="30">
        <v>77402</v>
      </c>
      <c r="C814" s="27">
        <v>44396</v>
      </c>
      <c r="D814" s="28" t="s">
        <v>255</v>
      </c>
      <c r="E814" s="28" t="s">
        <v>226</v>
      </c>
      <c r="F814" s="29">
        <v>17</v>
      </c>
    </row>
    <row r="815" spans="2:6" x14ac:dyDescent="0.2">
      <c r="B815" s="26">
        <v>77403</v>
      </c>
      <c r="C815" s="27">
        <v>44396</v>
      </c>
      <c r="D815" s="28" t="s">
        <v>255</v>
      </c>
      <c r="E815" s="28" t="s">
        <v>262</v>
      </c>
      <c r="F815" s="29">
        <v>15</v>
      </c>
    </row>
    <row r="816" spans="2:6" x14ac:dyDescent="0.2">
      <c r="B816" s="30">
        <v>77404</v>
      </c>
      <c r="C816" s="27">
        <v>44396</v>
      </c>
      <c r="D816" s="28" t="s">
        <v>255</v>
      </c>
      <c r="E816" s="28" t="s">
        <v>229</v>
      </c>
      <c r="F816" s="29">
        <v>14</v>
      </c>
    </row>
    <row r="817" spans="2:6" x14ac:dyDescent="0.2">
      <c r="B817" s="30">
        <v>77405</v>
      </c>
      <c r="C817" s="27">
        <v>44396</v>
      </c>
      <c r="D817" s="28" t="s">
        <v>255</v>
      </c>
      <c r="E817" s="28" t="s">
        <v>243</v>
      </c>
      <c r="F817" s="29">
        <v>15</v>
      </c>
    </row>
    <row r="818" spans="2:6" x14ac:dyDescent="0.2">
      <c r="B818" s="26">
        <v>77406</v>
      </c>
      <c r="C818" s="27">
        <v>44396</v>
      </c>
      <c r="D818" s="28" t="s">
        <v>255</v>
      </c>
      <c r="E818" s="28" t="s">
        <v>227</v>
      </c>
      <c r="F818" s="29">
        <v>17</v>
      </c>
    </row>
    <row r="819" spans="2:6" x14ac:dyDescent="0.2">
      <c r="B819" s="30">
        <v>77407</v>
      </c>
      <c r="C819" s="27">
        <v>44396</v>
      </c>
      <c r="D819" s="28" t="s">
        <v>255</v>
      </c>
      <c r="E819" s="28" t="s">
        <v>268</v>
      </c>
      <c r="F819" s="29">
        <v>18</v>
      </c>
    </row>
    <row r="820" spans="2:6" x14ac:dyDescent="0.2">
      <c r="B820" s="30">
        <v>77408</v>
      </c>
      <c r="C820" s="27">
        <v>44396</v>
      </c>
      <c r="D820" s="28" t="s">
        <v>255</v>
      </c>
      <c r="E820" s="28" t="s">
        <v>26</v>
      </c>
      <c r="F820" s="29">
        <v>16</v>
      </c>
    </row>
    <row r="821" spans="2:6" x14ac:dyDescent="0.2">
      <c r="B821" s="26">
        <v>77409</v>
      </c>
      <c r="C821" s="27">
        <v>44396</v>
      </c>
      <c r="D821" s="28" t="s">
        <v>255</v>
      </c>
      <c r="E821" s="28" t="s">
        <v>115</v>
      </c>
      <c r="F821" s="29">
        <v>15</v>
      </c>
    </row>
    <row r="822" spans="2:6" x14ac:dyDescent="0.2">
      <c r="B822" s="30">
        <v>77410</v>
      </c>
      <c r="C822" s="27">
        <v>44396</v>
      </c>
      <c r="D822" s="28" t="s">
        <v>255</v>
      </c>
      <c r="E822" s="28" t="s">
        <v>228</v>
      </c>
      <c r="F822" s="29">
        <v>14</v>
      </c>
    </row>
    <row r="823" spans="2:6" x14ac:dyDescent="0.2">
      <c r="B823" s="30">
        <v>77411</v>
      </c>
      <c r="C823" s="27">
        <v>44396</v>
      </c>
      <c r="D823" s="28" t="s">
        <v>255</v>
      </c>
      <c r="E823" s="28" t="s">
        <v>226</v>
      </c>
      <c r="F823" s="29">
        <v>17</v>
      </c>
    </row>
    <row r="824" spans="2:6" x14ac:dyDescent="0.2">
      <c r="B824" s="26">
        <v>77412</v>
      </c>
      <c r="C824" s="27">
        <v>44396</v>
      </c>
      <c r="D824" s="28" t="s">
        <v>255</v>
      </c>
      <c r="E824" s="28" t="s">
        <v>9</v>
      </c>
      <c r="F824" s="29">
        <v>17</v>
      </c>
    </row>
    <row r="825" spans="2:6" x14ac:dyDescent="0.2">
      <c r="B825" s="30">
        <v>77413</v>
      </c>
      <c r="C825" s="27">
        <v>44396</v>
      </c>
      <c r="D825" s="28" t="s">
        <v>255</v>
      </c>
      <c r="E825" s="28" t="s">
        <v>262</v>
      </c>
      <c r="F825" s="29">
        <v>15</v>
      </c>
    </row>
    <row r="826" spans="2:6" x14ac:dyDescent="0.2">
      <c r="B826" s="30">
        <v>77414</v>
      </c>
      <c r="C826" s="27">
        <v>44396</v>
      </c>
      <c r="D826" s="28" t="s">
        <v>255</v>
      </c>
      <c r="E826" s="28" t="s">
        <v>229</v>
      </c>
      <c r="F826" s="29">
        <v>14</v>
      </c>
    </row>
    <row r="827" spans="2:6" x14ac:dyDescent="0.2">
      <c r="B827" s="26">
        <v>77415</v>
      </c>
      <c r="C827" s="27">
        <v>44396</v>
      </c>
      <c r="D827" s="28" t="s">
        <v>255</v>
      </c>
      <c r="E827" s="28" t="s">
        <v>227</v>
      </c>
      <c r="F827" s="29">
        <v>17</v>
      </c>
    </row>
    <row r="828" spans="2:6" x14ac:dyDescent="0.2">
      <c r="B828" s="30">
        <v>77416</v>
      </c>
      <c r="C828" s="27">
        <v>44396</v>
      </c>
      <c r="D828" s="28" t="s">
        <v>255</v>
      </c>
      <c r="E828" s="28" t="s">
        <v>115</v>
      </c>
      <c r="F828" s="29">
        <v>15</v>
      </c>
    </row>
    <row r="829" spans="2:6" x14ac:dyDescent="0.2">
      <c r="B829" s="30">
        <v>77417</v>
      </c>
      <c r="C829" s="27">
        <v>44396</v>
      </c>
      <c r="D829" s="28" t="s">
        <v>255</v>
      </c>
      <c r="E829" s="28" t="s">
        <v>268</v>
      </c>
      <c r="F829" s="29">
        <v>18</v>
      </c>
    </row>
    <row r="830" spans="2:6" x14ac:dyDescent="0.2">
      <c r="B830" s="26">
        <v>77418</v>
      </c>
      <c r="C830" s="27">
        <v>44396</v>
      </c>
      <c r="D830" s="28" t="s">
        <v>255</v>
      </c>
      <c r="E830" s="28" t="s">
        <v>26</v>
      </c>
      <c r="F830" s="29">
        <v>16</v>
      </c>
    </row>
    <row r="831" spans="2:6" x14ac:dyDescent="0.2">
      <c r="B831" s="30">
        <v>77419</v>
      </c>
      <c r="C831" s="27">
        <v>44396</v>
      </c>
      <c r="D831" s="28" t="s">
        <v>255</v>
      </c>
      <c r="E831" s="28" t="s">
        <v>228</v>
      </c>
      <c r="F831" s="29">
        <v>14</v>
      </c>
    </row>
    <row r="832" spans="2:6" x14ac:dyDescent="0.2">
      <c r="B832" s="30">
        <v>77420</v>
      </c>
      <c r="C832" s="27">
        <v>44396</v>
      </c>
      <c r="D832" s="28" t="s">
        <v>255</v>
      </c>
      <c r="E832" s="28" t="s">
        <v>262</v>
      </c>
      <c r="F832" s="29">
        <v>15</v>
      </c>
    </row>
    <row r="833" spans="2:6" x14ac:dyDescent="0.2">
      <c r="B833" s="26">
        <v>77421</v>
      </c>
      <c r="C833" s="27">
        <v>44397</v>
      </c>
      <c r="D833" s="28" t="s">
        <v>255</v>
      </c>
      <c r="E833" s="28" t="s">
        <v>268</v>
      </c>
      <c r="F833" s="29">
        <v>18</v>
      </c>
    </row>
    <row r="834" spans="2:6" x14ac:dyDescent="0.2">
      <c r="B834" s="30">
        <v>77422</v>
      </c>
      <c r="C834" s="27"/>
      <c r="D834" s="28" t="s">
        <v>24</v>
      </c>
      <c r="E834" s="28"/>
      <c r="F834" s="29">
        <v>0</v>
      </c>
    </row>
    <row r="835" spans="2:6" x14ac:dyDescent="0.2">
      <c r="B835" s="30">
        <v>77423</v>
      </c>
      <c r="C835" s="27">
        <v>44397</v>
      </c>
      <c r="D835" s="28" t="s">
        <v>255</v>
      </c>
      <c r="E835" s="28" t="s">
        <v>270</v>
      </c>
      <c r="F835" s="29">
        <v>16</v>
      </c>
    </row>
    <row r="836" spans="2:6" x14ac:dyDescent="0.2">
      <c r="B836" s="26">
        <v>77424</v>
      </c>
      <c r="C836" s="27">
        <v>44397</v>
      </c>
      <c r="D836" s="28" t="s">
        <v>255</v>
      </c>
      <c r="E836" s="28" t="s">
        <v>115</v>
      </c>
      <c r="F836" s="29">
        <v>15</v>
      </c>
    </row>
    <row r="837" spans="2:6" x14ac:dyDescent="0.2">
      <c r="B837" s="30">
        <v>77425</v>
      </c>
      <c r="C837" s="27">
        <v>44397</v>
      </c>
      <c r="D837" s="28" t="s">
        <v>255</v>
      </c>
      <c r="E837" s="28" t="s">
        <v>262</v>
      </c>
      <c r="F837" s="29">
        <v>15</v>
      </c>
    </row>
    <row r="838" spans="2:6" x14ac:dyDescent="0.2">
      <c r="B838" s="30">
        <v>77426</v>
      </c>
      <c r="C838" s="27">
        <v>44397</v>
      </c>
      <c r="D838" s="28" t="s">
        <v>255</v>
      </c>
      <c r="E838" s="28" t="s">
        <v>229</v>
      </c>
      <c r="F838" s="29">
        <v>14</v>
      </c>
    </row>
    <row r="839" spans="2:6" x14ac:dyDescent="0.2">
      <c r="B839" s="26">
        <v>77427</v>
      </c>
      <c r="C839" s="27">
        <v>44397</v>
      </c>
      <c r="D839" s="28" t="s">
        <v>255</v>
      </c>
      <c r="E839" s="28" t="s">
        <v>228</v>
      </c>
      <c r="F839" s="29">
        <v>14</v>
      </c>
    </row>
    <row r="840" spans="2:6" x14ac:dyDescent="0.2">
      <c r="B840" s="30">
        <v>77428</v>
      </c>
      <c r="C840" s="27">
        <v>44397</v>
      </c>
      <c r="D840" s="28" t="s">
        <v>255</v>
      </c>
      <c r="E840" s="28" t="s">
        <v>26</v>
      </c>
      <c r="F840" s="29">
        <v>16</v>
      </c>
    </row>
    <row r="841" spans="2:6" x14ac:dyDescent="0.2">
      <c r="B841" s="30">
        <v>77429</v>
      </c>
      <c r="C841" s="27">
        <v>44397</v>
      </c>
      <c r="D841" s="28" t="s">
        <v>255</v>
      </c>
      <c r="E841" s="28" t="s">
        <v>103</v>
      </c>
      <c r="F841" s="29">
        <v>14</v>
      </c>
    </row>
    <row r="842" spans="2:6" x14ac:dyDescent="0.2">
      <c r="B842" s="26">
        <v>77430</v>
      </c>
      <c r="C842" s="27">
        <v>44397</v>
      </c>
      <c r="D842" s="28" t="s">
        <v>255</v>
      </c>
      <c r="E842" s="28" t="s">
        <v>6</v>
      </c>
      <c r="F842" s="29">
        <v>20</v>
      </c>
    </row>
    <row r="843" spans="2:6" x14ac:dyDescent="0.2">
      <c r="B843" s="30">
        <v>77431</v>
      </c>
      <c r="C843" s="27">
        <v>44397</v>
      </c>
      <c r="D843" s="28" t="s">
        <v>255</v>
      </c>
      <c r="E843" s="28" t="s">
        <v>268</v>
      </c>
      <c r="F843" s="29">
        <v>18</v>
      </c>
    </row>
    <row r="844" spans="2:6" x14ac:dyDescent="0.2">
      <c r="B844" s="30">
        <v>77432</v>
      </c>
      <c r="C844" s="27">
        <v>44397</v>
      </c>
      <c r="D844" s="28" t="s">
        <v>255</v>
      </c>
      <c r="E844" s="28" t="s">
        <v>270</v>
      </c>
      <c r="F844" s="29">
        <v>16</v>
      </c>
    </row>
    <row r="845" spans="2:6" x14ac:dyDescent="0.2">
      <c r="B845" s="26">
        <v>77433</v>
      </c>
      <c r="C845" s="27">
        <v>44397</v>
      </c>
      <c r="D845" s="28" t="s">
        <v>255</v>
      </c>
      <c r="E845" s="28" t="s">
        <v>115</v>
      </c>
      <c r="F845" s="29">
        <v>15</v>
      </c>
    </row>
    <row r="846" spans="2:6" x14ac:dyDescent="0.2">
      <c r="B846" s="30">
        <v>77434</v>
      </c>
      <c r="C846" s="27">
        <v>44397</v>
      </c>
      <c r="D846" s="28" t="s">
        <v>255</v>
      </c>
      <c r="E846" s="28" t="s">
        <v>227</v>
      </c>
      <c r="F846" s="29">
        <v>17</v>
      </c>
    </row>
    <row r="847" spans="2:6" x14ac:dyDescent="0.2">
      <c r="B847" s="30">
        <v>77435</v>
      </c>
      <c r="C847" s="27">
        <v>44397</v>
      </c>
      <c r="D847" s="28" t="s">
        <v>255</v>
      </c>
      <c r="E847" s="28" t="s">
        <v>262</v>
      </c>
      <c r="F847" s="29">
        <v>15</v>
      </c>
    </row>
    <row r="848" spans="2:6" x14ac:dyDescent="0.2">
      <c r="B848" s="26">
        <v>77436</v>
      </c>
      <c r="C848" s="27">
        <v>44397</v>
      </c>
      <c r="D848" s="28" t="s">
        <v>255</v>
      </c>
      <c r="E848" s="28" t="s">
        <v>229</v>
      </c>
      <c r="F848" s="29">
        <v>14</v>
      </c>
    </row>
    <row r="849" spans="2:6" x14ac:dyDescent="0.2">
      <c r="B849" s="30">
        <v>77437</v>
      </c>
      <c r="C849" s="27">
        <v>44397</v>
      </c>
      <c r="D849" s="28" t="s">
        <v>255</v>
      </c>
      <c r="E849" s="28" t="s">
        <v>228</v>
      </c>
      <c r="F849" s="29">
        <v>14</v>
      </c>
    </row>
    <row r="850" spans="2:6" x14ac:dyDescent="0.2">
      <c r="B850" s="30">
        <v>77438</v>
      </c>
      <c r="C850" s="27">
        <v>44397</v>
      </c>
      <c r="D850" s="28" t="s">
        <v>255</v>
      </c>
      <c r="E850" s="28" t="s">
        <v>26</v>
      </c>
      <c r="F850" s="29">
        <v>16</v>
      </c>
    </row>
    <row r="851" spans="2:6" x14ac:dyDescent="0.2">
      <c r="B851" s="26">
        <v>77439</v>
      </c>
      <c r="C851" s="27">
        <v>44397</v>
      </c>
      <c r="D851" s="28" t="s">
        <v>255</v>
      </c>
      <c r="E851" s="28" t="s">
        <v>243</v>
      </c>
      <c r="F851" s="29">
        <v>15</v>
      </c>
    </row>
    <row r="852" spans="2:6" x14ac:dyDescent="0.2">
      <c r="B852" s="30">
        <v>77440</v>
      </c>
      <c r="C852" s="27">
        <v>44397</v>
      </c>
      <c r="D852" s="28" t="s">
        <v>255</v>
      </c>
      <c r="E852" s="28" t="s">
        <v>103</v>
      </c>
      <c r="F852" s="29">
        <v>14</v>
      </c>
    </row>
    <row r="853" spans="2:6" x14ac:dyDescent="0.2">
      <c r="B853" s="30">
        <v>77441</v>
      </c>
      <c r="C853" s="27">
        <v>44397</v>
      </c>
      <c r="D853" s="28" t="s">
        <v>255</v>
      </c>
      <c r="E853" s="28" t="s">
        <v>115</v>
      </c>
      <c r="F853" s="29">
        <v>15</v>
      </c>
    </row>
    <row r="854" spans="2:6" x14ac:dyDescent="0.2">
      <c r="B854" s="26">
        <v>77442</v>
      </c>
      <c r="C854" s="27">
        <v>44397</v>
      </c>
      <c r="D854" s="28" t="s">
        <v>255</v>
      </c>
      <c r="E854" s="28" t="s">
        <v>227</v>
      </c>
      <c r="F854" s="29">
        <v>17</v>
      </c>
    </row>
    <row r="855" spans="2:6" x14ac:dyDescent="0.2">
      <c r="B855" s="30">
        <v>77443</v>
      </c>
      <c r="C855" s="27">
        <v>44397</v>
      </c>
      <c r="D855" s="28" t="s">
        <v>255</v>
      </c>
      <c r="E855" s="28" t="s">
        <v>268</v>
      </c>
      <c r="F855" s="29">
        <v>18</v>
      </c>
    </row>
    <row r="856" spans="2:6" x14ac:dyDescent="0.2">
      <c r="B856" s="30">
        <v>77444</v>
      </c>
      <c r="C856" s="27">
        <v>44397</v>
      </c>
      <c r="D856" s="28" t="s">
        <v>255</v>
      </c>
      <c r="E856" s="28" t="s">
        <v>270</v>
      </c>
      <c r="F856" s="29">
        <v>16</v>
      </c>
    </row>
    <row r="857" spans="2:6" x14ac:dyDescent="0.2">
      <c r="B857" s="26">
        <v>77445</v>
      </c>
      <c r="C857" s="27">
        <v>44397</v>
      </c>
      <c r="D857" s="28" t="s">
        <v>255</v>
      </c>
      <c r="E857" s="28" t="s">
        <v>262</v>
      </c>
      <c r="F857" s="29">
        <v>15</v>
      </c>
    </row>
    <row r="858" spans="2:6" x14ac:dyDescent="0.2">
      <c r="B858" s="30">
        <v>77446</v>
      </c>
      <c r="C858" s="27">
        <v>44397</v>
      </c>
      <c r="D858" s="28" t="s">
        <v>255</v>
      </c>
      <c r="E858" s="28" t="s">
        <v>228</v>
      </c>
      <c r="F858" s="29">
        <v>14</v>
      </c>
    </row>
    <row r="859" spans="2:6" x14ac:dyDescent="0.2">
      <c r="B859" s="30">
        <v>77447</v>
      </c>
      <c r="C859" s="27">
        <v>44397</v>
      </c>
      <c r="D859" s="28" t="s">
        <v>255</v>
      </c>
      <c r="E859" s="28" t="s">
        <v>229</v>
      </c>
      <c r="F859" s="29">
        <v>14</v>
      </c>
    </row>
    <row r="860" spans="2:6" x14ac:dyDescent="0.2">
      <c r="B860" s="26">
        <v>77448</v>
      </c>
      <c r="C860" s="27">
        <v>44397</v>
      </c>
      <c r="D860" s="28" t="s">
        <v>255</v>
      </c>
      <c r="E860" s="28" t="s">
        <v>243</v>
      </c>
      <c r="F860" s="29">
        <v>15</v>
      </c>
    </row>
    <row r="861" spans="2:6" x14ac:dyDescent="0.2">
      <c r="B861" s="30">
        <v>77449</v>
      </c>
      <c r="C861" s="27">
        <v>44397</v>
      </c>
      <c r="D861" s="28" t="s">
        <v>255</v>
      </c>
      <c r="E861" s="28" t="s">
        <v>9</v>
      </c>
      <c r="F861" s="29">
        <v>17</v>
      </c>
    </row>
    <row r="862" spans="2:6" x14ac:dyDescent="0.2">
      <c r="B862" s="30">
        <v>77450</v>
      </c>
      <c r="C862" s="27">
        <v>44397</v>
      </c>
      <c r="D862" s="28" t="s">
        <v>255</v>
      </c>
      <c r="E862" s="28" t="s">
        <v>26</v>
      </c>
      <c r="F862" s="29">
        <v>16</v>
      </c>
    </row>
    <row r="863" spans="2:6" x14ac:dyDescent="0.2">
      <c r="B863" s="26">
        <v>77451</v>
      </c>
      <c r="C863" s="27">
        <v>44397</v>
      </c>
      <c r="D863" s="28" t="s">
        <v>189</v>
      </c>
      <c r="E863" s="28" t="s">
        <v>11</v>
      </c>
      <c r="F863" s="29">
        <v>21</v>
      </c>
    </row>
    <row r="864" spans="2:6" x14ac:dyDescent="0.2">
      <c r="B864" s="30">
        <v>77452</v>
      </c>
      <c r="C864" s="27">
        <v>44397</v>
      </c>
      <c r="D864" s="28" t="s">
        <v>145</v>
      </c>
      <c r="E864" s="28" t="s">
        <v>210</v>
      </c>
      <c r="F864" s="29">
        <v>20</v>
      </c>
    </row>
    <row r="865" spans="2:6" x14ac:dyDescent="0.2">
      <c r="B865" s="30">
        <v>77453</v>
      </c>
      <c r="C865" s="27">
        <v>44397</v>
      </c>
      <c r="D865" s="28" t="s">
        <v>145</v>
      </c>
      <c r="E865" s="28" t="s">
        <v>210</v>
      </c>
      <c r="F865" s="29">
        <v>20</v>
      </c>
    </row>
    <row r="866" spans="2:6" x14ac:dyDescent="0.2">
      <c r="B866" s="26">
        <v>77454</v>
      </c>
      <c r="C866" s="27">
        <v>44398</v>
      </c>
      <c r="D866" s="28" t="s">
        <v>255</v>
      </c>
      <c r="E866" s="28" t="s">
        <v>115</v>
      </c>
      <c r="F866" s="29">
        <v>15</v>
      </c>
    </row>
    <row r="867" spans="2:6" x14ac:dyDescent="0.2">
      <c r="B867" s="30">
        <v>77455</v>
      </c>
      <c r="C867" s="27">
        <v>44398</v>
      </c>
      <c r="D867" s="28" t="s">
        <v>7</v>
      </c>
      <c r="E867" s="28" t="s">
        <v>6</v>
      </c>
      <c r="F867" s="29">
        <v>20</v>
      </c>
    </row>
    <row r="868" spans="2:6" x14ac:dyDescent="0.2">
      <c r="B868" s="30">
        <v>77456</v>
      </c>
      <c r="C868" s="27">
        <v>44398</v>
      </c>
      <c r="D868" s="28" t="s">
        <v>7</v>
      </c>
      <c r="E868" s="28" t="s">
        <v>11</v>
      </c>
      <c r="F868" s="29">
        <v>21</v>
      </c>
    </row>
    <row r="869" spans="2:6" x14ac:dyDescent="0.2">
      <c r="B869" s="26">
        <v>77457</v>
      </c>
      <c r="C869" s="27">
        <v>44398</v>
      </c>
      <c r="D869" s="28" t="s">
        <v>254</v>
      </c>
      <c r="E869" s="28" t="s">
        <v>70</v>
      </c>
      <c r="F869" s="29">
        <v>20</v>
      </c>
    </row>
    <row r="870" spans="2:6" x14ac:dyDescent="0.2">
      <c r="B870" s="30">
        <v>77458</v>
      </c>
      <c r="C870" s="27">
        <v>44398</v>
      </c>
      <c r="D870" s="28" t="s">
        <v>254</v>
      </c>
      <c r="E870" s="28" t="s">
        <v>245</v>
      </c>
      <c r="F870" s="29">
        <v>14</v>
      </c>
    </row>
    <row r="871" spans="2:6" x14ac:dyDescent="0.2">
      <c r="B871" s="30">
        <v>77459</v>
      </c>
      <c r="C871" s="27">
        <v>44398</v>
      </c>
      <c r="D871" s="28" t="s">
        <v>254</v>
      </c>
      <c r="E871" s="28" t="s">
        <v>270</v>
      </c>
      <c r="F871" s="29">
        <v>16</v>
      </c>
    </row>
    <row r="872" spans="2:6" x14ac:dyDescent="0.2">
      <c r="B872" s="26">
        <v>77460</v>
      </c>
      <c r="C872" s="27">
        <v>44398</v>
      </c>
      <c r="D872" s="28" t="s">
        <v>254</v>
      </c>
      <c r="E872" s="28" t="s">
        <v>26</v>
      </c>
      <c r="F872" s="29">
        <v>16</v>
      </c>
    </row>
    <row r="873" spans="2:6" x14ac:dyDescent="0.2">
      <c r="B873" s="30">
        <v>77461</v>
      </c>
      <c r="C873" s="27">
        <v>44400</v>
      </c>
      <c r="D873" s="28" t="s">
        <v>254</v>
      </c>
      <c r="E873" s="28" t="s">
        <v>6</v>
      </c>
      <c r="F873" s="29">
        <v>20</v>
      </c>
    </row>
    <row r="874" spans="2:6" x14ac:dyDescent="0.2">
      <c r="B874" s="30">
        <v>77462</v>
      </c>
      <c r="C874" s="27">
        <v>44398</v>
      </c>
      <c r="D874" s="28" t="s">
        <v>254</v>
      </c>
      <c r="E874" s="28" t="s">
        <v>11</v>
      </c>
      <c r="F874" s="29">
        <v>21</v>
      </c>
    </row>
    <row r="875" spans="2:6" x14ac:dyDescent="0.2">
      <c r="B875" s="26">
        <v>77463</v>
      </c>
      <c r="C875" s="27">
        <v>44398</v>
      </c>
      <c r="D875" s="28" t="s">
        <v>254</v>
      </c>
      <c r="E875" s="28" t="s">
        <v>70</v>
      </c>
      <c r="F875" s="29">
        <v>20</v>
      </c>
    </row>
    <row r="876" spans="2:6" x14ac:dyDescent="0.2">
      <c r="B876" s="30">
        <v>77464</v>
      </c>
      <c r="C876" s="27">
        <v>44398</v>
      </c>
      <c r="D876" s="28" t="s">
        <v>254</v>
      </c>
      <c r="E876" s="28" t="s">
        <v>245</v>
      </c>
      <c r="F876" s="29">
        <v>14</v>
      </c>
    </row>
    <row r="877" spans="2:6" x14ac:dyDescent="0.2">
      <c r="B877" s="30">
        <v>77465</v>
      </c>
      <c r="C877" s="27">
        <v>44398</v>
      </c>
      <c r="D877" s="28" t="s">
        <v>254</v>
      </c>
      <c r="E877" s="28" t="s">
        <v>26</v>
      </c>
      <c r="F877" s="29">
        <v>16</v>
      </c>
    </row>
    <row r="878" spans="2:6" x14ac:dyDescent="0.2">
      <c r="B878" s="26">
        <v>77466</v>
      </c>
      <c r="C878" s="27">
        <v>44398</v>
      </c>
      <c r="D878" s="28" t="s">
        <v>254</v>
      </c>
      <c r="E878" s="28" t="s">
        <v>270</v>
      </c>
      <c r="F878" s="29">
        <v>16</v>
      </c>
    </row>
    <row r="879" spans="2:6" x14ac:dyDescent="0.2">
      <c r="B879" s="30">
        <v>77467</v>
      </c>
      <c r="C879" s="27">
        <v>44398</v>
      </c>
      <c r="D879" s="28" t="s">
        <v>254</v>
      </c>
      <c r="E879" s="28" t="s">
        <v>6</v>
      </c>
      <c r="F879" s="29">
        <v>20</v>
      </c>
    </row>
    <row r="880" spans="2:6" x14ac:dyDescent="0.2">
      <c r="B880" s="30">
        <v>77468</v>
      </c>
      <c r="C880" s="27">
        <v>44398</v>
      </c>
      <c r="D880" s="28" t="s">
        <v>189</v>
      </c>
      <c r="E880" s="28" t="s">
        <v>9</v>
      </c>
      <c r="F880" s="29">
        <v>17</v>
      </c>
    </row>
    <row r="881" spans="2:6" x14ac:dyDescent="0.2">
      <c r="B881" s="26">
        <v>77469</v>
      </c>
      <c r="C881" s="27">
        <v>44398</v>
      </c>
      <c r="D881" s="28" t="s">
        <v>273</v>
      </c>
      <c r="E881" s="28" t="s">
        <v>274</v>
      </c>
      <c r="F881" s="29">
        <v>14</v>
      </c>
    </row>
    <row r="882" spans="2:6" x14ac:dyDescent="0.2">
      <c r="B882" s="30">
        <v>77470</v>
      </c>
      <c r="C882" s="27">
        <v>44398</v>
      </c>
      <c r="D882" s="28" t="s">
        <v>254</v>
      </c>
      <c r="E882" s="28" t="s">
        <v>11</v>
      </c>
      <c r="F882" s="29">
        <v>21</v>
      </c>
    </row>
    <row r="883" spans="2:6" x14ac:dyDescent="0.2">
      <c r="B883" s="30">
        <v>77471</v>
      </c>
      <c r="C883" s="27">
        <v>44398</v>
      </c>
      <c r="D883" s="28" t="s">
        <v>254</v>
      </c>
      <c r="E883" s="28" t="s">
        <v>245</v>
      </c>
      <c r="F883" s="29">
        <v>14</v>
      </c>
    </row>
    <row r="884" spans="2:6" x14ac:dyDescent="0.2">
      <c r="B884" s="26">
        <v>77472</v>
      </c>
      <c r="C884" s="27">
        <v>44398</v>
      </c>
      <c r="D884" s="28" t="s">
        <v>254</v>
      </c>
      <c r="E884" s="28" t="s">
        <v>70</v>
      </c>
      <c r="F884" s="29">
        <v>20</v>
      </c>
    </row>
    <row r="885" spans="2:6" x14ac:dyDescent="0.2">
      <c r="B885" s="30">
        <v>77473</v>
      </c>
      <c r="C885" s="27">
        <v>44398</v>
      </c>
      <c r="D885" s="28" t="s">
        <v>254</v>
      </c>
      <c r="E885" s="28" t="s">
        <v>270</v>
      </c>
      <c r="F885" s="29">
        <v>16</v>
      </c>
    </row>
    <row r="886" spans="2:6" x14ac:dyDescent="0.2">
      <c r="B886" s="30">
        <v>77474</v>
      </c>
      <c r="C886" s="27">
        <v>44398</v>
      </c>
      <c r="D886" s="28" t="s">
        <v>254</v>
      </c>
      <c r="E886" s="28" t="s">
        <v>270</v>
      </c>
      <c r="F886" s="29">
        <v>16</v>
      </c>
    </row>
    <row r="887" spans="2:6" x14ac:dyDescent="0.2">
      <c r="B887" s="26">
        <v>77475</v>
      </c>
      <c r="C887" s="27">
        <v>44398</v>
      </c>
      <c r="D887" s="28" t="s">
        <v>254</v>
      </c>
      <c r="E887" s="28" t="s">
        <v>6</v>
      </c>
      <c r="F887" s="29">
        <v>20</v>
      </c>
    </row>
    <row r="888" spans="2:6" x14ac:dyDescent="0.2">
      <c r="B888" s="30">
        <v>77476</v>
      </c>
      <c r="C888" s="27">
        <v>44398</v>
      </c>
      <c r="D888" s="28" t="s">
        <v>254</v>
      </c>
      <c r="E888" s="28" t="s">
        <v>70</v>
      </c>
      <c r="F888" s="29">
        <v>20</v>
      </c>
    </row>
    <row r="889" spans="2:6" x14ac:dyDescent="0.2">
      <c r="B889" s="30">
        <v>77477</v>
      </c>
      <c r="C889" s="27">
        <v>44398</v>
      </c>
      <c r="D889" s="28" t="s">
        <v>189</v>
      </c>
      <c r="E889" s="28" t="s">
        <v>9</v>
      </c>
      <c r="F889" s="29">
        <v>17</v>
      </c>
    </row>
    <row r="890" spans="2:6" x14ac:dyDescent="0.2">
      <c r="B890" s="26">
        <v>77478</v>
      </c>
      <c r="C890" s="27">
        <v>44398</v>
      </c>
      <c r="D890" s="28" t="s">
        <v>254</v>
      </c>
      <c r="E890" s="28" t="s">
        <v>245</v>
      </c>
      <c r="F890" s="29">
        <v>14</v>
      </c>
    </row>
    <row r="891" spans="2:6" x14ac:dyDescent="0.2">
      <c r="B891" s="30">
        <v>77479</v>
      </c>
      <c r="C891" s="27">
        <v>44399</v>
      </c>
      <c r="D891" s="28" t="s">
        <v>254</v>
      </c>
      <c r="E891" s="28" t="s">
        <v>11</v>
      </c>
      <c r="F891" s="29">
        <v>21</v>
      </c>
    </row>
    <row r="892" spans="2:6" x14ac:dyDescent="0.2">
      <c r="B892" s="30">
        <v>77480</v>
      </c>
      <c r="C892" s="27">
        <v>44399</v>
      </c>
      <c r="D892" s="28" t="s">
        <v>254</v>
      </c>
      <c r="E892" s="28" t="s">
        <v>268</v>
      </c>
      <c r="F892" s="29">
        <v>18</v>
      </c>
    </row>
    <row r="893" spans="2:6" x14ac:dyDescent="0.2">
      <c r="B893" s="26">
        <v>77481</v>
      </c>
      <c r="C893" s="27">
        <v>44399</v>
      </c>
      <c r="D893" s="28" t="s">
        <v>254</v>
      </c>
      <c r="E893" s="28" t="s">
        <v>270</v>
      </c>
      <c r="F893" s="29">
        <v>16</v>
      </c>
    </row>
    <row r="894" spans="2:6" x14ac:dyDescent="0.2">
      <c r="B894" s="30">
        <v>77482</v>
      </c>
      <c r="C894" s="27">
        <v>44399</v>
      </c>
      <c r="D894" s="28" t="s">
        <v>254</v>
      </c>
      <c r="E894" s="28" t="s">
        <v>70</v>
      </c>
      <c r="F894" s="29">
        <v>20</v>
      </c>
    </row>
    <row r="895" spans="2:6" x14ac:dyDescent="0.2">
      <c r="B895" s="30">
        <v>77483</v>
      </c>
      <c r="C895" s="27">
        <v>44398</v>
      </c>
      <c r="D895" s="28" t="s">
        <v>254</v>
      </c>
      <c r="E895" s="28" t="s">
        <v>70</v>
      </c>
      <c r="F895" s="29">
        <v>20</v>
      </c>
    </row>
    <row r="896" spans="2:6" x14ac:dyDescent="0.2">
      <c r="B896" s="26">
        <v>77484</v>
      </c>
      <c r="C896" s="27">
        <v>44398</v>
      </c>
      <c r="D896" s="28" t="s">
        <v>145</v>
      </c>
      <c r="E896" s="28" t="s">
        <v>210</v>
      </c>
      <c r="F896" s="29">
        <v>20</v>
      </c>
    </row>
    <row r="897" spans="2:6" x14ac:dyDescent="0.2">
      <c r="B897" s="30">
        <v>77485</v>
      </c>
      <c r="C897" s="27">
        <v>44398</v>
      </c>
      <c r="D897" s="28" t="s">
        <v>189</v>
      </c>
      <c r="E897" s="28" t="s">
        <v>9</v>
      </c>
      <c r="F897" s="29">
        <v>17</v>
      </c>
    </row>
    <row r="898" spans="2:6" x14ac:dyDescent="0.2">
      <c r="B898" s="30">
        <v>77486</v>
      </c>
      <c r="C898" s="27">
        <v>44399</v>
      </c>
      <c r="D898" s="28" t="s">
        <v>254</v>
      </c>
      <c r="E898" s="28" t="s">
        <v>70</v>
      </c>
      <c r="F898" s="29">
        <v>20</v>
      </c>
    </row>
    <row r="899" spans="2:6" x14ac:dyDescent="0.2">
      <c r="B899" s="26">
        <v>77487</v>
      </c>
      <c r="C899" s="27">
        <v>44398</v>
      </c>
      <c r="D899" s="28" t="s">
        <v>145</v>
      </c>
      <c r="E899" s="28" t="s">
        <v>210</v>
      </c>
      <c r="F899" s="29">
        <v>20</v>
      </c>
    </row>
    <row r="900" spans="2:6" x14ac:dyDescent="0.2">
      <c r="B900" s="30">
        <v>77488</v>
      </c>
      <c r="C900" s="27">
        <v>44399</v>
      </c>
      <c r="D900" s="28" t="s">
        <v>254</v>
      </c>
      <c r="E900" s="28" t="s">
        <v>70</v>
      </c>
      <c r="F900" s="29">
        <v>20</v>
      </c>
    </row>
    <row r="901" spans="2:6" x14ac:dyDescent="0.2">
      <c r="B901" s="30">
        <v>77489</v>
      </c>
      <c r="C901" s="27">
        <v>44398</v>
      </c>
      <c r="D901" s="28" t="s">
        <v>12</v>
      </c>
      <c r="E901" s="28" t="s">
        <v>6</v>
      </c>
      <c r="F901" s="29">
        <v>20</v>
      </c>
    </row>
    <row r="902" spans="2:6" x14ac:dyDescent="0.2">
      <c r="B902" s="26">
        <v>77490</v>
      </c>
      <c r="C902" s="27">
        <v>44398</v>
      </c>
      <c r="D902" s="28" t="s">
        <v>164</v>
      </c>
      <c r="E902" s="28" t="s">
        <v>11</v>
      </c>
      <c r="F902" s="29">
        <v>21</v>
      </c>
    </row>
    <row r="903" spans="2:6" x14ac:dyDescent="0.2">
      <c r="B903" s="30">
        <v>77491</v>
      </c>
      <c r="C903" s="27">
        <v>44379</v>
      </c>
      <c r="D903" s="28" t="s">
        <v>7</v>
      </c>
      <c r="E903" s="28" t="s">
        <v>11</v>
      </c>
      <c r="F903" s="29">
        <v>21</v>
      </c>
    </row>
    <row r="904" spans="2:6" x14ac:dyDescent="0.2">
      <c r="B904" s="30">
        <v>77492</v>
      </c>
      <c r="C904" s="27"/>
      <c r="D904" s="28" t="s">
        <v>24</v>
      </c>
      <c r="E904" s="28"/>
      <c r="F904" s="29">
        <v>0</v>
      </c>
    </row>
    <row r="905" spans="2:6" x14ac:dyDescent="0.2">
      <c r="B905" s="26">
        <v>77493</v>
      </c>
      <c r="C905" s="27">
        <v>44399</v>
      </c>
      <c r="D905" s="28" t="s">
        <v>13</v>
      </c>
      <c r="E905" s="28" t="s">
        <v>6</v>
      </c>
      <c r="F905" s="29">
        <v>20</v>
      </c>
    </row>
    <row r="906" spans="2:6" x14ac:dyDescent="0.2">
      <c r="B906" s="30">
        <v>77494</v>
      </c>
      <c r="C906" s="27">
        <v>44399</v>
      </c>
      <c r="D906" s="28" t="s">
        <v>239</v>
      </c>
      <c r="E906" s="28" t="s">
        <v>6</v>
      </c>
      <c r="F906" s="29">
        <v>20</v>
      </c>
    </row>
    <row r="907" spans="2:6" x14ac:dyDescent="0.2">
      <c r="B907" s="30">
        <v>77495</v>
      </c>
      <c r="C907" s="27">
        <v>44399</v>
      </c>
      <c r="D907" s="28" t="s">
        <v>239</v>
      </c>
      <c r="E907" s="28" t="s">
        <v>9</v>
      </c>
      <c r="F907" s="29">
        <v>17</v>
      </c>
    </row>
    <row r="908" spans="2:6" x14ac:dyDescent="0.2">
      <c r="B908" s="26">
        <v>77496</v>
      </c>
      <c r="C908" s="27">
        <v>44399</v>
      </c>
      <c r="D908" s="28" t="s">
        <v>239</v>
      </c>
      <c r="E908" s="28" t="s">
        <v>270</v>
      </c>
      <c r="F908" s="29">
        <v>16</v>
      </c>
    </row>
    <row r="909" spans="2:6" x14ac:dyDescent="0.2">
      <c r="B909" s="30">
        <v>77497</v>
      </c>
      <c r="C909" s="27">
        <v>44399</v>
      </c>
      <c r="D909" s="28" t="s">
        <v>239</v>
      </c>
      <c r="E909" s="28" t="s">
        <v>11</v>
      </c>
      <c r="F909" s="29">
        <v>21</v>
      </c>
    </row>
    <row r="910" spans="2:6" x14ac:dyDescent="0.2">
      <c r="B910" s="30">
        <v>77498</v>
      </c>
      <c r="C910" s="27">
        <v>44399</v>
      </c>
      <c r="D910" s="28" t="s">
        <v>239</v>
      </c>
      <c r="E910" s="28" t="s">
        <v>268</v>
      </c>
      <c r="F910" s="29">
        <v>18</v>
      </c>
    </row>
    <row r="911" spans="2:6" x14ac:dyDescent="0.2">
      <c r="B911" s="26">
        <v>77499</v>
      </c>
      <c r="C911" s="27">
        <v>44399</v>
      </c>
      <c r="D911" s="28" t="s">
        <v>239</v>
      </c>
      <c r="E911" s="28" t="s">
        <v>6</v>
      </c>
      <c r="F911" s="29">
        <v>20</v>
      </c>
    </row>
    <row r="912" spans="2:6" x14ac:dyDescent="0.2">
      <c r="B912" s="30">
        <v>77500</v>
      </c>
      <c r="C912" s="27">
        <v>44399</v>
      </c>
      <c r="D912" s="28" t="s">
        <v>239</v>
      </c>
      <c r="E912" s="28" t="s">
        <v>9</v>
      </c>
      <c r="F912" s="29">
        <v>17</v>
      </c>
    </row>
    <row r="913" spans="2:6" x14ac:dyDescent="0.2">
      <c r="B913" s="30">
        <v>77501</v>
      </c>
      <c r="C913" s="27">
        <v>44397</v>
      </c>
      <c r="D913" s="28" t="s">
        <v>255</v>
      </c>
      <c r="E913" s="28" t="s">
        <v>6</v>
      </c>
      <c r="F913" s="29">
        <v>20</v>
      </c>
    </row>
    <row r="914" spans="2:6" x14ac:dyDescent="0.2">
      <c r="B914" s="26">
        <v>77502</v>
      </c>
      <c r="C914" s="27">
        <v>44397</v>
      </c>
      <c r="D914" s="28" t="s">
        <v>255</v>
      </c>
      <c r="E914" s="28" t="s">
        <v>268</v>
      </c>
      <c r="F914" s="29">
        <v>18</v>
      </c>
    </row>
    <row r="915" spans="2:6" x14ac:dyDescent="0.2">
      <c r="B915" s="30">
        <v>77503</v>
      </c>
      <c r="C915" s="27">
        <v>44397</v>
      </c>
      <c r="D915" s="28" t="s">
        <v>255</v>
      </c>
      <c r="E915" s="28" t="s">
        <v>227</v>
      </c>
      <c r="F915" s="29">
        <v>17</v>
      </c>
    </row>
    <row r="916" spans="2:6" x14ac:dyDescent="0.2">
      <c r="B916" s="30">
        <v>77504</v>
      </c>
      <c r="C916" s="27">
        <v>44397</v>
      </c>
      <c r="D916" s="28" t="s">
        <v>255</v>
      </c>
      <c r="E916" s="28" t="s">
        <v>115</v>
      </c>
      <c r="F916" s="29">
        <v>15</v>
      </c>
    </row>
    <row r="917" spans="2:6" x14ac:dyDescent="0.2">
      <c r="B917" s="26">
        <v>77505</v>
      </c>
      <c r="C917" s="27">
        <v>44397</v>
      </c>
      <c r="D917" s="28" t="s">
        <v>255</v>
      </c>
      <c r="E917" s="28" t="s">
        <v>270</v>
      </c>
      <c r="F917" s="29">
        <v>16</v>
      </c>
    </row>
    <row r="918" spans="2:6" x14ac:dyDescent="0.2">
      <c r="B918" s="30">
        <v>77506</v>
      </c>
      <c r="C918" s="27">
        <v>44397</v>
      </c>
      <c r="D918" s="28" t="s">
        <v>255</v>
      </c>
      <c r="E918" s="28" t="s">
        <v>262</v>
      </c>
      <c r="F918" s="29">
        <v>15</v>
      </c>
    </row>
    <row r="919" spans="2:6" x14ac:dyDescent="0.2">
      <c r="B919" s="30">
        <v>77507</v>
      </c>
      <c r="C919" s="27">
        <v>44397</v>
      </c>
      <c r="D919" s="28" t="s">
        <v>255</v>
      </c>
      <c r="E919" s="28" t="s">
        <v>228</v>
      </c>
      <c r="F919" s="29">
        <v>14</v>
      </c>
    </row>
    <row r="920" spans="2:6" x14ac:dyDescent="0.2">
      <c r="B920" s="26">
        <v>77508</v>
      </c>
      <c r="C920" s="27">
        <v>44397</v>
      </c>
      <c r="D920" s="28" t="s">
        <v>255</v>
      </c>
      <c r="E920" s="28" t="s">
        <v>229</v>
      </c>
      <c r="F920" s="29">
        <v>14</v>
      </c>
    </row>
    <row r="921" spans="2:6" x14ac:dyDescent="0.2">
      <c r="B921" s="30">
        <v>77509</v>
      </c>
      <c r="C921" s="27">
        <v>44397</v>
      </c>
      <c r="D921" s="28" t="s">
        <v>255</v>
      </c>
      <c r="E921" s="28" t="s">
        <v>26</v>
      </c>
      <c r="F921" s="29">
        <v>16</v>
      </c>
    </row>
    <row r="922" spans="2:6" x14ac:dyDescent="0.2">
      <c r="B922" s="30">
        <v>77510</v>
      </c>
      <c r="C922" s="27">
        <v>44397</v>
      </c>
      <c r="D922" s="28" t="s">
        <v>255</v>
      </c>
      <c r="E922" s="28" t="s">
        <v>243</v>
      </c>
      <c r="F922" s="29">
        <v>15</v>
      </c>
    </row>
    <row r="923" spans="2:6" x14ac:dyDescent="0.2">
      <c r="B923" s="26">
        <v>77511</v>
      </c>
      <c r="C923" s="27">
        <v>44397</v>
      </c>
      <c r="D923" s="28" t="s">
        <v>255</v>
      </c>
      <c r="E923" s="28" t="s">
        <v>11</v>
      </c>
      <c r="F923" s="29">
        <v>21</v>
      </c>
    </row>
    <row r="924" spans="2:6" x14ac:dyDescent="0.2">
      <c r="B924" s="30">
        <v>77512</v>
      </c>
      <c r="C924" s="27">
        <v>44397</v>
      </c>
      <c r="D924" s="28" t="s">
        <v>255</v>
      </c>
      <c r="E924" s="28" t="s">
        <v>227</v>
      </c>
      <c r="F924" s="29">
        <v>17</v>
      </c>
    </row>
    <row r="925" spans="2:6" x14ac:dyDescent="0.2">
      <c r="B925" s="30">
        <v>77513</v>
      </c>
      <c r="C925" s="27">
        <v>44397</v>
      </c>
      <c r="D925" s="28" t="s">
        <v>255</v>
      </c>
      <c r="E925" s="28" t="s">
        <v>6</v>
      </c>
      <c r="F925" s="29">
        <v>20</v>
      </c>
    </row>
    <row r="926" spans="2:6" x14ac:dyDescent="0.2">
      <c r="B926" s="26">
        <v>77514</v>
      </c>
      <c r="C926" s="27">
        <v>44397</v>
      </c>
      <c r="D926" s="28" t="s">
        <v>255</v>
      </c>
      <c r="E926" s="28" t="s">
        <v>268</v>
      </c>
      <c r="F926" s="29">
        <v>18</v>
      </c>
    </row>
    <row r="927" spans="2:6" x14ac:dyDescent="0.2">
      <c r="B927" s="30">
        <v>77515</v>
      </c>
      <c r="C927" s="27">
        <v>44397</v>
      </c>
      <c r="D927" s="28" t="s">
        <v>255</v>
      </c>
      <c r="E927" s="28" t="s">
        <v>270</v>
      </c>
      <c r="F927" s="29">
        <v>16</v>
      </c>
    </row>
    <row r="928" spans="2:6" x14ac:dyDescent="0.2">
      <c r="B928" s="30">
        <v>77516</v>
      </c>
      <c r="C928" s="27">
        <v>44397</v>
      </c>
      <c r="D928" s="28" t="s">
        <v>255</v>
      </c>
      <c r="E928" s="28" t="s">
        <v>115</v>
      </c>
      <c r="F928" s="29">
        <v>15</v>
      </c>
    </row>
    <row r="929" spans="2:6" x14ac:dyDescent="0.2">
      <c r="B929" s="26">
        <v>77517</v>
      </c>
      <c r="C929" s="27">
        <v>44397</v>
      </c>
      <c r="D929" s="28" t="s">
        <v>255</v>
      </c>
      <c r="E929" s="28" t="s">
        <v>26</v>
      </c>
      <c r="F929" s="29">
        <v>16</v>
      </c>
    </row>
    <row r="930" spans="2:6" x14ac:dyDescent="0.2">
      <c r="B930" s="30">
        <v>77518</v>
      </c>
      <c r="C930" s="27">
        <v>44397</v>
      </c>
      <c r="D930" s="28" t="s">
        <v>255</v>
      </c>
      <c r="E930" s="28" t="s">
        <v>262</v>
      </c>
      <c r="F930" s="29">
        <v>15</v>
      </c>
    </row>
    <row r="931" spans="2:6" x14ac:dyDescent="0.2">
      <c r="B931" s="30">
        <v>77519</v>
      </c>
      <c r="C931" s="27">
        <v>44397</v>
      </c>
      <c r="D931" s="28" t="s">
        <v>255</v>
      </c>
      <c r="E931" s="28" t="s">
        <v>9</v>
      </c>
      <c r="F931" s="29">
        <v>17</v>
      </c>
    </row>
    <row r="932" spans="2:6" x14ac:dyDescent="0.2">
      <c r="B932" s="26">
        <v>77520</v>
      </c>
      <c r="C932" s="27">
        <v>44397</v>
      </c>
      <c r="D932" s="28" t="s">
        <v>255</v>
      </c>
      <c r="E932" s="28" t="s">
        <v>228</v>
      </c>
      <c r="F932" s="29">
        <v>14</v>
      </c>
    </row>
    <row r="933" spans="2:6" x14ac:dyDescent="0.2">
      <c r="B933" s="30">
        <v>77521</v>
      </c>
      <c r="C933" s="27">
        <v>44397</v>
      </c>
      <c r="D933" s="28" t="s">
        <v>255</v>
      </c>
      <c r="E933" s="28" t="s">
        <v>229</v>
      </c>
      <c r="F933" s="29">
        <v>14</v>
      </c>
    </row>
    <row r="934" spans="2:6" x14ac:dyDescent="0.2">
      <c r="B934" s="30">
        <v>77522</v>
      </c>
      <c r="C934" s="27">
        <v>44397</v>
      </c>
      <c r="D934" s="28" t="s">
        <v>255</v>
      </c>
      <c r="E934" s="28" t="s">
        <v>243</v>
      </c>
      <c r="F934" s="29">
        <v>15</v>
      </c>
    </row>
    <row r="935" spans="2:6" x14ac:dyDescent="0.2">
      <c r="B935" s="26">
        <v>77523</v>
      </c>
      <c r="C935" s="27">
        <v>44397</v>
      </c>
      <c r="D935" s="28" t="s">
        <v>255</v>
      </c>
      <c r="E935" s="28" t="s">
        <v>227</v>
      </c>
      <c r="F935" s="29">
        <v>17</v>
      </c>
    </row>
    <row r="936" spans="2:6" x14ac:dyDescent="0.2">
      <c r="B936" s="30">
        <v>77524</v>
      </c>
      <c r="C936" s="27">
        <v>44397</v>
      </c>
      <c r="D936" s="28" t="s">
        <v>255</v>
      </c>
      <c r="E936" s="28" t="s">
        <v>6</v>
      </c>
      <c r="F936" s="29">
        <v>20</v>
      </c>
    </row>
    <row r="937" spans="2:6" x14ac:dyDescent="0.2">
      <c r="B937" s="30">
        <v>77525</v>
      </c>
      <c r="C937" s="27">
        <v>44397</v>
      </c>
      <c r="D937" s="28" t="s">
        <v>255</v>
      </c>
      <c r="E937" s="28" t="s">
        <v>115</v>
      </c>
      <c r="F937" s="29">
        <v>15</v>
      </c>
    </row>
    <row r="938" spans="2:6" x14ac:dyDescent="0.2">
      <c r="B938" s="26">
        <v>77526</v>
      </c>
      <c r="C938" s="27">
        <v>44397</v>
      </c>
      <c r="D938" s="28" t="s">
        <v>255</v>
      </c>
      <c r="E938" s="28" t="s">
        <v>11</v>
      </c>
      <c r="F938" s="29">
        <v>21</v>
      </c>
    </row>
    <row r="939" spans="2:6" x14ac:dyDescent="0.2">
      <c r="B939" s="30">
        <v>77527</v>
      </c>
      <c r="C939" s="27">
        <v>44397</v>
      </c>
      <c r="D939" s="28" t="s">
        <v>255</v>
      </c>
      <c r="E939" s="28" t="s">
        <v>270</v>
      </c>
      <c r="F939" s="29">
        <v>16</v>
      </c>
    </row>
    <row r="940" spans="2:6" x14ac:dyDescent="0.2">
      <c r="B940" s="30">
        <v>77528</v>
      </c>
      <c r="C940" s="27">
        <v>44397</v>
      </c>
      <c r="D940" s="28" t="s">
        <v>255</v>
      </c>
      <c r="E940" s="28" t="s">
        <v>26</v>
      </c>
      <c r="F940" s="29">
        <v>16</v>
      </c>
    </row>
    <row r="941" spans="2:6" x14ac:dyDescent="0.2">
      <c r="B941" s="26">
        <v>77529</v>
      </c>
      <c r="C941" s="27">
        <v>44397</v>
      </c>
      <c r="D941" s="28" t="s">
        <v>255</v>
      </c>
      <c r="E941" s="28" t="s">
        <v>262</v>
      </c>
      <c r="F941" s="29">
        <v>15</v>
      </c>
    </row>
    <row r="942" spans="2:6" x14ac:dyDescent="0.2">
      <c r="B942" s="30">
        <v>77530</v>
      </c>
      <c r="C942" s="27">
        <v>44397</v>
      </c>
      <c r="D942" s="28" t="s">
        <v>255</v>
      </c>
      <c r="E942" s="28" t="s">
        <v>228</v>
      </c>
      <c r="F942" s="29">
        <v>14</v>
      </c>
    </row>
    <row r="943" spans="2:6" x14ac:dyDescent="0.2">
      <c r="B943" s="30">
        <v>77531</v>
      </c>
      <c r="C943" s="27"/>
      <c r="D943" s="28" t="s">
        <v>24</v>
      </c>
      <c r="E943" s="28"/>
      <c r="F943" s="29">
        <v>0</v>
      </c>
    </row>
    <row r="944" spans="2:6" x14ac:dyDescent="0.2">
      <c r="B944" s="26">
        <v>77532</v>
      </c>
      <c r="C944" s="27">
        <v>44397</v>
      </c>
      <c r="D944" s="28" t="s">
        <v>255</v>
      </c>
      <c r="E944" s="28" t="s">
        <v>270</v>
      </c>
      <c r="F944" s="29">
        <v>16</v>
      </c>
    </row>
    <row r="945" spans="2:6" x14ac:dyDescent="0.2">
      <c r="B945" s="30">
        <v>77533</v>
      </c>
      <c r="C945" s="27">
        <v>44397</v>
      </c>
      <c r="D945" s="28" t="s">
        <v>255</v>
      </c>
      <c r="E945" s="28" t="s">
        <v>229</v>
      </c>
      <c r="F945" s="29">
        <v>14</v>
      </c>
    </row>
    <row r="946" spans="2:6" x14ac:dyDescent="0.2">
      <c r="B946" s="30">
        <v>77534</v>
      </c>
      <c r="C946" s="27">
        <v>44397</v>
      </c>
      <c r="D946" s="28" t="s">
        <v>255</v>
      </c>
      <c r="E946" s="28" t="s">
        <v>227</v>
      </c>
      <c r="F946" s="29">
        <v>17</v>
      </c>
    </row>
    <row r="947" spans="2:6" x14ac:dyDescent="0.2">
      <c r="B947" s="26">
        <v>77535</v>
      </c>
      <c r="C947" s="27">
        <v>44397</v>
      </c>
      <c r="D947" s="28" t="s">
        <v>255</v>
      </c>
      <c r="E947" s="28" t="s">
        <v>243</v>
      </c>
      <c r="F947" s="29">
        <v>15</v>
      </c>
    </row>
    <row r="948" spans="2:6" x14ac:dyDescent="0.2">
      <c r="B948" s="30">
        <v>77536</v>
      </c>
      <c r="C948" s="27">
        <v>44397</v>
      </c>
      <c r="D948" s="28" t="s">
        <v>255</v>
      </c>
      <c r="E948" s="28" t="s">
        <v>262</v>
      </c>
      <c r="F948" s="29">
        <v>15</v>
      </c>
    </row>
    <row r="949" spans="2:6" x14ac:dyDescent="0.2">
      <c r="B949" s="30">
        <v>77537</v>
      </c>
      <c r="C949" s="27">
        <v>44397</v>
      </c>
      <c r="D949" s="28" t="s">
        <v>255</v>
      </c>
      <c r="E949" s="28" t="s">
        <v>228</v>
      </c>
      <c r="F949" s="29">
        <v>14</v>
      </c>
    </row>
    <row r="950" spans="2:6" x14ac:dyDescent="0.2">
      <c r="B950" s="26">
        <v>77538</v>
      </c>
      <c r="C950" s="27">
        <v>44398</v>
      </c>
      <c r="D950" s="28" t="s">
        <v>255</v>
      </c>
      <c r="E950" s="28" t="s">
        <v>262</v>
      </c>
      <c r="F950" s="29">
        <v>15</v>
      </c>
    </row>
    <row r="951" spans="2:6" x14ac:dyDescent="0.2">
      <c r="B951" s="30">
        <v>77539</v>
      </c>
      <c r="C951" s="27">
        <v>44398</v>
      </c>
      <c r="D951" s="28" t="s">
        <v>255</v>
      </c>
      <c r="E951" s="28" t="s">
        <v>228</v>
      </c>
      <c r="F951" s="29">
        <v>14</v>
      </c>
    </row>
    <row r="952" spans="2:6" x14ac:dyDescent="0.2">
      <c r="B952" s="30">
        <v>77540</v>
      </c>
      <c r="C952" s="27">
        <v>44398</v>
      </c>
      <c r="D952" s="28" t="s">
        <v>255</v>
      </c>
      <c r="E952" s="28" t="s">
        <v>243</v>
      </c>
      <c r="F952" s="29">
        <v>15</v>
      </c>
    </row>
    <row r="953" spans="2:6" x14ac:dyDescent="0.2">
      <c r="B953" s="26">
        <v>77541</v>
      </c>
      <c r="C953" s="27">
        <v>44398</v>
      </c>
      <c r="D953" s="28" t="s">
        <v>255</v>
      </c>
      <c r="E953" s="28" t="s">
        <v>267</v>
      </c>
      <c r="F953" s="29">
        <v>14</v>
      </c>
    </row>
    <row r="954" spans="2:6" x14ac:dyDescent="0.2">
      <c r="B954" s="30">
        <v>77542</v>
      </c>
      <c r="C954" s="27">
        <v>44398</v>
      </c>
      <c r="D954" s="28" t="s">
        <v>255</v>
      </c>
      <c r="E954" s="28" t="s">
        <v>227</v>
      </c>
      <c r="F954" s="29">
        <v>17</v>
      </c>
    </row>
    <row r="955" spans="2:6" x14ac:dyDescent="0.2">
      <c r="B955" s="30">
        <v>77543</v>
      </c>
      <c r="C955" s="27">
        <v>44398</v>
      </c>
      <c r="D955" s="28" t="s">
        <v>255</v>
      </c>
      <c r="E955" s="28" t="s">
        <v>229</v>
      </c>
      <c r="F955" s="29">
        <v>14</v>
      </c>
    </row>
    <row r="956" spans="2:6" x14ac:dyDescent="0.2">
      <c r="B956" s="26">
        <v>77544</v>
      </c>
      <c r="C956" s="27">
        <v>44398</v>
      </c>
      <c r="D956" s="28" t="s">
        <v>255</v>
      </c>
      <c r="E956" s="28" t="s">
        <v>115</v>
      </c>
      <c r="F956" s="29">
        <v>15</v>
      </c>
    </row>
    <row r="957" spans="2:6" x14ac:dyDescent="0.2">
      <c r="B957" s="30">
        <v>77545</v>
      </c>
      <c r="C957" s="27">
        <v>44398</v>
      </c>
      <c r="D957" s="28" t="s">
        <v>255</v>
      </c>
      <c r="E957" s="28" t="s">
        <v>262</v>
      </c>
      <c r="F957" s="29">
        <v>15</v>
      </c>
    </row>
    <row r="958" spans="2:6" x14ac:dyDescent="0.2">
      <c r="B958" s="30">
        <v>77546</v>
      </c>
      <c r="C958" s="27">
        <v>44398</v>
      </c>
      <c r="D958" s="28" t="s">
        <v>255</v>
      </c>
      <c r="E958" s="28" t="s">
        <v>228</v>
      </c>
      <c r="F958" s="29">
        <v>14</v>
      </c>
    </row>
    <row r="959" spans="2:6" x14ac:dyDescent="0.2">
      <c r="B959" s="26">
        <v>77547</v>
      </c>
      <c r="C959" s="27">
        <v>44398</v>
      </c>
      <c r="D959" s="28" t="s">
        <v>255</v>
      </c>
      <c r="E959" s="28" t="s">
        <v>243</v>
      </c>
      <c r="F959" s="29">
        <v>15</v>
      </c>
    </row>
    <row r="960" spans="2:6" x14ac:dyDescent="0.2">
      <c r="B960" s="30">
        <v>77548</v>
      </c>
      <c r="C960" s="27">
        <v>44398</v>
      </c>
      <c r="D960" s="28" t="s">
        <v>255</v>
      </c>
      <c r="E960" s="28" t="s">
        <v>267</v>
      </c>
      <c r="F960" s="29">
        <v>14</v>
      </c>
    </row>
    <row r="961" spans="2:6" x14ac:dyDescent="0.2">
      <c r="B961" s="30">
        <v>77549</v>
      </c>
      <c r="C961" s="27">
        <v>44398</v>
      </c>
      <c r="D961" s="28" t="s">
        <v>255</v>
      </c>
      <c r="E961" s="28" t="s">
        <v>227</v>
      </c>
      <c r="F961" s="29">
        <v>17</v>
      </c>
    </row>
    <row r="962" spans="2:6" x14ac:dyDescent="0.2">
      <c r="B962" s="26">
        <v>77550</v>
      </c>
      <c r="C962" s="27">
        <v>44398</v>
      </c>
      <c r="D962" s="28" t="s">
        <v>255</v>
      </c>
      <c r="E962" s="28" t="s">
        <v>229</v>
      </c>
      <c r="F962" s="29">
        <v>14</v>
      </c>
    </row>
    <row r="963" spans="2:6" x14ac:dyDescent="0.2">
      <c r="B963" s="30">
        <v>77551</v>
      </c>
      <c r="C963" s="27">
        <v>44398</v>
      </c>
      <c r="D963" s="28" t="s">
        <v>255</v>
      </c>
      <c r="E963" s="28" t="s">
        <v>115</v>
      </c>
      <c r="F963" s="29">
        <v>15</v>
      </c>
    </row>
    <row r="964" spans="2:6" x14ac:dyDescent="0.2">
      <c r="B964" s="30">
        <v>77552</v>
      </c>
      <c r="C964" s="27">
        <v>44398</v>
      </c>
      <c r="D964" s="28" t="s">
        <v>255</v>
      </c>
      <c r="E964" s="28" t="s">
        <v>262</v>
      </c>
      <c r="F964" s="29">
        <v>15</v>
      </c>
    </row>
    <row r="965" spans="2:6" x14ac:dyDescent="0.2">
      <c r="B965" s="26">
        <v>77553</v>
      </c>
      <c r="C965" s="27">
        <v>44398</v>
      </c>
      <c r="D965" s="28" t="s">
        <v>255</v>
      </c>
      <c r="E965" s="28" t="s">
        <v>228</v>
      </c>
      <c r="F965" s="29">
        <v>14</v>
      </c>
    </row>
    <row r="966" spans="2:6" x14ac:dyDescent="0.2">
      <c r="B966" s="30">
        <v>77554</v>
      </c>
      <c r="C966" s="27">
        <v>44398</v>
      </c>
      <c r="D966" s="28" t="s">
        <v>255</v>
      </c>
      <c r="E966" s="28" t="s">
        <v>243</v>
      </c>
      <c r="F966" s="29">
        <v>15</v>
      </c>
    </row>
    <row r="967" spans="2:6" x14ac:dyDescent="0.2">
      <c r="B967" s="30">
        <v>77555</v>
      </c>
      <c r="C967" s="27">
        <v>44398</v>
      </c>
      <c r="D967" s="28" t="s">
        <v>255</v>
      </c>
      <c r="E967" s="28" t="s">
        <v>267</v>
      </c>
      <c r="F967" s="29">
        <v>15</v>
      </c>
    </row>
    <row r="968" spans="2:6" x14ac:dyDescent="0.2">
      <c r="B968" s="26">
        <v>77556</v>
      </c>
      <c r="C968" s="27">
        <v>44398</v>
      </c>
      <c r="D968" s="28" t="s">
        <v>255</v>
      </c>
      <c r="E968" s="28" t="s">
        <v>227</v>
      </c>
      <c r="F968" s="29">
        <v>17</v>
      </c>
    </row>
    <row r="969" spans="2:6" x14ac:dyDescent="0.2">
      <c r="B969" s="30">
        <v>77557</v>
      </c>
      <c r="C969" s="27">
        <v>44398</v>
      </c>
      <c r="D969" s="28" t="s">
        <v>255</v>
      </c>
      <c r="E969" s="28" t="s">
        <v>229</v>
      </c>
      <c r="F969" s="29">
        <v>14</v>
      </c>
    </row>
    <row r="970" spans="2:6" x14ac:dyDescent="0.2">
      <c r="B970" s="30">
        <v>77558</v>
      </c>
      <c r="C970" s="27">
        <v>44398</v>
      </c>
      <c r="D970" s="28" t="s">
        <v>255</v>
      </c>
      <c r="E970" s="28" t="s">
        <v>115</v>
      </c>
      <c r="F970" s="29">
        <v>15</v>
      </c>
    </row>
    <row r="971" spans="2:6" x14ac:dyDescent="0.2">
      <c r="B971" s="26">
        <v>77559</v>
      </c>
      <c r="C971" s="27">
        <v>44398</v>
      </c>
      <c r="D971" s="28" t="s">
        <v>255</v>
      </c>
      <c r="E971" s="28" t="s">
        <v>228</v>
      </c>
      <c r="F971" s="29">
        <v>14</v>
      </c>
    </row>
    <row r="972" spans="2:6" x14ac:dyDescent="0.2">
      <c r="B972" s="30">
        <v>77560</v>
      </c>
      <c r="C972" s="27">
        <v>44398</v>
      </c>
      <c r="D972" s="28" t="s">
        <v>255</v>
      </c>
      <c r="E972" s="28" t="s">
        <v>262</v>
      </c>
      <c r="F972" s="29">
        <v>15</v>
      </c>
    </row>
    <row r="973" spans="2:6" x14ac:dyDescent="0.2">
      <c r="B973" s="30">
        <v>77561</v>
      </c>
      <c r="C973" s="27">
        <v>44398</v>
      </c>
      <c r="D973" s="28" t="s">
        <v>255</v>
      </c>
      <c r="E973" s="28" t="s">
        <v>243</v>
      </c>
      <c r="F973" s="29">
        <v>15</v>
      </c>
    </row>
    <row r="974" spans="2:6" x14ac:dyDescent="0.2">
      <c r="B974" s="26">
        <v>77562</v>
      </c>
      <c r="C974" s="27">
        <v>44398</v>
      </c>
      <c r="D974" s="28" t="s">
        <v>255</v>
      </c>
      <c r="E974" s="28" t="s">
        <v>267</v>
      </c>
      <c r="F974" s="29">
        <v>15</v>
      </c>
    </row>
    <row r="975" spans="2:6" x14ac:dyDescent="0.2">
      <c r="B975" s="30">
        <v>77563</v>
      </c>
      <c r="C975" s="27">
        <v>44398</v>
      </c>
      <c r="D975" s="28" t="s">
        <v>255</v>
      </c>
      <c r="E975" s="28" t="s">
        <v>227</v>
      </c>
      <c r="F975" s="29">
        <v>17</v>
      </c>
    </row>
    <row r="976" spans="2:6" x14ac:dyDescent="0.2">
      <c r="B976" s="30">
        <v>77564</v>
      </c>
      <c r="C976" s="27">
        <v>44398</v>
      </c>
      <c r="D976" s="28" t="s">
        <v>255</v>
      </c>
      <c r="E976" s="28" t="s">
        <v>229</v>
      </c>
      <c r="F976" s="29">
        <v>14</v>
      </c>
    </row>
    <row r="977" spans="2:6" x14ac:dyDescent="0.2">
      <c r="B977" s="26">
        <v>77565</v>
      </c>
      <c r="C977" s="27">
        <v>44398</v>
      </c>
      <c r="D977" s="28" t="s">
        <v>255</v>
      </c>
      <c r="E977" s="28" t="s">
        <v>228</v>
      </c>
      <c r="F977" s="29">
        <v>14</v>
      </c>
    </row>
    <row r="978" spans="2:6" x14ac:dyDescent="0.2">
      <c r="B978" s="30">
        <v>77566</v>
      </c>
      <c r="C978" s="27">
        <v>44398</v>
      </c>
      <c r="D978" s="28" t="s">
        <v>255</v>
      </c>
      <c r="E978" s="28" t="s">
        <v>115</v>
      </c>
      <c r="F978" s="29">
        <v>15</v>
      </c>
    </row>
    <row r="979" spans="2:6" x14ac:dyDescent="0.2">
      <c r="B979" s="30">
        <v>77567</v>
      </c>
      <c r="C979" s="27">
        <v>44398</v>
      </c>
      <c r="D979" s="28" t="s">
        <v>255</v>
      </c>
      <c r="E979" s="28" t="s">
        <v>262</v>
      </c>
      <c r="F979" s="29">
        <v>15</v>
      </c>
    </row>
    <row r="980" spans="2:6" x14ac:dyDescent="0.2">
      <c r="B980" s="26">
        <v>77568</v>
      </c>
      <c r="C980" s="27">
        <v>44398</v>
      </c>
      <c r="D980" s="28" t="s">
        <v>255</v>
      </c>
      <c r="E980" s="28" t="s">
        <v>243</v>
      </c>
      <c r="F980" s="29">
        <v>15</v>
      </c>
    </row>
    <row r="981" spans="2:6" x14ac:dyDescent="0.2">
      <c r="B981" s="30">
        <v>77569</v>
      </c>
      <c r="C981" s="27">
        <v>44398</v>
      </c>
      <c r="D981" s="28" t="s">
        <v>255</v>
      </c>
      <c r="E981" s="28" t="s">
        <v>267</v>
      </c>
      <c r="F981" s="29">
        <v>15</v>
      </c>
    </row>
    <row r="982" spans="2:6" x14ac:dyDescent="0.2">
      <c r="B982" s="30">
        <v>77570</v>
      </c>
      <c r="C982" s="27">
        <v>44398</v>
      </c>
      <c r="D982" s="28" t="s">
        <v>255</v>
      </c>
      <c r="E982" s="28" t="s">
        <v>229</v>
      </c>
      <c r="F982" s="29">
        <v>14</v>
      </c>
    </row>
    <row r="983" spans="2:6" x14ac:dyDescent="0.2">
      <c r="B983" s="26">
        <v>77571</v>
      </c>
      <c r="C983" s="27">
        <v>44398</v>
      </c>
      <c r="D983" s="28" t="s">
        <v>255</v>
      </c>
      <c r="E983" s="28" t="s">
        <v>227</v>
      </c>
      <c r="F983" s="29">
        <v>17</v>
      </c>
    </row>
    <row r="984" spans="2:6" x14ac:dyDescent="0.2">
      <c r="B984" s="30">
        <v>77572</v>
      </c>
      <c r="C984" s="27">
        <v>44398</v>
      </c>
      <c r="D984" s="28" t="s">
        <v>255</v>
      </c>
      <c r="E984" s="28" t="s">
        <v>228</v>
      </c>
      <c r="F984" s="29">
        <v>14</v>
      </c>
    </row>
    <row r="985" spans="2:6" x14ac:dyDescent="0.2">
      <c r="B985" s="30">
        <v>77573</v>
      </c>
      <c r="C985" s="27">
        <v>44398</v>
      </c>
      <c r="D985" s="28" t="s">
        <v>255</v>
      </c>
      <c r="E985" s="28" t="s">
        <v>262</v>
      </c>
      <c r="F985" s="29">
        <v>15</v>
      </c>
    </row>
    <row r="986" spans="2:6" x14ac:dyDescent="0.2">
      <c r="B986" s="26">
        <v>77574</v>
      </c>
      <c r="C986" s="27">
        <v>44398</v>
      </c>
      <c r="D986" s="28" t="s">
        <v>255</v>
      </c>
      <c r="E986" s="28" t="s">
        <v>115</v>
      </c>
      <c r="F986" s="29">
        <v>15</v>
      </c>
    </row>
    <row r="987" spans="2:6" x14ac:dyDescent="0.2">
      <c r="B987" s="30">
        <v>77575</v>
      </c>
      <c r="C987" s="27">
        <v>44398</v>
      </c>
      <c r="D987" s="28" t="s">
        <v>255</v>
      </c>
      <c r="E987" s="28" t="s">
        <v>243</v>
      </c>
      <c r="F987" s="29">
        <v>15</v>
      </c>
    </row>
    <row r="988" spans="2:6" x14ac:dyDescent="0.2">
      <c r="B988" s="30">
        <v>77576</v>
      </c>
      <c r="C988" s="27">
        <v>44398</v>
      </c>
      <c r="D988" s="28" t="s">
        <v>255</v>
      </c>
      <c r="E988" s="28" t="s">
        <v>267</v>
      </c>
      <c r="F988" s="29">
        <v>15</v>
      </c>
    </row>
    <row r="989" spans="2:6" x14ac:dyDescent="0.2">
      <c r="B989" s="26">
        <v>77577</v>
      </c>
      <c r="C989" s="27">
        <v>44398</v>
      </c>
      <c r="D989" s="28" t="s">
        <v>255</v>
      </c>
      <c r="E989" s="28" t="s">
        <v>227</v>
      </c>
      <c r="F989" s="29">
        <v>17</v>
      </c>
    </row>
    <row r="990" spans="2:6" x14ac:dyDescent="0.2">
      <c r="B990" s="30">
        <v>77578</v>
      </c>
      <c r="C990" s="27">
        <v>44398</v>
      </c>
      <c r="D990" s="28" t="s">
        <v>255</v>
      </c>
      <c r="E990" s="28" t="s">
        <v>229</v>
      </c>
      <c r="F990" s="29">
        <v>14</v>
      </c>
    </row>
    <row r="991" spans="2:6" x14ac:dyDescent="0.2">
      <c r="B991" s="30">
        <v>77579</v>
      </c>
      <c r="C991" s="27">
        <v>44398</v>
      </c>
      <c r="D991" s="28" t="s">
        <v>255</v>
      </c>
      <c r="E991" s="28" t="s">
        <v>228</v>
      </c>
      <c r="F991" s="29">
        <v>14</v>
      </c>
    </row>
    <row r="992" spans="2:6" x14ac:dyDescent="0.2">
      <c r="B992" s="26">
        <v>77580</v>
      </c>
      <c r="C992" s="27">
        <v>44398</v>
      </c>
      <c r="D992" s="28" t="s">
        <v>255</v>
      </c>
      <c r="E992" s="28" t="s">
        <v>270</v>
      </c>
      <c r="F992" s="29">
        <v>16</v>
      </c>
    </row>
    <row r="993" spans="2:6" x14ac:dyDescent="0.2">
      <c r="B993" s="30">
        <v>77581</v>
      </c>
      <c r="C993" s="27">
        <v>44398</v>
      </c>
      <c r="D993" s="28" t="s">
        <v>255</v>
      </c>
      <c r="E993" s="28" t="s">
        <v>115</v>
      </c>
      <c r="F993" s="29">
        <v>15</v>
      </c>
    </row>
    <row r="994" spans="2:6" x14ac:dyDescent="0.2">
      <c r="B994" s="30">
        <v>77582</v>
      </c>
      <c r="C994" s="27">
        <v>44398</v>
      </c>
      <c r="D994" s="28" t="s">
        <v>255</v>
      </c>
      <c r="E994" s="28" t="s">
        <v>243</v>
      </c>
      <c r="F994" s="29">
        <v>15</v>
      </c>
    </row>
    <row r="995" spans="2:6" x14ac:dyDescent="0.2">
      <c r="B995" s="26">
        <v>77583</v>
      </c>
      <c r="C995" s="27">
        <v>44399</v>
      </c>
      <c r="D995" s="28" t="s">
        <v>255</v>
      </c>
      <c r="E995" s="28" t="s">
        <v>9</v>
      </c>
      <c r="F995" s="29">
        <v>17</v>
      </c>
    </row>
    <row r="996" spans="2:6" x14ac:dyDescent="0.2">
      <c r="B996" s="30">
        <v>77584</v>
      </c>
      <c r="C996" s="27">
        <v>44399</v>
      </c>
      <c r="D996" s="28" t="s">
        <v>255</v>
      </c>
      <c r="E996" s="28" t="s">
        <v>243</v>
      </c>
      <c r="F996" s="29">
        <v>15</v>
      </c>
    </row>
    <row r="997" spans="2:6" x14ac:dyDescent="0.2">
      <c r="B997" s="30">
        <v>77585</v>
      </c>
      <c r="C997" s="27">
        <v>44399</v>
      </c>
      <c r="D997" s="28" t="s">
        <v>255</v>
      </c>
      <c r="E997" s="28" t="s">
        <v>115</v>
      </c>
      <c r="F997" s="29">
        <v>15</v>
      </c>
    </row>
    <row r="998" spans="2:6" x14ac:dyDescent="0.2">
      <c r="B998" s="26">
        <v>77586</v>
      </c>
      <c r="C998" s="27">
        <v>44399</v>
      </c>
      <c r="D998" s="28" t="s">
        <v>255</v>
      </c>
      <c r="E998" s="28" t="s">
        <v>115</v>
      </c>
      <c r="F998" s="29">
        <v>15</v>
      </c>
    </row>
    <row r="999" spans="2:6" x14ac:dyDescent="0.2">
      <c r="B999" s="30">
        <v>77587</v>
      </c>
      <c r="C999" s="27">
        <v>44399</v>
      </c>
      <c r="D999" s="28" t="s">
        <v>255</v>
      </c>
      <c r="E999" s="28" t="s">
        <v>267</v>
      </c>
      <c r="F999" s="29">
        <v>15</v>
      </c>
    </row>
    <row r="1000" spans="2:6" x14ac:dyDescent="0.2">
      <c r="B1000" s="30">
        <v>77588</v>
      </c>
      <c r="C1000" s="27">
        <v>44399</v>
      </c>
      <c r="D1000" s="28" t="s">
        <v>255</v>
      </c>
      <c r="E1000" s="28" t="s">
        <v>228</v>
      </c>
      <c r="F1000" s="29">
        <v>14</v>
      </c>
    </row>
    <row r="1001" spans="2:6" x14ac:dyDescent="0.2">
      <c r="B1001" s="26">
        <v>77589</v>
      </c>
      <c r="C1001" s="27">
        <v>44399</v>
      </c>
      <c r="D1001" s="28" t="s">
        <v>255</v>
      </c>
      <c r="E1001" s="28" t="s">
        <v>227</v>
      </c>
      <c r="F1001" s="29">
        <v>17</v>
      </c>
    </row>
    <row r="1002" spans="2:6" x14ac:dyDescent="0.2">
      <c r="B1002" s="30">
        <v>77590</v>
      </c>
      <c r="C1002" s="27">
        <v>44399</v>
      </c>
      <c r="D1002" s="28" t="s">
        <v>255</v>
      </c>
      <c r="E1002" s="28" t="s">
        <v>268</v>
      </c>
      <c r="F1002" s="29">
        <v>18</v>
      </c>
    </row>
    <row r="1003" spans="2:6" x14ac:dyDescent="0.2">
      <c r="B1003" s="30">
        <v>77591</v>
      </c>
      <c r="C1003" s="27">
        <v>44399</v>
      </c>
      <c r="D1003" s="28" t="s">
        <v>255</v>
      </c>
      <c r="E1003" s="28" t="s">
        <v>268</v>
      </c>
      <c r="F1003" s="29">
        <v>18</v>
      </c>
    </row>
    <row r="1004" spans="2:6" x14ac:dyDescent="0.2">
      <c r="B1004" s="26">
        <v>77592</v>
      </c>
      <c r="C1004" s="27">
        <v>44399</v>
      </c>
      <c r="D1004" s="28" t="s">
        <v>255</v>
      </c>
      <c r="E1004" s="28" t="s">
        <v>270</v>
      </c>
      <c r="F1004" s="29">
        <v>16</v>
      </c>
    </row>
    <row r="1005" spans="2:6" x14ac:dyDescent="0.2">
      <c r="B1005" s="30">
        <v>77593</v>
      </c>
      <c r="C1005" s="27">
        <v>44399</v>
      </c>
      <c r="D1005" s="28" t="s">
        <v>255</v>
      </c>
      <c r="E1005" s="28" t="s">
        <v>229</v>
      </c>
      <c r="F1005" s="29">
        <v>14</v>
      </c>
    </row>
    <row r="1006" spans="2:6" x14ac:dyDescent="0.2">
      <c r="B1006" s="30">
        <v>77594</v>
      </c>
      <c r="C1006" s="27">
        <v>44399</v>
      </c>
      <c r="D1006" s="28" t="s">
        <v>255</v>
      </c>
      <c r="E1006" s="28" t="s">
        <v>243</v>
      </c>
      <c r="F1006" s="29">
        <v>15</v>
      </c>
    </row>
    <row r="1007" spans="2:6" x14ac:dyDescent="0.2">
      <c r="B1007" s="26">
        <v>77595</v>
      </c>
      <c r="C1007" s="27">
        <v>44399</v>
      </c>
      <c r="D1007" s="28" t="s">
        <v>255</v>
      </c>
      <c r="E1007" s="28" t="s">
        <v>228</v>
      </c>
      <c r="F1007" s="29">
        <v>14</v>
      </c>
    </row>
    <row r="1008" spans="2:6" x14ac:dyDescent="0.2">
      <c r="B1008" s="30">
        <v>77596</v>
      </c>
      <c r="C1008" s="27">
        <v>44399</v>
      </c>
      <c r="D1008" s="28" t="s">
        <v>255</v>
      </c>
      <c r="E1008" s="28" t="s">
        <v>11</v>
      </c>
      <c r="F1008" s="29">
        <v>21</v>
      </c>
    </row>
    <row r="1009" spans="2:6" x14ac:dyDescent="0.2">
      <c r="B1009" s="30">
        <v>77597</v>
      </c>
      <c r="C1009" s="27">
        <v>44399</v>
      </c>
      <c r="D1009" s="28" t="s">
        <v>255</v>
      </c>
      <c r="E1009" s="28" t="s">
        <v>267</v>
      </c>
      <c r="F1009" s="29">
        <v>15</v>
      </c>
    </row>
    <row r="1010" spans="2:6" x14ac:dyDescent="0.2">
      <c r="B1010" s="26">
        <v>77598</v>
      </c>
      <c r="C1010" s="27">
        <v>44399</v>
      </c>
      <c r="D1010" s="28" t="s">
        <v>255</v>
      </c>
      <c r="E1010" s="28" t="s">
        <v>227</v>
      </c>
      <c r="F1010" s="29">
        <v>17</v>
      </c>
    </row>
    <row r="1011" spans="2:6" x14ac:dyDescent="0.2">
      <c r="B1011" s="30">
        <v>77599</v>
      </c>
      <c r="C1011" s="27">
        <v>44399</v>
      </c>
      <c r="D1011" s="28" t="s">
        <v>255</v>
      </c>
      <c r="E1011" s="28" t="s">
        <v>115</v>
      </c>
      <c r="F1011" s="29">
        <v>15</v>
      </c>
    </row>
    <row r="1012" spans="2:6" x14ac:dyDescent="0.2">
      <c r="B1012" s="30">
        <v>77600</v>
      </c>
      <c r="C1012" s="27">
        <v>44399</v>
      </c>
      <c r="D1012" s="28" t="s">
        <v>255</v>
      </c>
      <c r="E1012" s="28" t="s">
        <v>229</v>
      </c>
      <c r="F1012" s="29">
        <v>14</v>
      </c>
    </row>
    <row r="1013" spans="2:6" x14ac:dyDescent="0.2">
      <c r="B1013" s="26">
        <v>77601</v>
      </c>
      <c r="C1013" s="27">
        <v>44399</v>
      </c>
      <c r="D1013" s="28" t="s">
        <v>255</v>
      </c>
      <c r="E1013" s="28" t="s">
        <v>243</v>
      </c>
      <c r="F1013" s="29">
        <v>15</v>
      </c>
    </row>
    <row r="1014" spans="2:6" x14ac:dyDescent="0.2">
      <c r="B1014" s="30">
        <v>77602</v>
      </c>
      <c r="C1014" s="27">
        <v>44399</v>
      </c>
      <c r="D1014" s="28" t="s">
        <v>255</v>
      </c>
      <c r="E1014" s="28" t="s">
        <v>228</v>
      </c>
      <c r="F1014" s="29">
        <v>14</v>
      </c>
    </row>
    <row r="1015" spans="2:6" x14ac:dyDescent="0.2">
      <c r="B1015" s="30">
        <v>77603</v>
      </c>
      <c r="C1015" s="27">
        <v>44399</v>
      </c>
      <c r="D1015" s="28" t="s">
        <v>255</v>
      </c>
      <c r="E1015" s="28" t="s">
        <v>267</v>
      </c>
      <c r="F1015" s="29">
        <v>15</v>
      </c>
    </row>
    <row r="1016" spans="2:6" x14ac:dyDescent="0.2">
      <c r="B1016" s="26">
        <v>77604</v>
      </c>
      <c r="C1016" s="27">
        <v>44399</v>
      </c>
      <c r="D1016" s="28" t="s">
        <v>255</v>
      </c>
      <c r="E1016" s="28" t="s">
        <v>227</v>
      </c>
      <c r="F1016" s="29">
        <v>17</v>
      </c>
    </row>
    <row r="1017" spans="2:6" x14ac:dyDescent="0.2">
      <c r="B1017" s="30">
        <v>77605</v>
      </c>
      <c r="C1017" s="27">
        <v>44399</v>
      </c>
      <c r="D1017" s="28" t="s">
        <v>255</v>
      </c>
      <c r="E1017" s="28" t="s">
        <v>115</v>
      </c>
      <c r="F1017" s="29">
        <v>15</v>
      </c>
    </row>
    <row r="1018" spans="2:6" x14ac:dyDescent="0.2">
      <c r="B1018" s="30">
        <v>77606</v>
      </c>
      <c r="C1018" s="27">
        <v>44399</v>
      </c>
      <c r="D1018" s="28" t="s">
        <v>255</v>
      </c>
      <c r="E1018" s="28" t="s">
        <v>228</v>
      </c>
      <c r="F1018" s="29">
        <v>14</v>
      </c>
    </row>
    <row r="1019" spans="2:6" x14ac:dyDescent="0.2">
      <c r="B1019" s="26">
        <v>77607</v>
      </c>
      <c r="C1019" s="27">
        <v>44399</v>
      </c>
      <c r="D1019" s="28" t="s">
        <v>255</v>
      </c>
      <c r="E1019" s="28" t="s">
        <v>229</v>
      </c>
      <c r="F1019" s="29">
        <v>14</v>
      </c>
    </row>
    <row r="1020" spans="2:6" x14ac:dyDescent="0.2">
      <c r="B1020" s="30">
        <v>77608</v>
      </c>
      <c r="C1020" s="27">
        <v>44399</v>
      </c>
      <c r="D1020" s="28" t="s">
        <v>255</v>
      </c>
      <c r="E1020" s="28" t="s">
        <v>227</v>
      </c>
      <c r="F1020" s="29">
        <v>17</v>
      </c>
    </row>
    <row r="1021" spans="2:6" x14ac:dyDescent="0.2">
      <c r="B1021" s="30">
        <v>77609</v>
      </c>
      <c r="C1021" s="27">
        <v>44399</v>
      </c>
      <c r="D1021" s="28" t="s">
        <v>255</v>
      </c>
      <c r="E1021" s="28" t="s">
        <v>267</v>
      </c>
      <c r="F1021" s="29">
        <v>15</v>
      </c>
    </row>
    <row r="1022" spans="2:6" x14ac:dyDescent="0.2">
      <c r="B1022" s="26">
        <v>77610</v>
      </c>
      <c r="C1022" s="27">
        <v>44399</v>
      </c>
      <c r="D1022" s="28" t="s">
        <v>255</v>
      </c>
      <c r="E1022" s="28" t="s">
        <v>115</v>
      </c>
      <c r="F1022" s="29">
        <v>15</v>
      </c>
    </row>
    <row r="1023" spans="2:6" x14ac:dyDescent="0.2">
      <c r="B1023" s="30">
        <v>77611</v>
      </c>
      <c r="C1023" s="27">
        <v>44399</v>
      </c>
      <c r="D1023" s="28" t="s">
        <v>255</v>
      </c>
      <c r="E1023" s="28" t="s">
        <v>243</v>
      </c>
      <c r="F1023" s="29">
        <v>15</v>
      </c>
    </row>
    <row r="1024" spans="2:6" x14ac:dyDescent="0.2">
      <c r="B1024" s="30">
        <v>77612</v>
      </c>
      <c r="C1024" s="27">
        <v>44399</v>
      </c>
      <c r="D1024" s="28" t="s">
        <v>255</v>
      </c>
      <c r="E1024" s="28" t="s">
        <v>227</v>
      </c>
      <c r="F1024" s="29">
        <v>17</v>
      </c>
    </row>
    <row r="1025" spans="2:6" x14ac:dyDescent="0.2">
      <c r="B1025" s="26">
        <v>77613</v>
      </c>
      <c r="C1025" s="27">
        <v>44399</v>
      </c>
      <c r="D1025" s="28" t="s">
        <v>255</v>
      </c>
      <c r="E1025" s="28" t="s">
        <v>229</v>
      </c>
      <c r="F1025" s="29">
        <v>14</v>
      </c>
    </row>
    <row r="1026" spans="2:6" x14ac:dyDescent="0.2">
      <c r="B1026" s="30">
        <v>77614</v>
      </c>
      <c r="C1026" s="27">
        <v>44400</v>
      </c>
      <c r="D1026" s="28" t="s">
        <v>255</v>
      </c>
      <c r="E1026" s="28" t="s">
        <v>115</v>
      </c>
      <c r="F1026" s="29">
        <v>15</v>
      </c>
    </row>
    <row r="1027" spans="2:6" x14ac:dyDescent="0.2">
      <c r="B1027" s="30">
        <v>77615</v>
      </c>
      <c r="C1027" s="27">
        <v>44400</v>
      </c>
      <c r="D1027" s="28" t="s">
        <v>255</v>
      </c>
      <c r="E1027" s="28" t="s">
        <v>229</v>
      </c>
      <c r="F1027" s="29">
        <v>14</v>
      </c>
    </row>
    <row r="1028" spans="2:6" x14ac:dyDescent="0.2">
      <c r="B1028" s="26">
        <v>77616</v>
      </c>
      <c r="C1028" s="27">
        <v>44400</v>
      </c>
      <c r="D1028" s="28" t="s">
        <v>255</v>
      </c>
      <c r="E1028" s="28" t="s">
        <v>243</v>
      </c>
      <c r="F1028" s="29">
        <v>15</v>
      </c>
    </row>
    <row r="1029" spans="2:6" x14ac:dyDescent="0.2">
      <c r="B1029" s="30">
        <v>77617</v>
      </c>
      <c r="C1029" s="27">
        <v>44400</v>
      </c>
      <c r="D1029" s="28" t="s">
        <v>255</v>
      </c>
      <c r="E1029" s="28" t="s">
        <v>228</v>
      </c>
      <c r="F1029" s="29">
        <v>14</v>
      </c>
    </row>
    <row r="1030" spans="2:6" x14ac:dyDescent="0.2">
      <c r="B1030" s="30">
        <v>77618</v>
      </c>
      <c r="C1030" s="27">
        <v>44400</v>
      </c>
      <c r="D1030" s="28" t="s">
        <v>255</v>
      </c>
      <c r="E1030" s="28" t="s">
        <v>267</v>
      </c>
      <c r="F1030" s="29">
        <v>15</v>
      </c>
    </row>
    <row r="1031" spans="2:6" x14ac:dyDescent="0.2">
      <c r="B1031" s="26">
        <v>77619</v>
      </c>
      <c r="C1031" s="27">
        <v>44400</v>
      </c>
      <c r="D1031" s="28" t="s">
        <v>255</v>
      </c>
      <c r="E1031" s="28" t="s">
        <v>115</v>
      </c>
      <c r="F1031" s="29">
        <v>15</v>
      </c>
    </row>
    <row r="1032" spans="2:6" x14ac:dyDescent="0.2">
      <c r="B1032" s="30">
        <v>77620</v>
      </c>
      <c r="C1032" s="27">
        <v>44400</v>
      </c>
      <c r="D1032" s="28" t="s">
        <v>255</v>
      </c>
      <c r="E1032" s="28" t="s">
        <v>229</v>
      </c>
      <c r="F1032" s="29">
        <v>14</v>
      </c>
    </row>
    <row r="1033" spans="2:6" x14ac:dyDescent="0.2">
      <c r="B1033" s="30">
        <v>77621</v>
      </c>
      <c r="C1033" s="27">
        <v>44400</v>
      </c>
      <c r="D1033" s="28" t="s">
        <v>255</v>
      </c>
      <c r="E1033" s="28" t="s">
        <v>228</v>
      </c>
      <c r="F1033" s="29">
        <v>14</v>
      </c>
    </row>
    <row r="1034" spans="2:6" x14ac:dyDescent="0.2">
      <c r="B1034" s="26">
        <v>77622</v>
      </c>
      <c r="C1034" s="27">
        <v>44400</v>
      </c>
      <c r="D1034" s="28" t="s">
        <v>255</v>
      </c>
      <c r="E1034" s="28" t="s">
        <v>243</v>
      </c>
      <c r="F1034" s="29">
        <v>15</v>
      </c>
    </row>
    <row r="1035" spans="2:6" x14ac:dyDescent="0.2">
      <c r="B1035" s="30">
        <v>77623</v>
      </c>
      <c r="C1035" s="27">
        <v>44400</v>
      </c>
      <c r="D1035" s="28" t="s">
        <v>255</v>
      </c>
      <c r="E1035" s="28" t="s">
        <v>267</v>
      </c>
      <c r="F1035" s="29">
        <v>15</v>
      </c>
    </row>
    <row r="1036" spans="2:6" x14ac:dyDescent="0.2">
      <c r="B1036" s="30">
        <v>77624</v>
      </c>
      <c r="C1036" s="27">
        <v>44400</v>
      </c>
      <c r="D1036" s="28" t="s">
        <v>255</v>
      </c>
      <c r="E1036" s="28" t="s">
        <v>115</v>
      </c>
      <c r="F1036" s="29">
        <v>15</v>
      </c>
    </row>
    <row r="1037" spans="2:6" x14ac:dyDescent="0.2">
      <c r="B1037" s="26">
        <v>77625</v>
      </c>
      <c r="C1037" s="27">
        <v>44400</v>
      </c>
      <c r="D1037" s="28" t="s">
        <v>255</v>
      </c>
      <c r="E1037" s="28" t="s">
        <v>229</v>
      </c>
      <c r="F1037" s="29">
        <v>14</v>
      </c>
    </row>
    <row r="1038" spans="2:6" x14ac:dyDescent="0.2">
      <c r="B1038" s="30">
        <v>77626</v>
      </c>
      <c r="C1038" s="27">
        <v>44400</v>
      </c>
      <c r="D1038" s="28" t="s">
        <v>255</v>
      </c>
      <c r="E1038" s="28" t="s">
        <v>228</v>
      </c>
      <c r="F1038" s="29">
        <v>14</v>
      </c>
    </row>
    <row r="1039" spans="2:6" x14ac:dyDescent="0.2">
      <c r="B1039" s="30">
        <v>77627</v>
      </c>
      <c r="C1039" s="27">
        <v>44400</v>
      </c>
      <c r="D1039" s="28" t="s">
        <v>255</v>
      </c>
      <c r="E1039" s="28" t="s">
        <v>243</v>
      </c>
      <c r="F1039" s="29">
        <v>15</v>
      </c>
    </row>
    <row r="1040" spans="2:6" x14ac:dyDescent="0.2">
      <c r="B1040" s="26">
        <v>77628</v>
      </c>
      <c r="C1040" s="27">
        <v>44400</v>
      </c>
      <c r="D1040" s="28" t="s">
        <v>255</v>
      </c>
      <c r="E1040" s="28" t="s">
        <v>267</v>
      </c>
      <c r="F1040" s="29">
        <v>15</v>
      </c>
    </row>
    <row r="1041" spans="2:6" x14ac:dyDescent="0.2">
      <c r="B1041" s="30">
        <v>77629</v>
      </c>
      <c r="C1041" s="27">
        <v>44400</v>
      </c>
      <c r="D1041" s="28" t="s">
        <v>255</v>
      </c>
      <c r="E1041" s="28" t="s">
        <v>115</v>
      </c>
      <c r="F1041" s="29">
        <v>15</v>
      </c>
    </row>
    <row r="1042" spans="2:6" x14ac:dyDescent="0.2">
      <c r="B1042" s="30">
        <v>77630</v>
      </c>
      <c r="C1042" s="27">
        <v>44400</v>
      </c>
      <c r="D1042" s="28" t="s">
        <v>255</v>
      </c>
      <c r="E1042" s="28" t="s">
        <v>229</v>
      </c>
      <c r="F1042" s="29">
        <v>14</v>
      </c>
    </row>
    <row r="1043" spans="2:6" x14ac:dyDescent="0.2">
      <c r="B1043" s="26">
        <v>77631</v>
      </c>
      <c r="C1043" s="27">
        <v>44400</v>
      </c>
      <c r="D1043" s="28" t="s">
        <v>255</v>
      </c>
      <c r="E1043" s="28" t="s">
        <v>228</v>
      </c>
      <c r="F1043" s="29">
        <v>14</v>
      </c>
    </row>
    <row r="1044" spans="2:6" x14ac:dyDescent="0.2">
      <c r="B1044" s="30">
        <v>77632</v>
      </c>
      <c r="C1044" s="27">
        <v>44400</v>
      </c>
      <c r="D1044" s="28" t="s">
        <v>255</v>
      </c>
      <c r="E1044" s="28" t="s">
        <v>243</v>
      </c>
      <c r="F1044" s="29">
        <v>15</v>
      </c>
    </row>
    <row r="1045" spans="2:6" x14ac:dyDescent="0.2">
      <c r="B1045" s="30">
        <v>77633</v>
      </c>
      <c r="C1045" s="27">
        <v>44400</v>
      </c>
      <c r="D1045" s="28" t="s">
        <v>255</v>
      </c>
      <c r="E1045" s="28" t="s">
        <v>267</v>
      </c>
      <c r="F1045" s="29">
        <v>15</v>
      </c>
    </row>
    <row r="1046" spans="2:6" x14ac:dyDescent="0.2">
      <c r="B1046" s="26">
        <v>77634</v>
      </c>
      <c r="C1046" s="27">
        <v>44400</v>
      </c>
      <c r="D1046" s="28" t="s">
        <v>255</v>
      </c>
      <c r="E1046" s="28" t="s">
        <v>115</v>
      </c>
      <c r="F1046" s="29">
        <v>15</v>
      </c>
    </row>
    <row r="1047" spans="2:6" x14ac:dyDescent="0.2">
      <c r="B1047" s="30">
        <v>77635</v>
      </c>
      <c r="C1047" s="27">
        <v>44400</v>
      </c>
      <c r="D1047" s="28" t="s">
        <v>255</v>
      </c>
      <c r="E1047" s="28" t="s">
        <v>228</v>
      </c>
      <c r="F1047" s="29">
        <v>14</v>
      </c>
    </row>
    <row r="1048" spans="2:6" x14ac:dyDescent="0.2">
      <c r="B1048" s="30">
        <v>77636</v>
      </c>
      <c r="C1048" s="27">
        <v>44400</v>
      </c>
      <c r="D1048" s="28" t="s">
        <v>255</v>
      </c>
      <c r="E1048" s="28" t="s">
        <v>229</v>
      </c>
      <c r="F1048" s="29">
        <v>14</v>
      </c>
    </row>
    <row r="1049" spans="2:6" x14ac:dyDescent="0.2">
      <c r="B1049" s="26">
        <v>77637</v>
      </c>
      <c r="C1049" s="27">
        <v>44400</v>
      </c>
      <c r="D1049" s="28" t="s">
        <v>255</v>
      </c>
      <c r="E1049" s="28" t="s">
        <v>243</v>
      </c>
      <c r="F1049" s="29">
        <v>15</v>
      </c>
    </row>
    <row r="1050" spans="2:6" x14ac:dyDescent="0.2">
      <c r="B1050" s="30">
        <v>77638</v>
      </c>
      <c r="C1050" s="27">
        <v>44400</v>
      </c>
      <c r="D1050" s="28" t="s">
        <v>255</v>
      </c>
      <c r="E1050" s="28" t="s">
        <v>267</v>
      </c>
      <c r="F1050" s="29">
        <v>15</v>
      </c>
    </row>
    <row r="1051" spans="2:6" x14ac:dyDescent="0.2">
      <c r="B1051" s="30">
        <v>77639</v>
      </c>
      <c r="C1051" s="27">
        <v>44400</v>
      </c>
      <c r="D1051" s="28" t="s">
        <v>255</v>
      </c>
      <c r="E1051" s="28" t="s">
        <v>115</v>
      </c>
      <c r="F1051" s="29">
        <v>15</v>
      </c>
    </row>
    <row r="1052" spans="2:6" x14ac:dyDescent="0.2">
      <c r="B1052" s="26">
        <v>77640</v>
      </c>
      <c r="C1052" s="27">
        <v>44400</v>
      </c>
      <c r="D1052" s="28" t="s">
        <v>255</v>
      </c>
      <c r="E1052" s="28" t="s">
        <v>228</v>
      </c>
      <c r="F1052" s="29">
        <v>14</v>
      </c>
    </row>
    <row r="1053" spans="2:6" x14ac:dyDescent="0.2">
      <c r="B1053" s="30">
        <v>77641</v>
      </c>
      <c r="C1053" s="27">
        <v>44400</v>
      </c>
      <c r="D1053" s="28" t="s">
        <v>255</v>
      </c>
      <c r="E1053" s="28" t="s">
        <v>229</v>
      </c>
      <c r="F1053" s="29">
        <v>14</v>
      </c>
    </row>
    <row r="1054" spans="2:6" x14ac:dyDescent="0.2">
      <c r="B1054" s="30">
        <v>77642</v>
      </c>
      <c r="C1054" s="27">
        <v>44400</v>
      </c>
      <c r="D1054" s="28" t="s">
        <v>255</v>
      </c>
      <c r="E1054" s="28" t="s">
        <v>243</v>
      </c>
      <c r="F1054" s="29">
        <v>15</v>
      </c>
    </row>
    <row r="1055" spans="2:6" x14ac:dyDescent="0.2">
      <c r="B1055" s="26">
        <v>77643</v>
      </c>
      <c r="C1055" s="27">
        <v>44400</v>
      </c>
      <c r="D1055" s="28" t="s">
        <v>255</v>
      </c>
      <c r="E1055" s="28" t="s">
        <v>267</v>
      </c>
      <c r="F1055" s="29">
        <v>15</v>
      </c>
    </row>
    <row r="1056" spans="2:6" x14ac:dyDescent="0.2">
      <c r="B1056" s="30">
        <v>77644</v>
      </c>
      <c r="C1056" s="27">
        <v>44400</v>
      </c>
      <c r="D1056" s="28" t="s">
        <v>255</v>
      </c>
      <c r="E1056" s="28" t="s">
        <v>115</v>
      </c>
      <c r="F1056" s="29">
        <v>15</v>
      </c>
    </row>
    <row r="1057" spans="2:6" x14ac:dyDescent="0.2">
      <c r="B1057" s="30">
        <v>77645</v>
      </c>
      <c r="C1057" s="27">
        <v>44400</v>
      </c>
      <c r="D1057" s="28" t="s">
        <v>255</v>
      </c>
      <c r="E1057" s="28" t="s">
        <v>228</v>
      </c>
      <c r="F1057" s="29">
        <v>14</v>
      </c>
    </row>
    <row r="1058" spans="2:6" x14ac:dyDescent="0.2">
      <c r="B1058" s="26">
        <v>77646</v>
      </c>
      <c r="C1058" s="27">
        <v>44400</v>
      </c>
      <c r="D1058" s="28" t="s">
        <v>255</v>
      </c>
      <c r="E1058" s="28" t="s">
        <v>229</v>
      </c>
      <c r="F1058" s="29">
        <v>14</v>
      </c>
    </row>
    <row r="1059" spans="2:6" x14ac:dyDescent="0.2">
      <c r="B1059" s="30">
        <v>77647</v>
      </c>
      <c r="C1059" s="27">
        <v>44400</v>
      </c>
      <c r="D1059" s="28" t="s">
        <v>255</v>
      </c>
      <c r="E1059" s="28" t="s">
        <v>243</v>
      </c>
      <c r="F1059" s="29">
        <v>15</v>
      </c>
    </row>
    <row r="1060" spans="2:6" x14ac:dyDescent="0.2">
      <c r="B1060" s="30">
        <v>77648</v>
      </c>
      <c r="C1060" s="27">
        <v>44403</v>
      </c>
      <c r="D1060" s="28" t="s">
        <v>255</v>
      </c>
      <c r="E1060" s="28" t="s">
        <v>228</v>
      </c>
      <c r="F1060" s="29">
        <v>14</v>
      </c>
    </row>
    <row r="1061" spans="2:6" x14ac:dyDescent="0.2">
      <c r="B1061" s="26">
        <v>77649</v>
      </c>
      <c r="C1061" s="27">
        <v>44403</v>
      </c>
      <c r="D1061" s="28" t="s">
        <v>255</v>
      </c>
      <c r="E1061" s="28" t="s">
        <v>115</v>
      </c>
      <c r="F1061" s="29">
        <v>15</v>
      </c>
    </row>
    <row r="1062" spans="2:6" x14ac:dyDescent="0.2">
      <c r="B1062" s="30">
        <v>77650</v>
      </c>
      <c r="C1062" s="27">
        <v>44403</v>
      </c>
      <c r="D1062" s="28" t="s">
        <v>255</v>
      </c>
      <c r="E1062" s="28" t="s">
        <v>229</v>
      </c>
      <c r="F1062" s="29">
        <v>14</v>
      </c>
    </row>
    <row r="1063" spans="2:6" x14ac:dyDescent="0.2">
      <c r="B1063" s="30">
        <v>77651</v>
      </c>
      <c r="C1063" s="27">
        <v>44399</v>
      </c>
      <c r="D1063" s="28" t="s">
        <v>239</v>
      </c>
      <c r="E1063" s="28" t="s">
        <v>11</v>
      </c>
      <c r="F1063" s="29">
        <v>21</v>
      </c>
    </row>
    <row r="1064" spans="2:6" x14ac:dyDescent="0.2">
      <c r="B1064" s="26">
        <v>77652</v>
      </c>
      <c r="C1064" s="27">
        <v>44399</v>
      </c>
      <c r="D1064" s="28" t="s">
        <v>145</v>
      </c>
      <c r="E1064" s="28" t="s">
        <v>210</v>
      </c>
      <c r="F1064" s="29">
        <v>20</v>
      </c>
    </row>
    <row r="1065" spans="2:6" x14ac:dyDescent="0.2">
      <c r="B1065" s="30">
        <v>77653</v>
      </c>
      <c r="C1065" s="27">
        <v>44399</v>
      </c>
      <c r="D1065" s="28" t="s">
        <v>239</v>
      </c>
      <c r="E1065" s="28" t="s">
        <v>268</v>
      </c>
      <c r="F1065" s="29">
        <v>18</v>
      </c>
    </row>
    <row r="1066" spans="2:6" x14ac:dyDescent="0.2">
      <c r="B1066" s="30">
        <v>77654</v>
      </c>
      <c r="C1066" s="27">
        <v>44399</v>
      </c>
      <c r="D1066" s="28" t="s">
        <v>239</v>
      </c>
      <c r="E1066" s="28" t="s">
        <v>6</v>
      </c>
      <c r="F1066" s="29">
        <v>20</v>
      </c>
    </row>
    <row r="1067" spans="2:6" x14ac:dyDescent="0.2">
      <c r="B1067" s="26">
        <v>77655</v>
      </c>
      <c r="C1067" s="27">
        <v>44399</v>
      </c>
      <c r="D1067" s="28" t="s">
        <v>239</v>
      </c>
      <c r="E1067" s="28" t="s">
        <v>9</v>
      </c>
      <c r="F1067" s="29">
        <v>17</v>
      </c>
    </row>
    <row r="1068" spans="2:6" x14ac:dyDescent="0.2">
      <c r="B1068" s="30">
        <v>77656</v>
      </c>
      <c r="C1068" s="27">
        <v>44399</v>
      </c>
      <c r="D1068" s="28" t="s">
        <v>254</v>
      </c>
      <c r="E1068" s="28" t="s">
        <v>70</v>
      </c>
      <c r="F1068" s="29">
        <v>20</v>
      </c>
    </row>
    <row r="1069" spans="2:6" x14ac:dyDescent="0.2">
      <c r="B1069" s="30">
        <v>77657</v>
      </c>
      <c r="C1069" s="27">
        <v>44399</v>
      </c>
      <c r="D1069" s="28" t="s">
        <v>239</v>
      </c>
      <c r="E1069" s="28" t="s">
        <v>11</v>
      </c>
      <c r="F1069" s="29">
        <v>21</v>
      </c>
    </row>
    <row r="1070" spans="2:6" x14ac:dyDescent="0.2">
      <c r="B1070" s="26">
        <v>77658</v>
      </c>
      <c r="C1070" s="27">
        <v>44399</v>
      </c>
      <c r="D1070" s="28" t="s">
        <v>145</v>
      </c>
      <c r="E1070" s="28" t="s">
        <v>210</v>
      </c>
      <c r="F1070" s="29">
        <v>20</v>
      </c>
    </row>
    <row r="1071" spans="2:6" x14ac:dyDescent="0.2">
      <c r="B1071" s="30">
        <v>77659</v>
      </c>
      <c r="C1071" s="27">
        <v>44399</v>
      </c>
      <c r="D1071" s="28" t="s">
        <v>239</v>
      </c>
      <c r="E1071" s="28" t="s">
        <v>6</v>
      </c>
      <c r="F1071" s="29">
        <v>20</v>
      </c>
    </row>
    <row r="1072" spans="2:6" x14ac:dyDescent="0.2">
      <c r="B1072" s="30">
        <v>77660</v>
      </c>
      <c r="C1072" s="27">
        <v>44399</v>
      </c>
      <c r="D1072" s="28" t="s">
        <v>239</v>
      </c>
      <c r="E1072" s="28" t="s">
        <v>9</v>
      </c>
      <c r="F1072" s="29">
        <v>17</v>
      </c>
    </row>
    <row r="1073" spans="2:6" x14ac:dyDescent="0.2">
      <c r="B1073" s="26">
        <v>77661</v>
      </c>
      <c r="C1073" s="27">
        <v>44399</v>
      </c>
      <c r="D1073" s="28" t="s">
        <v>272</v>
      </c>
      <c r="E1073" s="28" t="s">
        <v>216</v>
      </c>
      <c r="F1073" s="29">
        <v>6</v>
      </c>
    </row>
    <row r="1074" spans="2:6" x14ac:dyDescent="0.2">
      <c r="B1074" s="30">
        <v>77662</v>
      </c>
      <c r="C1074" s="27">
        <v>44399</v>
      </c>
      <c r="D1074" s="28" t="s">
        <v>254</v>
      </c>
      <c r="E1074" s="28" t="s">
        <v>70</v>
      </c>
      <c r="F1074" s="29">
        <v>20</v>
      </c>
    </row>
    <row r="1075" spans="2:6" x14ac:dyDescent="0.2">
      <c r="B1075" s="30">
        <v>77663</v>
      </c>
      <c r="C1075" s="27">
        <v>44399</v>
      </c>
      <c r="D1075" s="28" t="s">
        <v>239</v>
      </c>
      <c r="E1075" s="28" t="s">
        <v>268</v>
      </c>
      <c r="F1075" s="29">
        <v>18</v>
      </c>
    </row>
    <row r="1076" spans="2:6" x14ac:dyDescent="0.2">
      <c r="B1076" s="26">
        <v>77664</v>
      </c>
      <c r="C1076" s="27">
        <v>44400</v>
      </c>
      <c r="D1076" s="28" t="s">
        <v>239</v>
      </c>
      <c r="E1076" s="28" t="s">
        <v>268</v>
      </c>
      <c r="F1076" s="29">
        <v>18</v>
      </c>
    </row>
    <row r="1077" spans="2:6" x14ac:dyDescent="0.2">
      <c r="B1077" s="30">
        <v>77665</v>
      </c>
      <c r="C1077" s="27">
        <v>44400</v>
      </c>
      <c r="D1077" s="28" t="s">
        <v>239</v>
      </c>
      <c r="E1077" s="28" t="s">
        <v>270</v>
      </c>
      <c r="F1077" s="29">
        <v>16</v>
      </c>
    </row>
    <row r="1078" spans="2:6" x14ac:dyDescent="0.2">
      <c r="B1078" s="30">
        <v>77666</v>
      </c>
      <c r="C1078" s="27">
        <v>44400</v>
      </c>
      <c r="D1078" s="28" t="s">
        <v>239</v>
      </c>
      <c r="E1078" s="28" t="s">
        <v>11</v>
      </c>
      <c r="F1078" s="29">
        <v>21</v>
      </c>
    </row>
    <row r="1079" spans="2:6" x14ac:dyDescent="0.2">
      <c r="B1079" s="26">
        <v>77667</v>
      </c>
      <c r="C1079" s="27">
        <v>44400</v>
      </c>
      <c r="D1079" s="28" t="s">
        <v>239</v>
      </c>
      <c r="E1079" s="28" t="s">
        <v>6</v>
      </c>
      <c r="F1079" s="29">
        <v>20</v>
      </c>
    </row>
    <row r="1080" spans="2:6" x14ac:dyDescent="0.2">
      <c r="B1080" s="30">
        <v>77668</v>
      </c>
      <c r="C1080" s="27">
        <v>44400</v>
      </c>
      <c r="D1080" s="28" t="s">
        <v>254</v>
      </c>
      <c r="E1080" s="28" t="s">
        <v>70</v>
      </c>
      <c r="F1080" s="29">
        <v>20</v>
      </c>
    </row>
    <row r="1081" spans="2:6" x14ac:dyDescent="0.2">
      <c r="B1081" s="30">
        <v>77669</v>
      </c>
      <c r="C1081" s="27">
        <v>44400</v>
      </c>
      <c r="D1081" s="28" t="s">
        <v>239</v>
      </c>
      <c r="E1081" s="28" t="s">
        <v>268</v>
      </c>
      <c r="F1081" s="29">
        <v>18</v>
      </c>
    </row>
    <row r="1082" spans="2:6" x14ac:dyDescent="0.2">
      <c r="B1082" s="26">
        <v>77670</v>
      </c>
      <c r="C1082" s="27">
        <v>44400</v>
      </c>
      <c r="D1082" s="28" t="s">
        <v>145</v>
      </c>
      <c r="E1082" s="28" t="s">
        <v>210</v>
      </c>
      <c r="F1082" s="29">
        <v>20</v>
      </c>
    </row>
    <row r="1083" spans="2:6" x14ac:dyDescent="0.2">
      <c r="B1083" s="30">
        <v>77671</v>
      </c>
      <c r="C1083" s="27">
        <v>44400</v>
      </c>
      <c r="D1083" s="28" t="s">
        <v>239</v>
      </c>
      <c r="E1083" s="28" t="s">
        <v>270</v>
      </c>
      <c r="F1083" s="29">
        <v>16</v>
      </c>
    </row>
    <row r="1084" spans="2:6" x14ac:dyDescent="0.2">
      <c r="B1084" s="30">
        <v>77672</v>
      </c>
      <c r="C1084" s="27">
        <v>44400</v>
      </c>
      <c r="D1084" s="28" t="s">
        <v>254</v>
      </c>
      <c r="E1084" s="28" t="s">
        <v>11</v>
      </c>
      <c r="F1084" s="29">
        <v>21</v>
      </c>
    </row>
    <row r="1085" spans="2:6" x14ac:dyDescent="0.2">
      <c r="B1085" s="26">
        <v>77673</v>
      </c>
      <c r="C1085" s="27">
        <v>44400</v>
      </c>
      <c r="D1085" s="28" t="s">
        <v>254</v>
      </c>
      <c r="E1085" s="28" t="s">
        <v>6</v>
      </c>
      <c r="F1085" s="29">
        <v>20</v>
      </c>
    </row>
    <row r="1086" spans="2:6" x14ac:dyDescent="0.2">
      <c r="B1086" s="30">
        <v>77674</v>
      </c>
      <c r="C1086" s="27">
        <v>44400</v>
      </c>
      <c r="D1086" s="28" t="s">
        <v>254</v>
      </c>
      <c r="E1086" s="28" t="s">
        <v>9</v>
      </c>
      <c r="F1086" s="29">
        <v>17</v>
      </c>
    </row>
    <row r="1087" spans="2:6" x14ac:dyDescent="0.2">
      <c r="B1087" s="30">
        <v>77675</v>
      </c>
      <c r="C1087" s="27">
        <v>44400</v>
      </c>
      <c r="D1087" s="28" t="s">
        <v>254</v>
      </c>
      <c r="E1087" s="28" t="s">
        <v>70</v>
      </c>
      <c r="F1087" s="29">
        <v>20</v>
      </c>
    </row>
    <row r="1088" spans="2:6" x14ac:dyDescent="0.2">
      <c r="B1088" s="26">
        <v>77676</v>
      </c>
      <c r="C1088" s="27">
        <v>44400</v>
      </c>
      <c r="D1088" s="28" t="s">
        <v>254</v>
      </c>
      <c r="E1088" s="28" t="s">
        <v>268</v>
      </c>
      <c r="F1088" s="29">
        <v>18</v>
      </c>
    </row>
    <row r="1089" spans="2:6" x14ac:dyDescent="0.2">
      <c r="B1089" s="30">
        <v>77677</v>
      </c>
      <c r="C1089" s="27">
        <v>44400</v>
      </c>
      <c r="D1089" s="28" t="s">
        <v>254</v>
      </c>
      <c r="E1089" s="28" t="s">
        <v>270</v>
      </c>
      <c r="F1089" s="29">
        <v>16</v>
      </c>
    </row>
    <row r="1090" spans="2:6" x14ac:dyDescent="0.2">
      <c r="B1090" s="30">
        <v>77678</v>
      </c>
      <c r="C1090" s="27">
        <v>44400</v>
      </c>
      <c r="D1090" s="28" t="s">
        <v>254</v>
      </c>
      <c r="E1090" s="28" t="s">
        <v>11</v>
      </c>
      <c r="F1090" s="29">
        <v>21</v>
      </c>
    </row>
    <row r="1091" spans="2:6" x14ac:dyDescent="0.2">
      <c r="B1091" s="26">
        <v>77679</v>
      </c>
      <c r="C1091" s="27">
        <v>44400</v>
      </c>
      <c r="D1091" s="28" t="s">
        <v>254</v>
      </c>
      <c r="E1091" s="28" t="s">
        <v>9</v>
      </c>
      <c r="F1091" s="29">
        <v>17</v>
      </c>
    </row>
    <row r="1092" spans="2:6" x14ac:dyDescent="0.2">
      <c r="B1092" s="30">
        <v>77680</v>
      </c>
      <c r="C1092" s="27">
        <v>44400</v>
      </c>
      <c r="D1092" s="28" t="s">
        <v>254</v>
      </c>
      <c r="E1092" s="28" t="s">
        <v>6</v>
      </c>
      <c r="F1092" s="29">
        <v>20</v>
      </c>
    </row>
    <row r="1093" spans="2:6" x14ac:dyDescent="0.2">
      <c r="B1093" s="30">
        <v>77681</v>
      </c>
      <c r="C1093" s="27">
        <v>44400</v>
      </c>
      <c r="D1093" s="28" t="s">
        <v>145</v>
      </c>
      <c r="E1093" s="28" t="s">
        <v>210</v>
      </c>
      <c r="F1093" s="29">
        <v>20</v>
      </c>
    </row>
    <row r="1094" spans="2:6" x14ac:dyDescent="0.2">
      <c r="B1094" s="26">
        <v>77682</v>
      </c>
      <c r="C1094" s="27">
        <v>44400</v>
      </c>
      <c r="D1094" s="28" t="s">
        <v>254</v>
      </c>
      <c r="E1094" s="28" t="s">
        <v>70</v>
      </c>
      <c r="F1094" s="29">
        <v>20</v>
      </c>
    </row>
    <row r="1095" spans="2:6" x14ac:dyDescent="0.2">
      <c r="B1095" s="30">
        <v>77683</v>
      </c>
      <c r="C1095" s="27">
        <v>44400</v>
      </c>
      <c r="D1095" s="28" t="s">
        <v>145</v>
      </c>
      <c r="E1095" s="28" t="s">
        <v>210</v>
      </c>
      <c r="F1095" s="29">
        <v>20</v>
      </c>
    </row>
    <row r="1096" spans="2:6" x14ac:dyDescent="0.2">
      <c r="B1096" s="30">
        <v>77684</v>
      </c>
      <c r="C1096" s="27">
        <v>44400</v>
      </c>
      <c r="D1096" s="28" t="s">
        <v>254</v>
      </c>
      <c r="E1096" s="28" t="s">
        <v>268</v>
      </c>
      <c r="F1096" s="29">
        <v>18</v>
      </c>
    </row>
    <row r="1097" spans="2:6" x14ac:dyDescent="0.2">
      <c r="B1097" s="26">
        <v>77685</v>
      </c>
      <c r="C1097" s="27">
        <v>44400</v>
      </c>
      <c r="D1097" s="28" t="s">
        <v>254</v>
      </c>
      <c r="E1097" s="28" t="s">
        <v>270</v>
      </c>
      <c r="F1097" s="29">
        <v>16</v>
      </c>
    </row>
    <row r="1098" spans="2:6" x14ac:dyDescent="0.2">
      <c r="B1098" s="30">
        <v>77686</v>
      </c>
      <c r="C1098" s="27">
        <v>44400</v>
      </c>
      <c r="D1098" s="28" t="s">
        <v>254</v>
      </c>
      <c r="E1098" s="28" t="s">
        <v>11</v>
      </c>
      <c r="F1098" s="29">
        <v>21</v>
      </c>
    </row>
    <row r="1099" spans="2:6" x14ac:dyDescent="0.2">
      <c r="B1099" s="30">
        <v>77687</v>
      </c>
      <c r="C1099" s="27">
        <v>44400</v>
      </c>
      <c r="D1099" s="28" t="s">
        <v>254</v>
      </c>
      <c r="E1099" s="28" t="s">
        <v>9</v>
      </c>
      <c r="F1099" s="29">
        <v>17</v>
      </c>
    </row>
    <row r="1100" spans="2:6" x14ac:dyDescent="0.2">
      <c r="B1100" s="26">
        <v>77688</v>
      </c>
      <c r="C1100" s="27">
        <v>44400</v>
      </c>
      <c r="D1100" s="28" t="s">
        <v>254</v>
      </c>
      <c r="E1100" s="28" t="s">
        <v>6</v>
      </c>
      <c r="F1100" s="29">
        <v>20</v>
      </c>
    </row>
    <row r="1101" spans="2:6" x14ac:dyDescent="0.2">
      <c r="B1101" s="30">
        <v>77689</v>
      </c>
      <c r="C1101" s="27">
        <v>44400</v>
      </c>
      <c r="D1101" s="28" t="s">
        <v>254</v>
      </c>
      <c r="E1101" s="28" t="s">
        <v>70</v>
      </c>
      <c r="F1101" s="29">
        <v>20</v>
      </c>
    </row>
    <row r="1102" spans="2:6" x14ac:dyDescent="0.2">
      <c r="B1102" s="30">
        <v>77690</v>
      </c>
      <c r="C1102" s="27">
        <v>44400</v>
      </c>
      <c r="D1102" s="28" t="s">
        <v>254</v>
      </c>
      <c r="E1102" s="28" t="s">
        <v>268</v>
      </c>
      <c r="F1102" s="29">
        <v>18</v>
      </c>
    </row>
    <row r="1103" spans="2:6" x14ac:dyDescent="0.2">
      <c r="B1103" s="26">
        <v>77691</v>
      </c>
      <c r="C1103" s="27">
        <v>44400</v>
      </c>
      <c r="D1103" s="28" t="s">
        <v>254</v>
      </c>
      <c r="E1103" s="28" t="s">
        <v>270</v>
      </c>
      <c r="F1103" s="29">
        <v>16</v>
      </c>
    </row>
    <row r="1104" spans="2:6" x14ac:dyDescent="0.2">
      <c r="B1104" s="30">
        <v>77692</v>
      </c>
      <c r="C1104" s="27">
        <v>44400</v>
      </c>
      <c r="D1104" s="28" t="s">
        <v>254</v>
      </c>
      <c r="E1104" s="28" t="s">
        <v>70</v>
      </c>
      <c r="F1104" s="29">
        <v>20</v>
      </c>
    </row>
    <row r="1105" spans="2:6" x14ac:dyDescent="0.2">
      <c r="B1105" s="30">
        <v>77693</v>
      </c>
      <c r="C1105" s="27">
        <v>44400</v>
      </c>
      <c r="D1105" s="28" t="s">
        <v>254</v>
      </c>
      <c r="E1105" s="28" t="s">
        <v>11</v>
      </c>
      <c r="F1105" s="29">
        <v>21</v>
      </c>
    </row>
    <row r="1106" spans="2:6" x14ac:dyDescent="0.2">
      <c r="B1106" s="26">
        <v>77694</v>
      </c>
      <c r="C1106" s="27">
        <v>44400</v>
      </c>
      <c r="D1106" s="28" t="s">
        <v>254</v>
      </c>
      <c r="E1106" s="28" t="s">
        <v>9</v>
      </c>
      <c r="F1106" s="29">
        <v>17</v>
      </c>
    </row>
    <row r="1107" spans="2:6" x14ac:dyDescent="0.2">
      <c r="B1107" s="30">
        <v>77695</v>
      </c>
      <c r="C1107" s="27">
        <v>44400</v>
      </c>
      <c r="D1107" s="28" t="s">
        <v>254</v>
      </c>
      <c r="E1107" s="28" t="s">
        <v>268</v>
      </c>
      <c r="F1107" s="29">
        <v>18</v>
      </c>
    </row>
    <row r="1108" spans="2:6" x14ac:dyDescent="0.2">
      <c r="B1108" s="30">
        <v>77696</v>
      </c>
      <c r="C1108" s="27">
        <v>44400</v>
      </c>
      <c r="D1108" s="28" t="s">
        <v>254</v>
      </c>
      <c r="E1108" s="28" t="s">
        <v>6</v>
      </c>
      <c r="F1108" s="29">
        <v>20</v>
      </c>
    </row>
    <row r="1109" spans="2:6" x14ac:dyDescent="0.2">
      <c r="B1109" s="26">
        <v>77697</v>
      </c>
      <c r="C1109" s="27">
        <v>44400</v>
      </c>
      <c r="D1109" s="28" t="s">
        <v>254</v>
      </c>
      <c r="E1109" s="28" t="s">
        <v>11</v>
      </c>
      <c r="F1109" s="29">
        <v>21</v>
      </c>
    </row>
    <row r="1110" spans="2:6" x14ac:dyDescent="0.2">
      <c r="B1110" s="30">
        <v>77698</v>
      </c>
      <c r="C1110" s="27">
        <v>44400</v>
      </c>
      <c r="D1110" s="28" t="s">
        <v>254</v>
      </c>
      <c r="E1110" s="28" t="s">
        <v>70</v>
      </c>
      <c r="F1110" s="29">
        <v>20</v>
      </c>
    </row>
    <row r="1111" spans="2:6" x14ac:dyDescent="0.2">
      <c r="B1111" s="30">
        <v>77699</v>
      </c>
      <c r="C1111" s="27">
        <v>44400</v>
      </c>
      <c r="D1111" s="28" t="s">
        <v>254</v>
      </c>
      <c r="E1111" s="28" t="s">
        <v>268</v>
      </c>
      <c r="F1111" s="29">
        <v>18</v>
      </c>
    </row>
    <row r="1112" spans="2:6" x14ac:dyDescent="0.2">
      <c r="B1112" s="26">
        <v>77700</v>
      </c>
      <c r="C1112" s="27">
        <v>44400</v>
      </c>
      <c r="D1112" s="28" t="s">
        <v>12</v>
      </c>
      <c r="E1112" s="28" t="s">
        <v>11</v>
      </c>
      <c r="F1112" s="29">
        <v>21</v>
      </c>
    </row>
    <row r="1113" spans="2:6" x14ac:dyDescent="0.2">
      <c r="B1113" s="30">
        <v>77701</v>
      </c>
      <c r="C1113" s="27">
        <v>44403</v>
      </c>
      <c r="D1113" s="28" t="s">
        <v>254</v>
      </c>
      <c r="E1113" s="28" t="s">
        <v>268</v>
      </c>
      <c r="F1113" s="29">
        <v>18</v>
      </c>
    </row>
    <row r="1114" spans="2:6" x14ac:dyDescent="0.2">
      <c r="B1114" s="30">
        <v>77702</v>
      </c>
      <c r="C1114" s="27">
        <v>44403</v>
      </c>
      <c r="D1114" s="28" t="s">
        <v>254</v>
      </c>
      <c r="E1114" s="28" t="s">
        <v>70</v>
      </c>
      <c r="F1114" s="29">
        <v>20</v>
      </c>
    </row>
    <row r="1115" spans="2:6" x14ac:dyDescent="0.2">
      <c r="B1115" s="26">
        <v>77703</v>
      </c>
      <c r="C1115" s="27">
        <v>44403</v>
      </c>
      <c r="D1115" s="28" t="s">
        <v>254</v>
      </c>
      <c r="E1115" s="28" t="s">
        <v>270</v>
      </c>
      <c r="F1115" s="29">
        <v>16</v>
      </c>
    </row>
    <row r="1116" spans="2:6" x14ac:dyDescent="0.2">
      <c r="B1116" s="30">
        <v>77704</v>
      </c>
      <c r="C1116" s="27">
        <v>44403</v>
      </c>
      <c r="D1116" s="28" t="s">
        <v>254</v>
      </c>
      <c r="E1116" s="28" t="s">
        <v>70</v>
      </c>
      <c r="F1116" s="29">
        <v>20</v>
      </c>
    </row>
    <row r="1117" spans="2:6" x14ac:dyDescent="0.2">
      <c r="B1117" s="30">
        <v>77705</v>
      </c>
      <c r="C1117" s="27">
        <v>44403</v>
      </c>
      <c r="D1117" s="28" t="s">
        <v>254</v>
      </c>
      <c r="E1117" s="28" t="s">
        <v>9</v>
      </c>
      <c r="F1117" s="29">
        <v>17</v>
      </c>
    </row>
    <row r="1118" spans="2:6" x14ac:dyDescent="0.2">
      <c r="B1118" s="26">
        <v>77706</v>
      </c>
      <c r="C1118" s="27">
        <v>44403</v>
      </c>
      <c r="D1118" s="28" t="s">
        <v>254</v>
      </c>
      <c r="E1118" s="28" t="s">
        <v>26</v>
      </c>
      <c r="F1118" s="29">
        <v>16</v>
      </c>
    </row>
    <row r="1119" spans="2:6" x14ac:dyDescent="0.2">
      <c r="B1119" s="30">
        <v>77707</v>
      </c>
      <c r="C1119" s="27">
        <v>44403</v>
      </c>
      <c r="D1119" s="28" t="s">
        <v>254</v>
      </c>
      <c r="E1119" s="28" t="s">
        <v>268</v>
      </c>
      <c r="F1119" s="29">
        <v>18</v>
      </c>
    </row>
    <row r="1120" spans="2:6" x14ac:dyDescent="0.2">
      <c r="B1120" s="30">
        <v>77708</v>
      </c>
      <c r="C1120" s="27">
        <v>44403</v>
      </c>
      <c r="D1120" s="28" t="s">
        <v>254</v>
      </c>
      <c r="E1120" s="28" t="s">
        <v>270</v>
      </c>
      <c r="F1120" s="29">
        <v>16</v>
      </c>
    </row>
    <row r="1121" spans="2:6" x14ac:dyDescent="0.2">
      <c r="B1121" s="26">
        <v>77709</v>
      </c>
      <c r="C1121" s="27">
        <v>44403</v>
      </c>
      <c r="D1121" s="28" t="s">
        <v>254</v>
      </c>
      <c r="E1121" s="28" t="s">
        <v>9</v>
      </c>
      <c r="F1121" s="29">
        <v>17</v>
      </c>
    </row>
    <row r="1122" spans="2:6" x14ac:dyDescent="0.2">
      <c r="B1122" s="30">
        <v>77710</v>
      </c>
      <c r="C1122" s="27">
        <v>44403</v>
      </c>
      <c r="D1122" s="28" t="s">
        <v>145</v>
      </c>
      <c r="E1122" s="28" t="s">
        <v>210</v>
      </c>
      <c r="F1122" s="29">
        <v>20</v>
      </c>
    </row>
    <row r="1123" spans="2:6" x14ac:dyDescent="0.2">
      <c r="B1123" s="30">
        <v>77711</v>
      </c>
      <c r="C1123" s="27">
        <v>44403</v>
      </c>
      <c r="D1123" s="28" t="s">
        <v>254</v>
      </c>
      <c r="E1123" s="28" t="s">
        <v>268</v>
      </c>
      <c r="F1123" s="29">
        <v>18</v>
      </c>
    </row>
    <row r="1124" spans="2:6" x14ac:dyDescent="0.2">
      <c r="B1124" s="26">
        <v>77712</v>
      </c>
      <c r="C1124" s="27">
        <v>44403</v>
      </c>
      <c r="D1124" s="28" t="s">
        <v>275</v>
      </c>
      <c r="E1124" s="28" t="s">
        <v>276</v>
      </c>
      <c r="F1124" s="29">
        <v>12</v>
      </c>
    </row>
    <row r="1125" spans="2:6" x14ac:dyDescent="0.2">
      <c r="B1125" s="30">
        <v>77713</v>
      </c>
      <c r="C1125" s="27">
        <v>44403</v>
      </c>
      <c r="D1125" s="28" t="s">
        <v>254</v>
      </c>
      <c r="E1125" s="28" t="s">
        <v>26</v>
      </c>
      <c r="F1125" s="29">
        <v>16</v>
      </c>
    </row>
    <row r="1126" spans="2:6" x14ac:dyDescent="0.2">
      <c r="B1126" s="30">
        <v>77714</v>
      </c>
      <c r="C1126" s="27">
        <v>44403</v>
      </c>
      <c r="D1126" s="28" t="s">
        <v>254</v>
      </c>
      <c r="E1126" s="28" t="s">
        <v>70</v>
      </c>
      <c r="F1126" s="29">
        <v>20</v>
      </c>
    </row>
    <row r="1127" spans="2:6" x14ac:dyDescent="0.2">
      <c r="B1127" s="30">
        <v>77715</v>
      </c>
      <c r="C1127" s="27">
        <v>44403</v>
      </c>
      <c r="D1127" s="28" t="s">
        <v>254</v>
      </c>
      <c r="E1127" s="28" t="s">
        <v>9</v>
      </c>
      <c r="F1127" s="29">
        <v>17</v>
      </c>
    </row>
    <row r="1128" spans="2:6" x14ac:dyDescent="0.2">
      <c r="B1128" s="26">
        <v>77716</v>
      </c>
      <c r="C1128" s="27">
        <v>44403</v>
      </c>
      <c r="D1128" s="28" t="s">
        <v>254</v>
      </c>
      <c r="E1128" s="28" t="s">
        <v>270</v>
      </c>
      <c r="F1128" s="29">
        <v>16</v>
      </c>
    </row>
    <row r="1129" spans="2:6" x14ac:dyDescent="0.2">
      <c r="B1129" s="30">
        <v>77717</v>
      </c>
      <c r="C1129" s="27">
        <v>44403</v>
      </c>
      <c r="D1129" s="28" t="s">
        <v>254</v>
      </c>
      <c r="E1129" s="28" t="s">
        <v>26</v>
      </c>
      <c r="F1129" s="29">
        <v>16</v>
      </c>
    </row>
    <row r="1130" spans="2:6" x14ac:dyDescent="0.2">
      <c r="B1130" s="30">
        <v>77718</v>
      </c>
      <c r="C1130" s="27">
        <v>44403</v>
      </c>
      <c r="D1130" s="28" t="s">
        <v>254</v>
      </c>
      <c r="E1130" s="28" t="s">
        <v>26</v>
      </c>
      <c r="F1130" s="29">
        <v>16</v>
      </c>
    </row>
    <row r="1131" spans="2:6" x14ac:dyDescent="0.2">
      <c r="B1131" s="30">
        <v>77719</v>
      </c>
      <c r="C1131" s="27">
        <v>44403</v>
      </c>
      <c r="D1131" s="28" t="s">
        <v>254</v>
      </c>
      <c r="E1131" s="28" t="s">
        <v>70</v>
      </c>
      <c r="F1131" s="29">
        <v>20</v>
      </c>
    </row>
    <row r="1132" spans="2:6" x14ac:dyDescent="0.2">
      <c r="B1132" s="26">
        <v>77720</v>
      </c>
      <c r="C1132" s="27">
        <v>44403</v>
      </c>
      <c r="D1132" s="28" t="s">
        <v>275</v>
      </c>
      <c r="E1132" s="28" t="s">
        <v>276</v>
      </c>
      <c r="F1132" s="29">
        <v>12</v>
      </c>
    </row>
    <row r="1133" spans="2:6" x14ac:dyDescent="0.2">
      <c r="B1133" s="30">
        <v>77721</v>
      </c>
      <c r="C1133" s="27">
        <v>44403</v>
      </c>
      <c r="D1133" s="28" t="s">
        <v>254</v>
      </c>
      <c r="E1133" s="28" t="s">
        <v>9</v>
      </c>
      <c r="F1133" s="29">
        <v>17</v>
      </c>
    </row>
    <row r="1134" spans="2:6" x14ac:dyDescent="0.2">
      <c r="B1134" s="30">
        <v>77722</v>
      </c>
      <c r="C1134" s="27">
        <v>44403</v>
      </c>
      <c r="D1134" s="28" t="s">
        <v>145</v>
      </c>
      <c r="E1134" s="28" t="s">
        <v>210</v>
      </c>
      <c r="F1134" s="29">
        <v>20</v>
      </c>
    </row>
    <row r="1135" spans="2:6" x14ac:dyDescent="0.2">
      <c r="B1135" s="30">
        <v>77723</v>
      </c>
      <c r="C1135" s="27"/>
      <c r="D1135" s="28" t="s">
        <v>24</v>
      </c>
      <c r="E1135" s="28"/>
      <c r="F1135" s="29">
        <v>0</v>
      </c>
    </row>
    <row r="1136" spans="2:6" x14ac:dyDescent="0.2">
      <c r="B1136" s="26">
        <v>77724</v>
      </c>
      <c r="C1136" s="27">
        <v>44403</v>
      </c>
      <c r="D1136" s="28" t="s">
        <v>254</v>
      </c>
      <c r="E1136" s="28" t="s">
        <v>270</v>
      </c>
      <c r="F1136" s="29">
        <v>16</v>
      </c>
    </row>
    <row r="1137" spans="2:6" x14ac:dyDescent="0.2">
      <c r="B1137" s="30">
        <v>77725</v>
      </c>
      <c r="C1137" s="27">
        <v>44403</v>
      </c>
      <c r="D1137" s="28" t="s">
        <v>254</v>
      </c>
      <c r="E1137" s="28" t="s">
        <v>70</v>
      </c>
      <c r="F1137" s="29">
        <v>20</v>
      </c>
    </row>
    <row r="1138" spans="2:6" x14ac:dyDescent="0.2">
      <c r="B1138" s="30">
        <v>77726</v>
      </c>
      <c r="C1138" s="27">
        <v>44403</v>
      </c>
      <c r="D1138" s="28" t="s">
        <v>145</v>
      </c>
      <c r="E1138" s="28" t="s">
        <v>210</v>
      </c>
      <c r="F1138" s="29">
        <v>20</v>
      </c>
    </row>
    <row r="1139" spans="2:6" x14ac:dyDescent="0.2">
      <c r="B1139" s="30">
        <v>77727</v>
      </c>
      <c r="C1139" s="27">
        <v>44403</v>
      </c>
      <c r="D1139" s="28" t="s">
        <v>254</v>
      </c>
      <c r="E1139" s="28" t="s">
        <v>9</v>
      </c>
      <c r="F1139" s="29">
        <v>17</v>
      </c>
    </row>
    <row r="1140" spans="2:6" x14ac:dyDescent="0.2">
      <c r="B1140" s="26">
        <v>77728</v>
      </c>
      <c r="C1140" s="27">
        <v>44403</v>
      </c>
      <c r="D1140" s="28" t="s">
        <v>254</v>
      </c>
      <c r="E1140" s="28" t="s">
        <v>265</v>
      </c>
      <c r="F1140" s="29">
        <v>20</v>
      </c>
    </row>
    <row r="1141" spans="2:6" x14ac:dyDescent="0.2">
      <c r="B1141" s="30">
        <v>77729</v>
      </c>
      <c r="C1141" s="27">
        <v>44403</v>
      </c>
      <c r="D1141" s="28" t="s">
        <v>254</v>
      </c>
      <c r="E1141" s="28" t="s">
        <v>245</v>
      </c>
      <c r="F1141" s="29">
        <v>14</v>
      </c>
    </row>
    <row r="1142" spans="2:6" x14ac:dyDescent="0.2">
      <c r="B1142" s="30">
        <v>77730</v>
      </c>
      <c r="C1142" s="27">
        <v>44403</v>
      </c>
      <c r="D1142" s="28" t="s">
        <v>254</v>
      </c>
      <c r="E1142" s="28" t="s">
        <v>70</v>
      </c>
      <c r="F1142" s="29">
        <v>20</v>
      </c>
    </row>
    <row r="1143" spans="2:6" x14ac:dyDescent="0.2">
      <c r="B1143" s="30">
        <v>77731</v>
      </c>
      <c r="C1143" s="27"/>
      <c r="D1143" s="28" t="s">
        <v>24</v>
      </c>
      <c r="E1143" s="28"/>
      <c r="F1143" s="29">
        <v>0</v>
      </c>
    </row>
    <row r="1144" spans="2:6" x14ac:dyDescent="0.2">
      <c r="B1144" s="26">
        <v>77732</v>
      </c>
      <c r="C1144" s="27">
        <v>44403</v>
      </c>
      <c r="D1144" s="28" t="s">
        <v>254</v>
      </c>
      <c r="E1144" s="28" t="s">
        <v>26</v>
      </c>
      <c r="F1144" s="29">
        <v>16</v>
      </c>
    </row>
    <row r="1145" spans="2:6" x14ac:dyDescent="0.2">
      <c r="B1145" s="30">
        <v>77733</v>
      </c>
      <c r="C1145" s="27">
        <v>44403</v>
      </c>
      <c r="D1145" s="28" t="s">
        <v>254</v>
      </c>
      <c r="E1145" s="28" t="s">
        <v>70</v>
      </c>
      <c r="F1145" s="29">
        <v>20</v>
      </c>
    </row>
    <row r="1146" spans="2:6" x14ac:dyDescent="0.2">
      <c r="B1146" s="30">
        <v>77734</v>
      </c>
      <c r="C1146" s="27">
        <v>44404</v>
      </c>
      <c r="D1146" s="28" t="s">
        <v>254</v>
      </c>
      <c r="E1146" s="28" t="s">
        <v>270</v>
      </c>
      <c r="F1146" s="29">
        <v>16</v>
      </c>
    </row>
    <row r="1147" spans="2:6" x14ac:dyDescent="0.2">
      <c r="B1147" s="30">
        <v>77735</v>
      </c>
      <c r="C1147" s="27">
        <v>44404</v>
      </c>
      <c r="D1147" s="28" t="s">
        <v>254</v>
      </c>
      <c r="E1147" s="28" t="s">
        <v>6</v>
      </c>
      <c r="F1147" s="29">
        <v>20</v>
      </c>
    </row>
    <row r="1148" spans="2:6" x14ac:dyDescent="0.2">
      <c r="B1148" s="26">
        <v>77736</v>
      </c>
      <c r="C1148" s="27">
        <v>44404</v>
      </c>
      <c r="D1148" s="28" t="s">
        <v>254</v>
      </c>
      <c r="E1148" s="28" t="s">
        <v>11</v>
      </c>
      <c r="F1148" s="29">
        <v>21</v>
      </c>
    </row>
    <row r="1149" spans="2:6" x14ac:dyDescent="0.2">
      <c r="B1149" s="30">
        <v>77737</v>
      </c>
      <c r="C1149" s="27">
        <v>44404</v>
      </c>
      <c r="D1149" s="28" t="s">
        <v>254</v>
      </c>
      <c r="E1149" s="28" t="s">
        <v>270</v>
      </c>
      <c r="F1149" s="29">
        <v>16</v>
      </c>
    </row>
    <row r="1150" spans="2:6" x14ac:dyDescent="0.2">
      <c r="B1150" s="30">
        <v>77738</v>
      </c>
      <c r="C1150" s="27">
        <v>44404</v>
      </c>
      <c r="D1150" s="28" t="s">
        <v>254</v>
      </c>
      <c r="E1150" s="28" t="s">
        <v>6</v>
      </c>
      <c r="F1150" s="29">
        <v>20</v>
      </c>
    </row>
    <row r="1151" spans="2:6" x14ac:dyDescent="0.2">
      <c r="B1151" s="30">
        <v>77739</v>
      </c>
      <c r="C1151" s="27">
        <v>44404</v>
      </c>
      <c r="D1151" s="28" t="s">
        <v>254</v>
      </c>
      <c r="E1151" s="28" t="s">
        <v>9</v>
      </c>
      <c r="F1151" s="29">
        <v>17</v>
      </c>
    </row>
    <row r="1152" spans="2:6" x14ac:dyDescent="0.2">
      <c r="B1152" s="26">
        <v>77740</v>
      </c>
      <c r="C1152" s="27">
        <v>44404</v>
      </c>
      <c r="D1152" s="28" t="s">
        <v>254</v>
      </c>
      <c r="E1152" s="28" t="s">
        <v>268</v>
      </c>
      <c r="F1152" s="29">
        <v>18</v>
      </c>
    </row>
    <row r="1153" spans="2:6" x14ac:dyDescent="0.2">
      <c r="B1153" s="30">
        <v>77741</v>
      </c>
      <c r="C1153" s="27">
        <v>44404</v>
      </c>
      <c r="D1153" s="28" t="s">
        <v>254</v>
      </c>
      <c r="E1153" s="28" t="s">
        <v>26</v>
      </c>
      <c r="F1153" s="29">
        <v>16</v>
      </c>
    </row>
    <row r="1154" spans="2:6" x14ac:dyDescent="0.2">
      <c r="B1154" s="30">
        <v>77742</v>
      </c>
      <c r="C1154" s="27">
        <v>44404</v>
      </c>
      <c r="D1154" s="28" t="s">
        <v>254</v>
      </c>
      <c r="E1154" s="28" t="s">
        <v>11</v>
      </c>
      <c r="F1154" s="29">
        <v>21</v>
      </c>
    </row>
    <row r="1155" spans="2:6" x14ac:dyDescent="0.2">
      <c r="B1155" s="30">
        <v>77743</v>
      </c>
      <c r="C1155" s="27">
        <v>44404</v>
      </c>
      <c r="D1155" s="28" t="s">
        <v>275</v>
      </c>
      <c r="E1155" s="28" t="s">
        <v>276</v>
      </c>
      <c r="F1155" s="29">
        <v>12</v>
      </c>
    </row>
    <row r="1156" spans="2:6" x14ac:dyDescent="0.2">
      <c r="B1156" s="26">
        <v>77744</v>
      </c>
      <c r="C1156" s="27">
        <v>44404</v>
      </c>
      <c r="D1156" s="28" t="s">
        <v>254</v>
      </c>
      <c r="E1156" s="28" t="s">
        <v>6</v>
      </c>
      <c r="F1156" s="29">
        <v>20</v>
      </c>
    </row>
    <row r="1157" spans="2:6" x14ac:dyDescent="0.2">
      <c r="B1157" s="30">
        <v>77745</v>
      </c>
      <c r="C1157" s="27">
        <v>44404</v>
      </c>
      <c r="D1157" s="28" t="s">
        <v>254</v>
      </c>
      <c r="E1157" s="28" t="s">
        <v>268</v>
      </c>
      <c r="F1157" s="29">
        <v>18</v>
      </c>
    </row>
    <row r="1158" spans="2:6" x14ac:dyDescent="0.2">
      <c r="B1158" s="30">
        <v>77746</v>
      </c>
      <c r="C1158" s="27">
        <v>44404</v>
      </c>
      <c r="D1158" s="28" t="s">
        <v>254</v>
      </c>
      <c r="E1158" s="28" t="s">
        <v>270</v>
      </c>
      <c r="F1158" s="29">
        <v>16</v>
      </c>
    </row>
    <row r="1159" spans="2:6" x14ac:dyDescent="0.2">
      <c r="B1159" s="30">
        <v>77747</v>
      </c>
      <c r="C1159" s="27">
        <v>44404</v>
      </c>
      <c r="D1159" s="28" t="s">
        <v>254</v>
      </c>
      <c r="E1159" s="28" t="s">
        <v>26</v>
      </c>
      <c r="F1159" s="29">
        <v>16</v>
      </c>
    </row>
    <row r="1160" spans="2:6" x14ac:dyDescent="0.2">
      <c r="B1160" s="26">
        <v>77748</v>
      </c>
      <c r="C1160" s="27">
        <v>44404</v>
      </c>
      <c r="D1160" s="28" t="s">
        <v>254</v>
      </c>
      <c r="E1160" s="28" t="s">
        <v>11</v>
      </c>
      <c r="F1160" s="29">
        <v>21</v>
      </c>
    </row>
    <row r="1161" spans="2:6" x14ac:dyDescent="0.2">
      <c r="B1161" s="30">
        <v>77749</v>
      </c>
      <c r="C1161" s="27">
        <v>44404</v>
      </c>
      <c r="D1161" s="28" t="s">
        <v>254</v>
      </c>
      <c r="E1161" s="28" t="s">
        <v>9</v>
      </c>
      <c r="F1161" s="29">
        <v>17</v>
      </c>
    </row>
    <row r="1162" spans="2:6" x14ac:dyDescent="0.2">
      <c r="B1162" s="30">
        <v>77750</v>
      </c>
      <c r="C1162" s="27">
        <v>44404</v>
      </c>
      <c r="D1162" s="28" t="s">
        <v>254</v>
      </c>
      <c r="E1162" s="28" t="s">
        <v>6</v>
      </c>
      <c r="F1162" s="29">
        <v>17</v>
      </c>
    </row>
    <row r="1163" spans="2:6" x14ac:dyDescent="0.2">
      <c r="B1163" s="30">
        <v>77751</v>
      </c>
      <c r="C1163" s="27">
        <v>44403</v>
      </c>
      <c r="D1163" s="28" t="s">
        <v>255</v>
      </c>
      <c r="E1163" s="28" t="s">
        <v>227</v>
      </c>
      <c r="F1163" s="29">
        <v>17</v>
      </c>
    </row>
    <row r="1164" spans="2:6" x14ac:dyDescent="0.2">
      <c r="B1164" s="26">
        <v>77752</v>
      </c>
      <c r="C1164" s="27">
        <v>44403</v>
      </c>
      <c r="D1164" s="28" t="s">
        <v>255</v>
      </c>
      <c r="E1164" s="28" t="s">
        <v>228</v>
      </c>
      <c r="F1164" s="29">
        <v>14</v>
      </c>
    </row>
    <row r="1165" spans="2:6" x14ac:dyDescent="0.2">
      <c r="B1165" s="30">
        <v>77753</v>
      </c>
      <c r="C1165" s="27">
        <v>44403</v>
      </c>
      <c r="D1165" s="28" t="s">
        <v>255</v>
      </c>
      <c r="E1165" s="28" t="s">
        <v>267</v>
      </c>
      <c r="F1165" s="29">
        <v>15</v>
      </c>
    </row>
    <row r="1166" spans="2:6" x14ac:dyDescent="0.2">
      <c r="B1166" s="30">
        <v>77754</v>
      </c>
      <c r="C1166" s="27">
        <v>44403</v>
      </c>
      <c r="D1166" s="28" t="s">
        <v>255</v>
      </c>
      <c r="E1166" s="28" t="s">
        <v>115</v>
      </c>
      <c r="F1166" s="29">
        <v>15</v>
      </c>
    </row>
    <row r="1167" spans="2:6" x14ac:dyDescent="0.2">
      <c r="B1167" s="30">
        <v>77755</v>
      </c>
      <c r="C1167" s="27">
        <v>44403</v>
      </c>
      <c r="D1167" s="28" t="s">
        <v>255</v>
      </c>
      <c r="E1167" s="28" t="s">
        <v>229</v>
      </c>
      <c r="F1167" s="29">
        <v>14</v>
      </c>
    </row>
    <row r="1168" spans="2:6" x14ac:dyDescent="0.2">
      <c r="B1168" s="26">
        <v>77756</v>
      </c>
      <c r="C1168" s="27">
        <v>44403</v>
      </c>
      <c r="D1168" s="28" t="s">
        <v>255</v>
      </c>
      <c r="E1168" s="28" t="s">
        <v>227</v>
      </c>
      <c r="F1168" s="29">
        <v>17</v>
      </c>
    </row>
    <row r="1169" spans="2:6" x14ac:dyDescent="0.2">
      <c r="B1169" s="30">
        <v>77757</v>
      </c>
      <c r="C1169" s="27">
        <v>44403</v>
      </c>
      <c r="D1169" s="28" t="s">
        <v>255</v>
      </c>
      <c r="E1169" s="28" t="s">
        <v>228</v>
      </c>
      <c r="F1169" s="29">
        <v>14</v>
      </c>
    </row>
    <row r="1170" spans="2:6" x14ac:dyDescent="0.2">
      <c r="B1170" s="30">
        <v>77758</v>
      </c>
      <c r="C1170" s="27">
        <v>44403</v>
      </c>
      <c r="D1170" s="28" t="s">
        <v>255</v>
      </c>
      <c r="E1170" s="28" t="s">
        <v>267</v>
      </c>
      <c r="F1170" s="29">
        <v>15</v>
      </c>
    </row>
    <row r="1171" spans="2:6" x14ac:dyDescent="0.2">
      <c r="B1171" s="30">
        <v>77759</v>
      </c>
      <c r="C1171" s="27">
        <v>44403</v>
      </c>
      <c r="D1171" s="28" t="s">
        <v>255</v>
      </c>
      <c r="E1171" s="28" t="s">
        <v>243</v>
      </c>
      <c r="F1171" s="29">
        <v>15</v>
      </c>
    </row>
    <row r="1172" spans="2:6" x14ac:dyDescent="0.2">
      <c r="B1172" s="26">
        <v>77760</v>
      </c>
      <c r="C1172" s="27">
        <v>44403</v>
      </c>
      <c r="D1172" s="28" t="s">
        <v>255</v>
      </c>
      <c r="E1172" s="28" t="s">
        <v>115</v>
      </c>
      <c r="F1172" s="29">
        <v>15</v>
      </c>
    </row>
    <row r="1173" spans="2:6" x14ac:dyDescent="0.2">
      <c r="B1173" s="30">
        <v>77761</v>
      </c>
      <c r="C1173" s="27">
        <v>44403</v>
      </c>
      <c r="D1173" s="28" t="s">
        <v>255</v>
      </c>
      <c r="E1173" s="28" t="s">
        <v>229</v>
      </c>
      <c r="F1173" s="29">
        <v>14</v>
      </c>
    </row>
    <row r="1174" spans="2:6" x14ac:dyDescent="0.2">
      <c r="B1174" s="30">
        <v>77762</v>
      </c>
      <c r="C1174" s="27">
        <v>44403</v>
      </c>
      <c r="D1174" s="28" t="s">
        <v>255</v>
      </c>
      <c r="E1174" s="28" t="s">
        <v>227</v>
      </c>
      <c r="F1174" s="29">
        <v>17</v>
      </c>
    </row>
    <row r="1175" spans="2:6" x14ac:dyDescent="0.2">
      <c r="B1175" s="30">
        <v>77763</v>
      </c>
      <c r="C1175" s="27">
        <v>44403</v>
      </c>
      <c r="D1175" s="28" t="s">
        <v>255</v>
      </c>
      <c r="E1175" s="28" t="s">
        <v>228</v>
      </c>
      <c r="F1175" s="29">
        <v>14</v>
      </c>
    </row>
    <row r="1176" spans="2:6" x14ac:dyDescent="0.2">
      <c r="B1176" s="26">
        <v>77764</v>
      </c>
      <c r="C1176" s="27">
        <v>44403</v>
      </c>
      <c r="D1176" s="28" t="s">
        <v>255</v>
      </c>
      <c r="E1176" s="28" t="s">
        <v>267</v>
      </c>
      <c r="F1176" s="29">
        <v>15</v>
      </c>
    </row>
    <row r="1177" spans="2:6" x14ac:dyDescent="0.2">
      <c r="B1177" s="30">
        <v>77765</v>
      </c>
      <c r="C1177" s="27">
        <v>44403</v>
      </c>
      <c r="D1177" s="28" t="s">
        <v>255</v>
      </c>
      <c r="E1177" s="28" t="s">
        <v>243</v>
      </c>
      <c r="F1177" s="29">
        <v>15</v>
      </c>
    </row>
    <row r="1178" spans="2:6" x14ac:dyDescent="0.2">
      <c r="B1178" s="30">
        <v>77766</v>
      </c>
      <c r="C1178" s="27">
        <v>44403</v>
      </c>
      <c r="D1178" s="28" t="s">
        <v>255</v>
      </c>
      <c r="E1178" s="28" t="s">
        <v>115</v>
      </c>
      <c r="F1178" s="29">
        <v>15</v>
      </c>
    </row>
    <row r="1179" spans="2:6" x14ac:dyDescent="0.2">
      <c r="B1179" s="30">
        <v>77767</v>
      </c>
      <c r="C1179" s="27">
        <v>44403</v>
      </c>
      <c r="D1179" s="28" t="s">
        <v>255</v>
      </c>
      <c r="E1179" s="28" t="s">
        <v>227</v>
      </c>
      <c r="F1179" s="29">
        <v>17</v>
      </c>
    </row>
    <row r="1180" spans="2:6" x14ac:dyDescent="0.2">
      <c r="B1180" s="26">
        <v>77768</v>
      </c>
      <c r="C1180" s="27">
        <v>44403</v>
      </c>
      <c r="D1180" s="28" t="s">
        <v>255</v>
      </c>
      <c r="E1180" s="28" t="s">
        <v>229</v>
      </c>
      <c r="F1180" s="29">
        <v>14</v>
      </c>
    </row>
    <row r="1181" spans="2:6" x14ac:dyDescent="0.2">
      <c r="B1181" s="30">
        <v>77769</v>
      </c>
      <c r="C1181" s="27">
        <v>44403</v>
      </c>
      <c r="D1181" s="28" t="s">
        <v>255</v>
      </c>
      <c r="E1181" s="28" t="s">
        <v>228</v>
      </c>
      <c r="F1181" s="29">
        <v>14</v>
      </c>
    </row>
    <row r="1182" spans="2:6" x14ac:dyDescent="0.2">
      <c r="B1182" s="30">
        <v>77770</v>
      </c>
      <c r="C1182" s="27">
        <v>44403</v>
      </c>
      <c r="D1182" s="28" t="s">
        <v>255</v>
      </c>
      <c r="E1182" s="28" t="s">
        <v>267</v>
      </c>
      <c r="F1182" s="29">
        <v>15</v>
      </c>
    </row>
    <row r="1183" spans="2:6" x14ac:dyDescent="0.2">
      <c r="B1183" s="30">
        <v>77771</v>
      </c>
      <c r="C1183" s="27">
        <v>44403</v>
      </c>
      <c r="D1183" s="28" t="s">
        <v>255</v>
      </c>
      <c r="E1183" s="28" t="s">
        <v>243</v>
      </c>
      <c r="F1183" s="29">
        <v>15</v>
      </c>
    </row>
    <row r="1184" spans="2:6" x14ac:dyDescent="0.2">
      <c r="B1184" s="26">
        <v>77772</v>
      </c>
      <c r="C1184" s="27">
        <v>44403</v>
      </c>
      <c r="D1184" s="28" t="s">
        <v>255</v>
      </c>
      <c r="E1184" s="28" t="s">
        <v>227</v>
      </c>
      <c r="F1184" s="29">
        <v>17</v>
      </c>
    </row>
    <row r="1185" spans="2:6" x14ac:dyDescent="0.2">
      <c r="B1185" s="30">
        <v>77773</v>
      </c>
      <c r="C1185" s="27">
        <v>44403</v>
      </c>
      <c r="D1185" s="28" t="s">
        <v>255</v>
      </c>
      <c r="E1185" s="28" t="s">
        <v>115</v>
      </c>
      <c r="F1185" s="29">
        <v>15</v>
      </c>
    </row>
    <row r="1186" spans="2:6" x14ac:dyDescent="0.2">
      <c r="B1186" s="30">
        <v>77774</v>
      </c>
      <c r="C1186" s="27">
        <v>44403</v>
      </c>
      <c r="D1186" s="28" t="s">
        <v>255</v>
      </c>
      <c r="E1186" s="28" t="s">
        <v>229</v>
      </c>
      <c r="F1186" s="29">
        <v>14</v>
      </c>
    </row>
    <row r="1187" spans="2:6" x14ac:dyDescent="0.2">
      <c r="B1187" s="30">
        <v>77775</v>
      </c>
      <c r="C1187" s="27">
        <v>44403</v>
      </c>
      <c r="D1187" s="28" t="s">
        <v>255</v>
      </c>
      <c r="E1187" s="28" t="s">
        <v>228</v>
      </c>
      <c r="F1187" s="29">
        <v>14</v>
      </c>
    </row>
    <row r="1188" spans="2:6" x14ac:dyDescent="0.2">
      <c r="B1188" s="26">
        <v>77776</v>
      </c>
      <c r="C1188" s="27">
        <v>44403</v>
      </c>
      <c r="D1188" s="28" t="s">
        <v>255</v>
      </c>
      <c r="E1188" s="28" t="s">
        <v>267</v>
      </c>
      <c r="F1188" s="29">
        <v>15</v>
      </c>
    </row>
    <row r="1189" spans="2:6" x14ac:dyDescent="0.2">
      <c r="B1189" s="30">
        <v>77777</v>
      </c>
      <c r="C1189" s="27">
        <v>44403</v>
      </c>
      <c r="D1189" s="28" t="s">
        <v>255</v>
      </c>
      <c r="E1189" s="28" t="s">
        <v>243</v>
      </c>
      <c r="F1189" s="29">
        <v>15</v>
      </c>
    </row>
    <row r="1190" spans="2:6" x14ac:dyDescent="0.2">
      <c r="B1190" s="30">
        <v>77778</v>
      </c>
      <c r="C1190" s="27">
        <v>44403</v>
      </c>
      <c r="D1190" s="28" t="s">
        <v>255</v>
      </c>
      <c r="E1190" s="28" t="s">
        <v>227</v>
      </c>
      <c r="F1190" s="29">
        <v>17</v>
      </c>
    </row>
    <row r="1191" spans="2:6" x14ac:dyDescent="0.2">
      <c r="B1191" s="30">
        <v>77779</v>
      </c>
      <c r="C1191" s="27">
        <v>44403</v>
      </c>
      <c r="D1191" s="28" t="s">
        <v>255</v>
      </c>
      <c r="E1191" s="28" t="s">
        <v>115</v>
      </c>
      <c r="F1191" s="29">
        <v>15</v>
      </c>
    </row>
    <row r="1192" spans="2:6" x14ac:dyDescent="0.2">
      <c r="B1192" s="26">
        <v>77780</v>
      </c>
      <c r="C1192" s="27">
        <v>44403</v>
      </c>
      <c r="D1192" s="28" t="s">
        <v>255</v>
      </c>
      <c r="E1192" s="28" t="s">
        <v>229</v>
      </c>
      <c r="F1192" s="29">
        <v>14</v>
      </c>
    </row>
    <row r="1193" spans="2:6" x14ac:dyDescent="0.2">
      <c r="B1193" s="30">
        <v>77781</v>
      </c>
      <c r="C1193" s="27">
        <v>44403</v>
      </c>
      <c r="D1193" s="28" t="s">
        <v>255</v>
      </c>
      <c r="E1193" s="28" t="s">
        <v>228</v>
      </c>
      <c r="F1193" s="29">
        <v>14</v>
      </c>
    </row>
    <row r="1194" spans="2:6" x14ac:dyDescent="0.2">
      <c r="B1194" s="30">
        <v>77782</v>
      </c>
      <c r="C1194" s="27">
        <v>44403</v>
      </c>
      <c r="D1194" s="28" t="s">
        <v>255</v>
      </c>
      <c r="E1194" s="28" t="s">
        <v>267</v>
      </c>
      <c r="F1194" s="29">
        <v>15</v>
      </c>
    </row>
    <row r="1195" spans="2:6" x14ac:dyDescent="0.2">
      <c r="B1195" s="30">
        <v>77783</v>
      </c>
      <c r="C1195" s="27">
        <v>44404</v>
      </c>
      <c r="D1195" s="28" t="s">
        <v>255</v>
      </c>
      <c r="E1195" s="28" t="s">
        <v>228</v>
      </c>
      <c r="F1195" s="29">
        <v>14</v>
      </c>
    </row>
    <row r="1196" spans="2:6" x14ac:dyDescent="0.2">
      <c r="B1196" s="26">
        <v>77784</v>
      </c>
      <c r="C1196" s="27">
        <v>44404</v>
      </c>
      <c r="D1196" s="28" t="s">
        <v>255</v>
      </c>
      <c r="E1196" s="28" t="s">
        <v>243</v>
      </c>
      <c r="F1196" s="29">
        <v>15</v>
      </c>
    </row>
    <row r="1197" spans="2:6" x14ac:dyDescent="0.2">
      <c r="B1197" s="30">
        <v>77785</v>
      </c>
      <c r="C1197" s="27">
        <v>44404</v>
      </c>
      <c r="D1197" s="28" t="s">
        <v>255</v>
      </c>
      <c r="E1197" s="28" t="s">
        <v>228</v>
      </c>
      <c r="F1197" s="29">
        <v>14</v>
      </c>
    </row>
    <row r="1198" spans="2:6" x14ac:dyDescent="0.2">
      <c r="B1198" s="30">
        <v>77786</v>
      </c>
      <c r="C1198" s="27">
        <v>44404</v>
      </c>
      <c r="D1198" s="28" t="s">
        <v>255</v>
      </c>
      <c r="E1198" s="28" t="s">
        <v>229</v>
      </c>
      <c r="F1198" s="29">
        <v>14</v>
      </c>
    </row>
    <row r="1199" spans="2:6" x14ac:dyDescent="0.2">
      <c r="B1199" s="30">
        <v>77787</v>
      </c>
      <c r="C1199" s="27">
        <v>44404</v>
      </c>
      <c r="D1199" s="28" t="s">
        <v>255</v>
      </c>
      <c r="E1199" s="28" t="s">
        <v>227</v>
      </c>
      <c r="F1199" s="29">
        <v>17</v>
      </c>
    </row>
    <row r="1200" spans="2:6" x14ac:dyDescent="0.2">
      <c r="B1200" s="26">
        <v>77788</v>
      </c>
      <c r="C1200" s="27">
        <v>44404</v>
      </c>
      <c r="D1200" s="28" t="s">
        <v>255</v>
      </c>
      <c r="E1200" s="28" t="s">
        <v>243</v>
      </c>
      <c r="F1200" s="29">
        <v>15</v>
      </c>
    </row>
    <row r="1201" spans="2:6" x14ac:dyDescent="0.2">
      <c r="B1201" s="30">
        <v>77789</v>
      </c>
      <c r="C1201" s="27">
        <v>44404</v>
      </c>
      <c r="D1201" s="28" t="s">
        <v>255</v>
      </c>
      <c r="E1201" s="28" t="s">
        <v>229</v>
      </c>
      <c r="F1201" s="29">
        <v>14</v>
      </c>
    </row>
    <row r="1202" spans="2:6" x14ac:dyDescent="0.2">
      <c r="B1202" s="30">
        <v>77790</v>
      </c>
      <c r="C1202" s="27">
        <v>44404</v>
      </c>
      <c r="D1202" s="28" t="s">
        <v>255</v>
      </c>
      <c r="E1202" s="28" t="s">
        <v>229</v>
      </c>
      <c r="F1202" s="29">
        <v>14</v>
      </c>
    </row>
    <row r="1203" spans="2:6" x14ac:dyDescent="0.2">
      <c r="B1203" s="30">
        <v>77791</v>
      </c>
      <c r="C1203" s="27">
        <v>44404</v>
      </c>
      <c r="D1203" s="28" t="s">
        <v>255</v>
      </c>
      <c r="E1203" s="28" t="s">
        <v>227</v>
      </c>
      <c r="F1203" s="29">
        <v>17</v>
      </c>
    </row>
    <row r="1204" spans="2:6" x14ac:dyDescent="0.2">
      <c r="B1204" s="26">
        <v>77792</v>
      </c>
      <c r="C1204" s="27">
        <v>44404</v>
      </c>
      <c r="D1204" s="28" t="s">
        <v>255</v>
      </c>
      <c r="E1204" s="28" t="s">
        <v>267</v>
      </c>
      <c r="F1204" s="29">
        <v>15</v>
      </c>
    </row>
    <row r="1205" spans="2:6" x14ac:dyDescent="0.2">
      <c r="B1205" s="30">
        <v>77793</v>
      </c>
      <c r="C1205" s="27">
        <v>44404</v>
      </c>
      <c r="D1205" s="28" t="s">
        <v>255</v>
      </c>
      <c r="E1205" s="28" t="s">
        <v>243</v>
      </c>
      <c r="F1205" s="29">
        <v>15</v>
      </c>
    </row>
    <row r="1206" spans="2:6" x14ac:dyDescent="0.2">
      <c r="B1206" s="30">
        <v>77794</v>
      </c>
      <c r="C1206" s="27">
        <v>44404</v>
      </c>
      <c r="D1206" s="28" t="s">
        <v>255</v>
      </c>
      <c r="E1206" s="28" t="s">
        <v>228</v>
      </c>
      <c r="F1206" s="29">
        <v>14</v>
      </c>
    </row>
    <row r="1207" spans="2:6" x14ac:dyDescent="0.2">
      <c r="B1207" s="30">
        <v>77795</v>
      </c>
      <c r="C1207" s="27">
        <v>44404</v>
      </c>
      <c r="D1207" s="28" t="s">
        <v>255</v>
      </c>
      <c r="E1207" s="28" t="s">
        <v>229</v>
      </c>
      <c r="F1207" s="29">
        <v>14</v>
      </c>
    </row>
    <row r="1208" spans="2:6" x14ac:dyDescent="0.2">
      <c r="B1208" s="26">
        <v>77796</v>
      </c>
      <c r="C1208" s="27">
        <v>44404</v>
      </c>
      <c r="D1208" s="28" t="s">
        <v>255</v>
      </c>
      <c r="E1208" s="28" t="s">
        <v>227</v>
      </c>
      <c r="F1208" s="29">
        <v>17</v>
      </c>
    </row>
    <row r="1209" spans="2:6" x14ac:dyDescent="0.2">
      <c r="B1209" s="30">
        <v>77797</v>
      </c>
      <c r="C1209" s="27">
        <v>44404</v>
      </c>
      <c r="D1209" s="28" t="s">
        <v>255</v>
      </c>
      <c r="E1209" s="28" t="s">
        <v>267</v>
      </c>
      <c r="F1209" s="29">
        <v>15</v>
      </c>
    </row>
    <row r="1210" spans="2:6" x14ac:dyDescent="0.2">
      <c r="B1210" s="30">
        <v>77798</v>
      </c>
      <c r="C1210" s="27">
        <v>44404</v>
      </c>
      <c r="D1210" s="28" t="s">
        <v>255</v>
      </c>
      <c r="E1210" s="28" t="s">
        <v>243</v>
      </c>
      <c r="F1210" s="29">
        <v>15</v>
      </c>
    </row>
    <row r="1211" spans="2:6" x14ac:dyDescent="0.2">
      <c r="B1211" s="30">
        <v>77799</v>
      </c>
      <c r="C1211" s="27">
        <v>44404</v>
      </c>
      <c r="D1211" s="28" t="s">
        <v>255</v>
      </c>
      <c r="E1211" s="28" t="s">
        <v>227</v>
      </c>
      <c r="F1211" s="29">
        <v>17</v>
      </c>
    </row>
    <row r="1212" spans="2:6" x14ac:dyDescent="0.2">
      <c r="B1212" s="26">
        <v>77800</v>
      </c>
      <c r="C1212" s="27">
        <v>44404</v>
      </c>
      <c r="D1212" s="28" t="s">
        <v>255</v>
      </c>
      <c r="E1212" s="28" t="s">
        <v>228</v>
      </c>
      <c r="F1212" s="29">
        <v>14</v>
      </c>
    </row>
    <row r="1213" spans="2:6" x14ac:dyDescent="0.2">
      <c r="B1213" s="30">
        <v>77801</v>
      </c>
      <c r="C1213" s="27">
        <v>44404</v>
      </c>
      <c r="D1213" s="28" t="s">
        <v>255</v>
      </c>
      <c r="E1213" s="28" t="s">
        <v>229</v>
      </c>
      <c r="F1213" s="29">
        <v>14</v>
      </c>
    </row>
    <row r="1214" spans="2:6" x14ac:dyDescent="0.2">
      <c r="B1214" s="30">
        <v>77802</v>
      </c>
      <c r="C1214" s="27">
        <v>44404</v>
      </c>
      <c r="D1214" s="28" t="s">
        <v>255</v>
      </c>
      <c r="E1214" s="28" t="s">
        <v>227</v>
      </c>
      <c r="F1214" s="29">
        <v>17</v>
      </c>
    </row>
    <row r="1215" spans="2:6" x14ac:dyDescent="0.2">
      <c r="B1215" s="30">
        <v>77803</v>
      </c>
      <c r="C1215" s="27">
        <v>44404</v>
      </c>
      <c r="D1215" s="28" t="s">
        <v>255</v>
      </c>
      <c r="E1215" s="28" t="s">
        <v>267</v>
      </c>
      <c r="F1215" s="29">
        <v>15</v>
      </c>
    </row>
    <row r="1216" spans="2:6" x14ac:dyDescent="0.2">
      <c r="B1216" s="26">
        <v>77804</v>
      </c>
      <c r="C1216" s="27">
        <v>44404</v>
      </c>
      <c r="D1216" s="28" t="s">
        <v>255</v>
      </c>
      <c r="E1216" s="28" t="s">
        <v>243</v>
      </c>
      <c r="F1216" s="29">
        <v>15</v>
      </c>
    </row>
    <row r="1217" spans="2:6" x14ac:dyDescent="0.2">
      <c r="B1217" s="30">
        <v>77805</v>
      </c>
      <c r="C1217" s="27">
        <v>44404</v>
      </c>
      <c r="D1217" s="28" t="s">
        <v>255</v>
      </c>
      <c r="E1217" s="28" t="s">
        <v>228</v>
      </c>
      <c r="F1217" s="29">
        <v>14</v>
      </c>
    </row>
    <row r="1218" spans="2:6" x14ac:dyDescent="0.2">
      <c r="B1218" s="30">
        <v>77806</v>
      </c>
      <c r="C1218" s="27">
        <v>44404</v>
      </c>
      <c r="D1218" s="28" t="s">
        <v>255</v>
      </c>
      <c r="E1218" s="28" t="s">
        <v>227</v>
      </c>
      <c r="F1218" s="29">
        <v>17</v>
      </c>
    </row>
    <row r="1219" spans="2:6" x14ac:dyDescent="0.2">
      <c r="B1219" s="30">
        <v>77807</v>
      </c>
      <c r="C1219" s="27">
        <v>44404</v>
      </c>
      <c r="D1219" s="28" t="s">
        <v>255</v>
      </c>
      <c r="E1219" s="28" t="s">
        <v>229</v>
      </c>
      <c r="F1219" s="29">
        <v>14</v>
      </c>
    </row>
    <row r="1220" spans="2:6" x14ac:dyDescent="0.2">
      <c r="B1220" s="26">
        <v>77808</v>
      </c>
      <c r="C1220" s="27">
        <v>44404</v>
      </c>
      <c r="D1220" s="28" t="s">
        <v>255</v>
      </c>
      <c r="E1220" s="28" t="s">
        <v>267</v>
      </c>
      <c r="F1220" s="29">
        <v>15</v>
      </c>
    </row>
    <row r="1221" spans="2:6" x14ac:dyDescent="0.2">
      <c r="B1221" s="30">
        <v>77809</v>
      </c>
      <c r="C1221" s="27">
        <v>44404</v>
      </c>
      <c r="D1221" s="28" t="s">
        <v>255</v>
      </c>
      <c r="E1221" s="28" t="s">
        <v>243</v>
      </c>
      <c r="F1221" s="29">
        <v>15</v>
      </c>
    </row>
    <row r="1222" spans="2:6" x14ac:dyDescent="0.2">
      <c r="B1222" s="30">
        <v>77810</v>
      </c>
      <c r="C1222" s="27">
        <v>44404</v>
      </c>
      <c r="D1222" s="28" t="s">
        <v>255</v>
      </c>
      <c r="E1222" s="28" t="s">
        <v>228</v>
      </c>
      <c r="F1222" s="29">
        <v>14</v>
      </c>
    </row>
    <row r="1223" spans="2:6" x14ac:dyDescent="0.2">
      <c r="B1223" s="30">
        <v>77811</v>
      </c>
      <c r="C1223" s="27">
        <v>44406</v>
      </c>
      <c r="D1223" s="28" t="s">
        <v>255</v>
      </c>
      <c r="E1223" s="28" t="s">
        <v>243</v>
      </c>
      <c r="F1223" s="29">
        <v>15</v>
      </c>
    </row>
    <row r="1224" spans="2:6" x14ac:dyDescent="0.2">
      <c r="B1224" s="26">
        <v>77812</v>
      </c>
      <c r="C1224" s="27">
        <v>44406</v>
      </c>
      <c r="D1224" s="28" t="s">
        <v>255</v>
      </c>
      <c r="E1224" s="28" t="s">
        <v>228</v>
      </c>
      <c r="F1224" s="29">
        <v>14</v>
      </c>
    </row>
    <row r="1225" spans="2:6" x14ac:dyDescent="0.2">
      <c r="B1225" s="30">
        <v>77813</v>
      </c>
      <c r="C1225" s="27">
        <v>44406</v>
      </c>
      <c r="D1225" s="28" t="s">
        <v>255</v>
      </c>
      <c r="E1225" s="28" t="s">
        <v>267</v>
      </c>
      <c r="F1225" s="29">
        <v>15</v>
      </c>
    </row>
    <row r="1226" spans="2:6" x14ac:dyDescent="0.2">
      <c r="B1226" s="30">
        <v>77814</v>
      </c>
      <c r="C1226" s="27">
        <v>44406</v>
      </c>
      <c r="D1226" s="28" t="s">
        <v>255</v>
      </c>
      <c r="E1226" s="28" t="s">
        <v>229</v>
      </c>
      <c r="F1226" s="29">
        <v>14</v>
      </c>
    </row>
    <row r="1227" spans="2:6" x14ac:dyDescent="0.2">
      <c r="B1227" s="30">
        <v>77815</v>
      </c>
      <c r="C1227" s="27">
        <v>44406</v>
      </c>
      <c r="D1227" s="28" t="s">
        <v>255</v>
      </c>
      <c r="E1227" s="28" t="s">
        <v>227</v>
      </c>
      <c r="F1227" s="29">
        <v>17</v>
      </c>
    </row>
    <row r="1228" spans="2:6" x14ac:dyDescent="0.2">
      <c r="B1228" s="30">
        <v>77816</v>
      </c>
      <c r="C1228" s="27">
        <v>44406</v>
      </c>
      <c r="D1228" s="28" t="s">
        <v>255</v>
      </c>
      <c r="E1228" s="28" t="s">
        <v>243</v>
      </c>
      <c r="F1228" s="29">
        <v>15</v>
      </c>
    </row>
    <row r="1229" spans="2:6" x14ac:dyDescent="0.2">
      <c r="B1229" s="30">
        <v>77817</v>
      </c>
      <c r="C1229" s="27">
        <v>44406</v>
      </c>
      <c r="D1229" s="28" t="s">
        <v>255</v>
      </c>
      <c r="E1229" s="28" t="s">
        <v>228</v>
      </c>
      <c r="F1229" s="29">
        <v>14</v>
      </c>
    </row>
    <row r="1230" spans="2:6" x14ac:dyDescent="0.2">
      <c r="B1230" s="30">
        <v>77818</v>
      </c>
      <c r="C1230" s="27">
        <v>44406</v>
      </c>
      <c r="D1230" s="28" t="s">
        <v>255</v>
      </c>
      <c r="E1230" s="28" t="s">
        <v>229</v>
      </c>
      <c r="F1230" s="29">
        <v>14</v>
      </c>
    </row>
    <row r="1231" spans="2:6" x14ac:dyDescent="0.2">
      <c r="B1231" s="30">
        <v>77819</v>
      </c>
      <c r="C1231" s="27">
        <v>44406</v>
      </c>
      <c r="D1231" s="28" t="s">
        <v>255</v>
      </c>
      <c r="E1231" s="28" t="s">
        <v>267</v>
      </c>
      <c r="F1231" s="29">
        <v>15</v>
      </c>
    </row>
    <row r="1232" spans="2:6" x14ac:dyDescent="0.2">
      <c r="B1232" s="30">
        <v>77820</v>
      </c>
      <c r="C1232" s="27">
        <v>44406</v>
      </c>
      <c r="D1232" s="28" t="s">
        <v>255</v>
      </c>
      <c r="E1232" s="28" t="s">
        <v>227</v>
      </c>
      <c r="F1232" s="29">
        <v>17</v>
      </c>
    </row>
    <row r="1233" spans="2:6" x14ac:dyDescent="0.2">
      <c r="B1233" s="30">
        <v>77821</v>
      </c>
      <c r="C1233" s="27">
        <v>44406</v>
      </c>
      <c r="D1233" s="28" t="s">
        <v>255</v>
      </c>
      <c r="E1233" s="28" t="s">
        <v>243</v>
      </c>
      <c r="F1233" s="29">
        <v>15</v>
      </c>
    </row>
    <row r="1234" spans="2:6" x14ac:dyDescent="0.2">
      <c r="B1234" s="30">
        <v>77822</v>
      </c>
      <c r="C1234" s="27">
        <v>44406</v>
      </c>
      <c r="D1234" s="28" t="s">
        <v>255</v>
      </c>
      <c r="E1234" s="28" t="s">
        <v>228</v>
      </c>
      <c r="F1234" s="29">
        <v>14</v>
      </c>
    </row>
    <row r="1235" spans="2:6" x14ac:dyDescent="0.2">
      <c r="B1235" s="30">
        <v>77823</v>
      </c>
      <c r="C1235" s="27">
        <v>44406</v>
      </c>
      <c r="D1235" s="28" t="s">
        <v>255</v>
      </c>
      <c r="E1235" s="28" t="s">
        <v>229</v>
      </c>
      <c r="F1235" s="29">
        <v>14</v>
      </c>
    </row>
    <row r="1236" spans="2:6" x14ac:dyDescent="0.2">
      <c r="B1236" s="30">
        <v>77824</v>
      </c>
      <c r="C1236" s="27">
        <v>44406</v>
      </c>
      <c r="D1236" s="28" t="s">
        <v>255</v>
      </c>
      <c r="E1236" s="28" t="s">
        <v>227</v>
      </c>
      <c r="F1236" s="29">
        <v>17</v>
      </c>
    </row>
    <row r="1237" spans="2:6" x14ac:dyDescent="0.2">
      <c r="B1237" s="30">
        <v>77825</v>
      </c>
      <c r="C1237" s="27">
        <v>44406</v>
      </c>
      <c r="D1237" s="28" t="s">
        <v>255</v>
      </c>
      <c r="E1237" s="28" t="s">
        <v>267</v>
      </c>
      <c r="F1237" s="29">
        <v>15</v>
      </c>
    </row>
    <row r="1238" spans="2:6" x14ac:dyDescent="0.2">
      <c r="B1238" s="30">
        <v>77826</v>
      </c>
      <c r="C1238" s="27">
        <v>44406</v>
      </c>
      <c r="D1238" s="28" t="s">
        <v>255</v>
      </c>
      <c r="E1238" s="28" t="s">
        <v>243</v>
      </c>
      <c r="F1238" s="29">
        <v>15</v>
      </c>
    </row>
    <row r="1239" spans="2:6" x14ac:dyDescent="0.2">
      <c r="B1239" s="30">
        <v>77827</v>
      </c>
      <c r="C1239" s="27">
        <v>44406</v>
      </c>
      <c r="D1239" s="28" t="s">
        <v>255</v>
      </c>
      <c r="E1239" s="28" t="s">
        <v>228</v>
      </c>
      <c r="F1239" s="29">
        <v>14</v>
      </c>
    </row>
    <row r="1240" spans="2:6" x14ac:dyDescent="0.2">
      <c r="B1240" s="30">
        <v>77828</v>
      </c>
      <c r="C1240" s="27">
        <v>44406</v>
      </c>
      <c r="D1240" s="28" t="s">
        <v>255</v>
      </c>
      <c r="E1240" s="28" t="s">
        <v>229</v>
      </c>
      <c r="F1240" s="29">
        <v>14</v>
      </c>
    </row>
    <row r="1241" spans="2:6" x14ac:dyDescent="0.2">
      <c r="B1241" s="30">
        <v>77829</v>
      </c>
      <c r="C1241" s="27">
        <v>44406</v>
      </c>
      <c r="D1241" s="28" t="s">
        <v>255</v>
      </c>
      <c r="E1241" s="28" t="s">
        <v>267</v>
      </c>
      <c r="F1241" s="29">
        <v>15</v>
      </c>
    </row>
    <row r="1242" spans="2:6" x14ac:dyDescent="0.2">
      <c r="B1242" s="30">
        <v>77830</v>
      </c>
      <c r="C1242" s="27">
        <v>44406</v>
      </c>
      <c r="D1242" s="28" t="s">
        <v>255</v>
      </c>
      <c r="E1242" s="28" t="s">
        <v>227</v>
      </c>
      <c r="F1242" s="29">
        <v>17</v>
      </c>
    </row>
    <row r="1243" spans="2:6" x14ac:dyDescent="0.2">
      <c r="B1243" s="30">
        <v>77831</v>
      </c>
      <c r="C1243" s="27">
        <v>44406</v>
      </c>
      <c r="D1243" s="28" t="s">
        <v>255</v>
      </c>
      <c r="E1243" s="28" t="s">
        <v>243</v>
      </c>
      <c r="F1243" s="29">
        <v>15</v>
      </c>
    </row>
    <row r="1244" spans="2:6" x14ac:dyDescent="0.2">
      <c r="B1244" s="30">
        <v>77832</v>
      </c>
      <c r="C1244" s="27">
        <v>44406</v>
      </c>
      <c r="D1244" s="28" t="s">
        <v>255</v>
      </c>
      <c r="E1244" s="28" t="s">
        <v>228</v>
      </c>
      <c r="F1244" s="29">
        <v>14</v>
      </c>
    </row>
    <row r="1245" spans="2:6" x14ac:dyDescent="0.2">
      <c r="B1245" s="30">
        <v>77833</v>
      </c>
      <c r="C1245" s="27">
        <v>44406</v>
      </c>
      <c r="D1245" s="28" t="s">
        <v>255</v>
      </c>
      <c r="E1245" s="28" t="s">
        <v>229</v>
      </c>
      <c r="F1245" s="29">
        <v>14</v>
      </c>
    </row>
    <row r="1246" spans="2:6" x14ac:dyDescent="0.2">
      <c r="B1246" s="30">
        <v>77834</v>
      </c>
      <c r="C1246" s="27">
        <v>44406</v>
      </c>
      <c r="D1246" s="28" t="s">
        <v>255</v>
      </c>
      <c r="E1246" s="28" t="s">
        <v>227</v>
      </c>
      <c r="F1246" s="29">
        <v>17</v>
      </c>
    </row>
    <row r="1247" spans="2:6" x14ac:dyDescent="0.2">
      <c r="B1247" s="30">
        <v>77835</v>
      </c>
      <c r="C1247" s="27">
        <v>44406</v>
      </c>
      <c r="D1247" s="28" t="s">
        <v>255</v>
      </c>
      <c r="E1247" s="28" t="s">
        <v>267</v>
      </c>
      <c r="F1247" s="29">
        <v>15</v>
      </c>
    </row>
    <row r="1248" spans="2:6" x14ac:dyDescent="0.2">
      <c r="B1248" s="30">
        <v>77836</v>
      </c>
      <c r="C1248" s="27">
        <v>44406</v>
      </c>
      <c r="D1248" s="28" t="s">
        <v>255</v>
      </c>
      <c r="E1248" s="28" t="s">
        <v>243</v>
      </c>
      <c r="F1248" s="29">
        <v>15</v>
      </c>
    </row>
    <row r="1249" spans="2:6" x14ac:dyDescent="0.2">
      <c r="B1249" s="30">
        <v>77837</v>
      </c>
      <c r="C1249" s="27">
        <v>44406</v>
      </c>
      <c r="D1249" s="28" t="s">
        <v>255</v>
      </c>
      <c r="E1249" s="28" t="s">
        <v>228</v>
      </c>
      <c r="F1249" s="29">
        <v>14</v>
      </c>
    </row>
    <row r="1250" spans="2:6" x14ac:dyDescent="0.2">
      <c r="B1250" s="30">
        <v>77838</v>
      </c>
      <c r="C1250" s="27">
        <v>44406</v>
      </c>
      <c r="D1250" s="28" t="s">
        <v>255</v>
      </c>
      <c r="E1250" s="28" t="s">
        <v>229</v>
      </c>
      <c r="F1250" s="29">
        <v>14</v>
      </c>
    </row>
    <row r="1251" spans="2:6" x14ac:dyDescent="0.2">
      <c r="B1251" s="30">
        <v>77839</v>
      </c>
      <c r="C1251" s="27">
        <v>44406</v>
      </c>
      <c r="D1251" s="28" t="s">
        <v>255</v>
      </c>
      <c r="E1251" s="28" t="s">
        <v>227</v>
      </c>
      <c r="F1251" s="29">
        <v>17</v>
      </c>
    </row>
    <row r="1252" spans="2:6" x14ac:dyDescent="0.2">
      <c r="B1252" s="30">
        <v>77840</v>
      </c>
      <c r="C1252" s="27">
        <v>44406</v>
      </c>
      <c r="D1252" s="28" t="s">
        <v>255</v>
      </c>
      <c r="E1252" s="28" t="s">
        <v>267</v>
      </c>
      <c r="F1252" s="29">
        <v>15</v>
      </c>
    </row>
    <row r="1253" spans="2:6" x14ac:dyDescent="0.2">
      <c r="B1253" s="30">
        <v>77841</v>
      </c>
      <c r="C1253" s="27">
        <v>44406</v>
      </c>
      <c r="D1253" s="28" t="s">
        <v>255</v>
      </c>
      <c r="E1253" s="28" t="s">
        <v>228</v>
      </c>
      <c r="F1253" s="29">
        <v>14</v>
      </c>
    </row>
    <row r="1254" spans="2:6" x14ac:dyDescent="0.2">
      <c r="B1254" s="30">
        <v>77842</v>
      </c>
      <c r="C1254" s="27">
        <v>44406</v>
      </c>
      <c r="D1254" s="28" t="s">
        <v>255</v>
      </c>
      <c r="E1254" s="28" t="s">
        <v>243</v>
      </c>
      <c r="F1254" s="29">
        <v>15</v>
      </c>
    </row>
    <row r="1255" spans="2:6" x14ac:dyDescent="0.2">
      <c r="B1255" s="30">
        <v>77843</v>
      </c>
      <c r="C1255" s="27">
        <v>44406</v>
      </c>
      <c r="D1255" s="28" t="s">
        <v>255</v>
      </c>
      <c r="E1255" s="28" t="s">
        <v>229</v>
      </c>
      <c r="F1255" s="29">
        <v>14</v>
      </c>
    </row>
    <row r="1256" spans="2:6" x14ac:dyDescent="0.2">
      <c r="B1256" s="30">
        <v>77844</v>
      </c>
      <c r="C1256" s="27">
        <v>44406</v>
      </c>
      <c r="D1256" s="28" t="s">
        <v>255</v>
      </c>
      <c r="E1256" s="28" t="s">
        <v>227</v>
      </c>
      <c r="F1256" s="29">
        <v>17</v>
      </c>
    </row>
    <row r="1257" spans="2:6" x14ac:dyDescent="0.2">
      <c r="B1257" s="30">
        <v>77845</v>
      </c>
      <c r="C1257" s="27">
        <v>44407</v>
      </c>
      <c r="D1257" s="28" t="s">
        <v>255</v>
      </c>
      <c r="E1257" s="28" t="s">
        <v>243</v>
      </c>
      <c r="F1257" s="29">
        <v>15</v>
      </c>
    </row>
    <row r="1258" spans="2:6" x14ac:dyDescent="0.2">
      <c r="B1258" s="30">
        <v>77846</v>
      </c>
      <c r="C1258" s="27">
        <v>44407</v>
      </c>
      <c r="D1258" s="28" t="s">
        <v>255</v>
      </c>
      <c r="E1258" s="28" t="s">
        <v>228</v>
      </c>
      <c r="F1258" s="29">
        <v>14</v>
      </c>
    </row>
    <row r="1259" spans="2:6" x14ac:dyDescent="0.2">
      <c r="B1259" s="30">
        <v>77847</v>
      </c>
      <c r="C1259" s="27">
        <v>44407</v>
      </c>
      <c r="D1259" s="28" t="s">
        <v>255</v>
      </c>
      <c r="E1259" s="28" t="s">
        <v>267</v>
      </c>
      <c r="F1259" s="29">
        <v>15</v>
      </c>
    </row>
    <row r="1260" spans="2:6" x14ac:dyDescent="0.2">
      <c r="B1260" s="30">
        <v>77848</v>
      </c>
      <c r="C1260" s="27">
        <v>44407</v>
      </c>
      <c r="D1260" s="28" t="s">
        <v>255</v>
      </c>
      <c r="E1260" s="28" t="s">
        <v>227</v>
      </c>
      <c r="F1260" s="29">
        <v>17</v>
      </c>
    </row>
    <row r="1261" spans="2:6" x14ac:dyDescent="0.2">
      <c r="B1261" s="30">
        <v>77849</v>
      </c>
      <c r="C1261" s="27">
        <v>44407</v>
      </c>
      <c r="D1261" s="28" t="s">
        <v>255</v>
      </c>
      <c r="E1261" s="28" t="s">
        <v>243</v>
      </c>
      <c r="F1261" s="29">
        <v>15</v>
      </c>
    </row>
    <row r="1262" spans="2:6" x14ac:dyDescent="0.2">
      <c r="B1262" s="30">
        <v>77850</v>
      </c>
      <c r="C1262" s="27">
        <v>44407</v>
      </c>
      <c r="D1262" s="28" t="s">
        <v>255</v>
      </c>
      <c r="E1262" s="28" t="s">
        <v>229</v>
      </c>
      <c r="F1262" s="29">
        <v>14</v>
      </c>
    </row>
    <row r="1263" spans="2:6" x14ac:dyDescent="0.2">
      <c r="B1263" s="30">
        <v>77851</v>
      </c>
      <c r="C1263" s="27">
        <v>44404</v>
      </c>
      <c r="D1263" s="28" t="s">
        <v>254</v>
      </c>
      <c r="E1263" s="28" t="s">
        <v>270</v>
      </c>
      <c r="F1263" s="29">
        <v>16</v>
      </c>
    </row>
    <row r="1264" spans="2:6" x14ac:dyDescent="0.2">
      <c r="B1264" s="30">
        <v>77852</v>
      </c>
      <c r="C1264" s="27">
        <v>44404</v>
      </c>
      <c r="D1264" s="28" t="s">
        <v>254</v>
      </c>
      <c r="E1264" s="28" t="s">
        <v>268</v>
      </c>
      <c r="F1264" s="29">
        <v>18</v>
      </c>
    </row>
    <row r="1265" spans="2:6" x14ac:dyDescent="0.2">
      <c r="B1265" s="30">
        <v>77853</v>
      </c>
      <c r="C1265" s="27">
        <v>44404</v>
      </c>
      <c r="D1265" s="28" t="s">
        <v>145</v>
      </c>
      <c r="E1265" s="28" t="s">
        <v>210</v>
      </c>
      <c r="F1265" s="29">
        <v>20</v>
      </c>
    </row>
    <row r="1266" spans="2:6" x14ac:dyDescent="0.2">
      <c r="B1266" s="30">
        <v>77854</v>
      </c>
      <c r="C1266" s="27">
        <v>44404</v>
      </c>
      <c r="D1266" s="28" t="s">
        <v>254</v>
      </c>
      <c r="E1266" s="28" t="s">
        <v>26</v>
      </c>
      <c r="F1266" s="29">
        <v>16</v>
      </c>
    </row>
    <row r="1267" spans="2:6" x14ac:dyDescent="0.2">
      <c r="B1267" s="30">
        <v>77855</v>
      </c>
      <c r="C1267" s="27">
        <v>44404</v>
      </c>
      <c r="D1267" s="28" t="s">
        <v>254</v>
      </c>
      <c r="E1267" s="28" t="s">
        <v>270</v>
      </c>
      <c r="F1267" s="29">
        <v>16</v>
      </c>
    </row>
    <row r="1268" spans="2:6" x14ac:dyDescent="0.2">
      <c r="B1268" s="30">
        <v>77856</v>
      </c>
      <c r="C1268" s="27">
        <v>44404</v>
      </c>
      <c r="D1268" s="28" t="s">
        <v>254</v>
      </c>
      <c r="E1268" s="28" t="s">
        <v>11</v>
      </c>
      <c r="F1268" s="29">
        <v>21</v>
      </c>
    </row>
    <row r="1269" spans="2:6" x14ac:dyDescent="0.2">
      <c r="B1269" s="30">
        <v>77857</v>
      </c>
      <c r="C1269" s="27">
        <v>44404</v>
      </c>
      <c r="D1269" s="28" t="s">
        <v>254</v>
      </c>
      <c r="E1269" s="28" t="s">
        <v>268</v>
      </c>
      <c r="F1269" s="29">
        <v>18</v>
      </c>
    </row>
    <row r="1270" spans="2:6" x14ac:dyDescent="0.2">
      <c r="B1270" s="30">
        <v>77858</v>
      </c>
      <c r="C1270" s="27">
        <v>44404</v>
      </c>
      <c r="D1270" s="28" t="s">
        <v>254</v>
      </c>
      <c r="E1270" s="28" t="s">
        <v>9</v>
      </c>
      <c r="F1270" s="29">
        <v>17</v>
      </c>
    </row>
    <row r="1271" spans="2:6" x14ac:dyDescent="0.2">
      <c r="B1271" s="30">
        <v>77859</v>
      </c>
      <c r="C1271" s="27">
        <v>44404</v>
      </c>
      <c r="D1271" s="28" t="s">
        <v>254</v>
      </c>
      <c r="E1271" s="28" t="s">
        <v>26</v>
      </c>
      <c r="F1271" s="29">
        <v>16</v>
      </c>
    </row>
    <row r="1272" spans="2:6" x14ac:dyDescent="0.2">
      <c r="B1272" s="30">
        <v>77860</v>
      </c>
      <c r="C1272" s="27">
        <v>44404</v>
      </c>
      <c r="D1272" s="28" t="s">
        <v>254</v>
      </c>
      <c r="E1272" s="28" t="s">
        <v>6</v>
      </c>
      <c r="F1272" s="29">
        <v>20</v>
      </c>
    </row>
    <row r="1273" spans="2:6" x14ac:dyDescent="0.2">
      <c r="B1273" s="30">
        <v>77861</v>
      </c>
      <c r="C1273" s="27">
        <v>44404</v>
      </c>
      <c r="D1273" s="28" t="s">
        <v>254</v>
      </c>
      <c r="E1273" s="28" t="s">
        <v>11</v>
      </c>
      <c r="F1273" s="29">
        <v>21</v>
      </c>
    </row>
    <row r="1274" spans="2:6" x14ac:dyDescent="0.2">
      <c r="B1274" s="30">
        <v>77862</v>
      </c>
      <c r="C1274" s="27">
        <v>44404</v>
      </c>
      <c r="D1274" s="28" t="s">
        <v>254</v>
      </c>
      <c r="E1274" s="28" t="s">
        <v>268</v>
      </c>
      <c r="F1274" s="29">
        <v>18</v>
      </c>
    </row>
    <row r="1275" spans="2:6" x14ac:dyDescent="0.2">
      <c r="B1275" s="30">
        <v>77863</v>
      </c>
      <c r="C1275" s="27">
        <v>44404</v>
      </c>
      <c r="D1275" s="28" t="s">
        <v>254</v>
      </c>
      <c r="E1275" s="28" t="s">
        <v>9</v>
      </c>
      <c r="F1275" s="29">
        <v>17</v>
      </c>
    </row>
    <row r="1276" spans="2:6" x14ac:dyDescent="0.2">
      <c r="B1276" s="30">
        <v>77864</v>
      </c>
      <c r="C1276" s="27">
        <v>44404</v>
      </c>
      <c r="D1276" s="28" t="s">
        <v>145</v>
      </c>
      <c r="E1276" s="28" t="s">
        <v>210</v>
      </c>
      <c r="F1276" s="29">
        <v>20</v>
      </c>
    </row>
    <row r="1277" spans="2:6" x14ac:dyDescent="0.2">
      <c r="B1277" s="30">
        <v>77865</v>
      </c>
      <c r="C1277" s="27">
        <v>44404</v>
      </c>
      <c r="D1277" s="28" t="s">
        <v>254</v>
      </c>
      <c r="E1277" s="28" t="s">
        <v>270</v>
      </c>
      <c r="F1277" s="29">
        <v>16</v>
      </c>
    </row>
    <row r="1278" spans="2:6" x14ac:dyDescent="0.2">
      <c r="B1278" s="30">
        <v>77866</v>
      </c>
      <c r="C1278" s="27">
        <v>44404</v>
      </c>
      <c r="D1278" s="28" t="s">
        <v>254</v>
      </c>
      <c r="E1278" s="28" t="s">
        <v>6</v>
      </c>
      <c r="F1278" s="29">
        <v>20</v>
      </c>
    </row>
    <row r="1279" spans="2:6" x14ac:dyDescent="0.2">
      <c r="B1279" s="30">
        <v>77867</v>
      </c>
      <c r="C1279" s="27">
        <v>44404</v>
      </c>
      <c r="D1279" s="28" t="s">
        <v>254</v>
      </c>
      <c r="E1279" s="28" t="s">
        <v>26</v>
      </c>
      <c r="F1279" s="29">
        <v>16</v>
      </c>
    </row>
    <row r="1280" spans="2:6" x14ac:dyDescent="0.2">
      <c r="B1280" s="30">
        <v>77868</v>
      </c>
      <c r="C1280" s="27">
        <v>44405</v>
      </c>
      <c r="D1280" s="28" t="s">
        <v>277</v>
      </c>
      <c r="E1280" s="28" t="s">
        <v>270</v>
      </c>
      <c r="F1280" s="29">
        <v>16</v>
      </c>
    </row>
    <row r="1281" spans="2:6" x14ac:dyDescent="0.2">
      <c r="B1281" s="30">
        <v>77869</v>
      </c>
      <c r="C1281" s="27">
        <v>44405</v>
      </c>
      <c r="D1281" s="28" t="s">
        <v>277</v>
      </c>
      <c r="E1281" s="28" t="s">
        <v>270</v>
      </c>
      <c r="F1281" s="29">
        <v>16</v>
      </c>
    </row>
    <row r="1282" spans="2:6" x14ac:dyDescent="0.2">
      <c r="B1282" s="30">
        <v>77870</v>
      </c>
      <c r="C1282" s="27">
        <v>44405</v>
      </c>
      <c r="D1282" s="28" t="s">
        <v>277</v>
      </c>
      <c r="E1282" s="28" t="s">
        <v>11</v>
      </c>
      <c r="F1282" s="29">
        <v>21</v>
      </c>
    </row>
    <row r="1283" spans="2:6" x14ac:dyDescent="0.2">
      <c r="B1283" s="30">
        <v>77871</v>
      </c>
      <c r="C1283" s="27">
        <v>44405</v>
      </c>
      <c r="D1283" s="28" t="s">
        <v>277</v>
      </c>
      <c r="E1283" s="28" t="s">
        <v>6</v>
      </c>
      <c r="F1283" s="29">
        <v>20</v>
      </c>
    </row>
    <row r="1284" spans="2:6" x14ac:dyDescent="0.2">
      <c r="B1284" s="30">
        <v>77872</v>
      </c>
      <c r="C1284" s="27">
        <v>44405</v>
      </c>
      <c r="D1284" s="28" t="s">
        <v>277</v>
      </c>
      <c r="E1284" s="28" t="s">
        <v>278</v>
      </c>
      <c r="F1284" s="29">
        <v>21</v>
      </c>
    </row>
    <row r="1285" spans="2:6" x14ac:dyDescent="0.2">
      <c r="B1285" s="30">
        <v>77873</v>
      </c>
      <c r="C1285" s="27">
        <v>44405</v>
      </c>
      <c r="D1285" s="28" t="s">
        <v>277</v>
      </c>
      <c r="E1285" s="28" t="s">
        <v>26</v>
      </c>
      <c r="F1285" s="29">
        <v>16</v>
      </c>
    </row>
    <row r="1286" spans="2:6" x14ac:dyDescent="0.2">
      <c r="B1286" s="30">
        <v>77874</v>
      </c>
      <c r="C1286" s="27">
        <v>44405</v>
      </c>
      <c r="D1286" s="28" t="s">
        <v>277</v>
      </c>
      <c r="E1286" s="28" t="s">
        <v>11</v>
      </c>
      <c r="F1286" s="29">
        <v>21</v>
      </c>
    </row>
    <row r="1287" spans="2:6" x14ac:dyDescent="0.2">
      <c r="B1287" s="30">
        <v>77875</v>
      </c>
      <c r="C1287" s="27">
        <v>44405</v>
      </c>
      <c r="D1287" s="28" t="s">
        <v>277</v>
      </c>
      <c r="E1287" s="28" t="s">
        <v>270</v>
      </c>
      <c r="F1287" s="29">
        <v>16</v>
      </c>
    </row>
    <row r="1288" spans="2:6" x14ac:dyDescent="0.2">
      <c r="B1288" s="30">
        <v>77876</v>
      </c>
      <c r="C1288" s="27">
        <v>44405</v>
      </c>
      <c r="D1288" s="28" t="s">
        <v>277</v>
      </c>
      <c r="E1288" s="28" t="s">
        <v>6</v>
      </c>
      <c r="F1288" s="29">
        <v>20</v>
      </c>
    </row>
    <row r="1289" spans="2:6" x14ac:dyDescent="0.2">
      <c r="B1289" s="30">
        <v>77877</v>
      </c>
      <c r="C1289" s="27">
        <v>44405</v>
      </c>
      <c r="D1289" s="28" t="s">
        <v>277</v>
      </c>
      <c r="E1289" s="28" t="s">
        <v>26</v>
      </c>
      <c r="F1289" s="29">
        <v>16</v>
      </c>
    </row>
    <row r="1290" spans="2:6" x14ac:dyDescent="0.2">
      <c r="B1290" s="30">
        <v>77878</v>
      </c>
      <c r="C1290" s="27">
        <v>44405</v>
      </c>
      <c r="D1290" s="28" t="s">
        <v>277</v>
      </c>
      <c r="E1290" s="28" t="s">
        <v>9</v>
      </c>
      <c r="F1290" s="29">
        <v>17</v>
      </c>
    </row>
    <row r="1291" spans="2:6" x14ac:dyDescent="0.2">
      <c r="B1291" s="30">
        <v>77879</v>
      </c>
      <c r="C1291" s="27">
        <v>44405</v>
      </c>
      <c r="D1291" s="28" t="s">
        <v>277</v>
      </c>
      <c r="E1291" s="28" t="s">
        <v>270</v>
      </c>
      <c r="F1291" s="29">
        <v>16</v>
      </c>
    </row>
    <row r="1292" spans="2:6" x14ac:dyDescent="0.2">
      <c r="B1292" s="30">
        <v>77880</v>
      </c>
      <c r="C1292" s="27">
        <v>44405</v>
      </c>
      <c r="D1292" s="28" t="s">
        <v>277</v>
      </c>
      <c r="E1292" s="28" t="s">
        <v>11</v>
      </c>
      <c r="F1292" s="29">
        <v>21</v>
      </c>
    </row>
    <row r="1293" spans="2:6" x14ac:dyDescent="0.2">
      <c r="B1293" s="30">
        <v>77881</v>
      </c>
      <c r="C1293" s="27">
        <v>44405</v>
      </c>
      <c r="D1293" s="28" t="s">
        <v>277</v>
      </c>
      <c r="E1293" s="28" t="s">
        <v>26</v>
      </c>
      <c r="F1293" s="29">
        <v>16</v>
      </c>
    </row>
    <row r="1294" spans="2:6" x14ac:dyDescent="0.2">
      <c r="B1294" s="30">
        <v>77882</v>
      </c>
      <c r="C1294" s="27">
        <v>44405</v>
      </c>
      <c r="D1294" s="28" t="s">
        <v>277</v>
      </c>
      <c r="E1294" s="28" t="s">
        <v>6</v>
      </c>
      <c r="F1294" s="29">
        <v>20</v>
      </c>
    </row>
    <row r="1295" spans="2:6" x14ac:dyDescent="0.2">
      <c r="B1295" s="30">
        <v>77883</v>
      </c>
      <c r="C1295" s="27">
        <v>44405</v>
      </c>
      <c r="D1295" s="28" t="s">
        <v>277</v>
      </c>
      <c r="E1295" s="28" t="s">
        <v>9</v>
      </c>
      <c r="F1295" s="29">
        <v>17</v>
      </c>
    </row>
    <row r="1296" spans="2:6" x14ac:dyDescent="0.2">
      <c r="B1296" s="30">
        <v>77884</v>
      </c>
      <c r="C1296" s="27">
        <v>44405</v>
      </c>
      <c r="D1296" s="28" t="s">
        <v>277</v>
      </c>
      <c r="E1296" s="28" t="s">
        <v>270</v>
      </c>
      <c r="F1296" s="29">
        <v>16</v>
      </c>
    </row>
    <row r="1297" spans="2:6" x14ac:dyDescent="0.2">
      <c r="B1297" s="30">
        <v>77885</v>
      </c>
      <c r="C1297" s="27">
        <v>44405</v>
      </c>
      <c r="D1297" s="28" t="s">
        <v>277</v>
      </c>
      <c r="E1297" s="28" t="s">
        <v>11</v>
      </c>
      <c r="F1297" s="29">
        <v>21</v>
      </c>
    </row>
    <row r="1298" spans="2:6" x14ac:dyDescent="0.2">
      <c r="B1298" s="30">
        <v>77886</v>
      </c>
      <c r="C1298" s="27">
        <v>44405</v>
      </c>
      <c r="D1298" s="28" t="s">
        <v>277</v>
      </c>
      <c r="E1298" s="28" t="s">
        <v>6</v>
      </c>
      <c r="F1298" s="29">
        <v>20</v>
      </c>
    </row>
    <row r="1299" spans="2:6" x14ac:dyDescent="0.2">
      <c r="B1299" s="30">
        <v>77887</v>
      </c>
      <c r="C1299" s="27">
        <v>44405</v>
      </c>
      <c r="D1299" s="28" t="s">
        <v>277</v>
      </c>
      <c r="E1299" s="28" t="s">
        <v>26</v>
      </c>
      <c r="F1299" s="29">
        <v>16</v>
      </c>
    </row>
    <row r="1300" spans="2:6" x14ac:dyDescent="0.2">
      <c r="B1300" s="30">
        <v>77888</v>
      </c>
      <c r="C1300" s="27">
        <v>44405</v>
      </c>
      <c r="D1300" s="28" t="s">
        <v>145</v>
      </c>
      <c r="E1300" s="28" t="s">
        <v>210</v>
      </c>
      <c r="F1300" s="29">
        <v>20</v>
      </c>
    </row>
    <row r="1301" spans="2:6" x14ac:dyDescent="0.2">
      <c r="B1301" s="30">
        <v>77889</v>
      </c>
      <c r="C1301" s="27">
        <v>44405</v>
      </c>
      <c r="D1301" s="28" t="s">
        <v>277</v>
      </c>
      <c r="E1301" s="28" t="s">
        <v>11</v>
      </c>
      <c r="F1301" s="29">
        <v>21</v>
      </c>
    </row>
    <row r="1302" spans="2:6" x14ac:dyDescent="0.2">
      <c r="B1302" s="30">
        <v>77890</v>
      </c>
      <c r="C1302" s="27">
        <v>44405</v>
      </c>
      <c r="D1302" s="28" t="s">
        <v>277</v>
      </c>
      <c r="E1302" s="28" t="s">
        <v>26</v>
      </c>
      <c r="F1302" s="29">
        <v>16</v>
      </c>
    </row>
    <row r="1303" spans="2:6" x14ac:dyDescent="0.2">
      <c r="B1303" s="30">
        <v>77891</v>
      </c>
      <c r="C1303" s="27">
        <v>44405</v>
      </c>
      <c r="D1303" s="28" t="s">
        <v>277</v>
      </c>
      <c r="E1303" s="28" t="s">
        <v>270</v>
      </c>
      <c r="F1303" s="29">
        <v>16</v>
      </c>
    </row>
    <row r="1304" spans="2:6" x14ac:dyDescent="0.2">
      <c r="B1304" s="30">
        <v>77892</v>
      </c>
      <c r="C1304" s="27">
        <v>44405</v>
      </c>
      <c r="D1304" s="28" t="s">
        <v>277</v>
      </c>
      <c r="E1304" s="28" t="s">
        <v>6</v>
      </c>
      <c r="F1304" s="29">
        <v>20</v>
      </c>
    </row>
    <row r="1305" spans="2:6" x14ac:dyDescent="0.2">
      <c r="B1305" s="30">
        <v>77893</v>
      </c>
      <c r="C1305" s="27">
        <v>44405</v>
      </c>
      <c r="D1305" s="28" t="s">
        <v>277</v>
      </c>
      <c r="E1305" s="28" t="s">
        <v>9</v>
      </c>
      <c r="F1305" s="29">
        <v>17</v>
      </c>
    </row>
    <row r="1306" spans="2:6" x14ac:dyDescent="0.2">
      <c r="B1306" s="30">
        <v>77894</v>
      </c>
      <c r="C1306" s="27">
        <v>44405</v>
      </c>
      <c r="D1306" s="28" t="s">
        <v>277</v>
      </c>
      <c r="E1306" s="28" t="s">
        <v>268</v>
      </c>
      <c r="F1306" s="29">
        <v>18</v>
      </c>
    </row>
    <row r="1307" spans="2:6" x14ac:dyDescent="0.2">
      <c r="B1307" s="30">
        <v>77895</v>
      </c>
      <c r="C1307" s="27">
        <v>44405</v>
      </c>
      <c r="D1307" s="28" t="s">
        <v>277</v>
      </c>
      <c r="E1307" s="28" t="s">
        <v>270</v>
      </c>
      <c r="F1307" s="29">
        <v>16</v>
      </c>
    </row>
    <row r="1308" spans="2:6" x14ac:dyDescent="0.2">
      <c r="B1308" s="30">
        <v>77896</v>
      </c>
      <c r="C1308" s="27">
        <v>44405</v>
      </c>
      <c r="D1308" s="28" t="s">
        <v>277</v>
      </c>
      <c r="E1308" s="28" t="s">
        <v>11</v>
      </c>
      <c r="F1308" s="29">
        <v>21</v>
      </c>
    </row>
    <row r="1309" spans="2:6" x14ac:dyDescent="0.2">
      <c r="B1309" s="30">
        <v>77897</v>
      </c>
      <c r="C1309" s="27">
        <v>44405</v>
      </c>
      <c r="D1309" s="28" t="s">
        <v>277</v>
      </c>
      <c r="E1309" s="28" t="s">
        <v>26</v>
      </c>
      <c r="F1309" s="29">
        <v>16</v>
      </c>
    </row>
    <row r="1310" spans="2:6" x14ac:dyDescent="0.2">
      <c r="B1310" s="30">
        <v>77898</v>
      </c>
      <c r="C1310" s="27">
        <v>44405</v>
      </c>
      <c r="D1310" s="28" t="s">
        <v>277</v>
      </c>
      <c r="E1310" s="28" t="s">
        <v>6</v>
      </c>
      <c r="F1310" s="29">
        <v>20</v>
      </c>
    </row>
    <row r="1311" spans="2:6" x14ac:dyDescent="0.2">
      <c r="B1311" s="30">
        <v>77899</v>
      </c>
      <c r="C1311" s="27">
        <v>44405</v>
      </c>
      <c r="D1311" s="28" t="s">
        <v>277</v>
      </c>
      <c r="E1311" s="28" t="s">
        <v>270</v>
      </c>
      <c r="F1311" s="29">
        <v>16</v>
      </c>
    </row>
    <row r="1312" spans="2:6" x14ac:dyDescent="0.2">
      <c r="B1312" s="30">
        <v>77900</v>
      </c>
      <c r="C1312" s="27">
        <v>44405</v>
      </c>
      <c r="D1312" s="28" t="s">
        <v>277</v>
      </c>
      <c r="E1312" s="28" t="s">
        <v>6</v>
      </c>
      <c r="F1312" s="29">
        <v>20</v>
      </c>
    </row>
    <row r="1313" spans="2:6" x14ac:dyDescent="0.2">
      <c r="B1313" s="30">
        <v>77901</v>
      </c>
      <c r="C1313" s="27">
        <v>44406</v>
      </c>
      <c r="D1313" s="28" t="s">
        <v>277</v>
      </c>
      <c r="E1313" s="28" t="s">
        <v>278</v>
      </c>
      <c r="F1313" s="29">
        <v>21</v>
      </c>
    </row>
    <row r="1314" spans="2:6" x14ac:dyDescent="0.2">
      <c r="B1314" s="30">
        <v>77902</v>
      </c>
      <c r="C1314" s="27">
        <v>44406</v>
      </c>
      <c r="D1314" s="28" t="s">
        <v>277</v>
      </c>
      <c r="E1314" s="28" t="s">
        <v>279</v>
      </c>
      <c r="F1314" s="29">
        <v>21</v>
      </c>
    </row>
    <row r="1315" spans="2:6" x14ac:dyDescent="0.2">
      <c r="B1315" s="30">
        <v>77903</v>
      </c>
      <c r="C1315" s="27">
        <v>44406</v>
      </c>
      <c r="D1315" s="28" t="s">
        <v>277</v>
      </c>
      <c r="E1315" s="28" t="s">
        <v>279</v>
      </c>
      <c r="F1315" s="29">
        <v>21</v>
      </c>
    </row>
    <row r="1316" spans="2:6" x14ac:dyDescent="0.2">
      <c r="B1316" s="30">
        <v>77904</v>
      </c>
      <c r="C1316" s="27">
        <v>44406</v>
      </c>
      <c r="D1316" s="28" t="s">
        <v>277</v>
      </c>
      <c r="E1316" s="28" t="s">
        <v>270</v>
      </c>
      <c r="F1316" s="29">
        <v>16</v>
      </c>
    </row>
    <row r="1317" spans="2:6" x14ac:dyDescent="0.2">
      <c r="B1317" s="30">
        <v>77905</v>
      </c>
      <c r="C1317" s="27">
        <v>44406</v>
      </c>
      <c r="D1317" s="28" t="s">
        <v>277</v>
      </c>
      <c r="E1317" s="28" t="s">
        <v>26</v>
      </c>
      <c r="F1317" s="29">
        <v>16</v>
      </c>
    </row>
    <row r="1318" spans="2:6" x14ac:dyDescent="0.2">
      <c r="B1318" s="30">
        <v>77906</v>
      </c>
      <c r="C1318" s="27">
        <v>44406</v>
      </c>
      <c r="D1318" s="28" t="s">
        <v>13</v>
      </c>
      <c r="E1318" s="28" t="s">
        <v>11</v>
      </c>
      <c r="F1318" s="29">
        <v>21</v>
      </c>
    </row>
    <row r="1319" spans="2:6" x14ac:dyDescent="0.2">
      <c r="B1319" s="30">
        <v>77907</v>
      </c>
      <c r="C1319" s="27">
        <v>44406</v>
      </c>
      <c r="D1319" s="28" t="s">
        <v>277</v>
      </c>
      <c r="E1319" s="28" t="s">
        <v>26</v>
      </c>
      <c r="F1319" s="29">
        <v>16</v>
      </c>
    </row>
    <row r="1320" spans="2:6" x14ac:dyDescent="0.2">
      <c r="B1320" s="30">
        <v>77908</v>
      </c>
      <c r="C1320" s="27">
        <v>44406</v>
      </c>
      <c r="D1320" s="28" t="s">
        <v>145</v>
      </c>
      <c r="E1320" s="28" t="s">
        <v>210</v>
      </c>
      <c r="F1320" s="29">
        <v>20</v>
      </c>
    </row>
    <row r="1321" spans="2:6" x14ac:dyDescent="0.2">
      <c r="B1321" s="30">
        <v>77909</v>
      </c>
      <c r="C1321" s="27">
        <v>44406</v>
      </c>
      <c r="D1321" s="28" t="s">
        <v>277</v>
      </c>
      <c r="E1321" s="28" t="s">
        <v>56</v>
      </c>
      <c r="F1321" s="29">
        <v>20</v>
      </c>
    </row>
    <row r="1322" spans="2:6" x14ac:dyDescent="0.2">
      <c r="B1322" s="30">
        <v>77910</v>
      </c>
      <c r="C1322" s="27">
        <v>44406</v>
      </c>
      <c r="D1322" s="28" t="s">
        <v>277</v>
      </c>
      <c r="E1322" s="28" t="s">
        <v>26</v>
      </c>
      <c r="F1322" s="29">
        <v>16</v>
      </c>
    </row>
    <row r="1323" spans="2:6" x14ac:dyDescent="0.2">
      <c r="B1323" s="30">
        <v>77911</v>
      </c>
      <c r="C1323" s="27">
        <v>44406</v>
      </c>
      <c r="D1323" s="28" t="s">
        <v>277</v>
      </c>
      <c r="E1323" s="28" t="s">
        <v>279</v>
      </c>
      <c r="F1323" s="29">
        <v>21</v>
      </c>
    </row>
    <row r="1324" spans="2:6" x14ac:dyDescent="0.2">
      <c r="B1324" s="30">
        <v>77912</v>
      </c>
      <c r="C1324" s="27">
        <v>44406</v>
      </c>
      <c r="D1324" s="28" t="s">
        <v>277</v>
      </c>
      <c r="E1324" s="28" t="s">
        <v>203</v>
      </c>
      <c r="F1324" s="29">
        <v>6</v>
      </c>
    </row>
    <row r="1325" spans="2:6" x14ac:dyDescent="0.2">
      <c r="B1325" s="30">
        <v>77913</v>
      </c>
      <c r="C1325" s="27">
        <v>44406</v>
      </c>
      <c r="D1325" s="28" t="s">
        <v>277</v>
      </c>
      <c r="E1325" s="28" t="s">
        <v>26</v>
      </c>
      <c r="F1325" s="29">
        <v>16</v>
      </c>
    </row>
    <row r="1326" spans="2:6" x14ac:dyDescent="0.2">
      <c r="B1326" s="30">
        <v>77914</v>
      </c>
      <c r="C1326" s="27">
        <v>44406</v>
      </c>
      <c r="D1326" s="28" t="s">
        <v>277</v>
      </c>
      <c r="E1326" s="28" t="s">
        <v>56</v>
      </c>
      <c r="F1326" s="29">
        <v>16</v>
      </c>
    </row>
    <row r="1327" spans="2:6" x14ac:dyDescent="0.2">
      <c r="B1327" s="30">
        <v>77915</v>
      </c>
      <c r="C1327" s="27">
        <v>44406</v>
      </c>
      <c r="D1327" s="28" t="s">
        <v>277</v>
      </c>
      <c r="E1327" s="28" t="s">
        <v>270</v>
      </c>
      <c r="F1327" s="29">
        <v>16</v>
      </c>
    </row>
    <row r="1328" spans="2:6" x14ac:dyDescent="0.2">
      <c r="B1328" s="30">
        <v>77916</v>
      </c>
      <c r="C1328" s="27">
        <v>44406</v>
      </c>
      <c r="D1328" s="28" t="s">
        <v>277</v>
      </c>
      <c r="E1328" s="28" t="s">
        <v>56</v>
      </c>
      <c r="F1328" s="29">
        <v>20</v>
      </c>
    </row>
    <row r="1329" spans="2:6" x14ac:dyDescent="0.2">
      <c r="B1329" s="30">
        <v>77917</v>
      </c>
      <c r="C1329" s="27">
        <v>44406</v>
      </c>
      <c r="D1329" s="28" t="s">
        <v>13</v>
      </c>
      <c r="E1329" s="28" t="s">
        <v>8</v>
      </c>
      <c r="F1329" s="29">
        <v>21</v>
      </c>
    </row>
    <row r="1330" spans="2:6" x14ac:dyDescent="0.2">
      <c r="B1330" s="30">
        <v>77918</v>
      </c>
      <c r="C1330" s="27"/>
      <c r="D1330" s="28" t="s">
        <v>24</v>
      </c>
      <c r="E1330" s="28"/>
      <c r="F1330" s="29">
        <v>0</v>
      </c>
    </row>
    <row r="1331" spans="2:6" x14ac:dyDescent="0.2">
      <c r="B1331" s="30">
        <v>77919</v>
      </c>
      <c r="C1331" s="27">
        <v>44406</v>
      </c>
      <c r="D1331" s="28" t="s">
        <v>277</v>
      </c>
      <c r="E1331" s="28" t="s">
        <v>26</v>
      </c>
      <c r="F1331" s="29">
        <v>16</v>
      </c>
    </row>
    <row r="1332" spans="2:6" x14ac:dyDescent="0.2">
      <c r="B1332" s="30">
        <v>77920</v>
      </c>
      <c r="C1332" s="27">
        <v>44406</v>
      </c>
      <c r="D1332" s="28" t="s">
        <v>277</v>
      </c>
      <c r="E1332" s="28" t="s">
        <v>270</v>
      </c>
      <c r="F1332" s="29">
        <v>16</v>
      </c>
    </row>
    <row r="1333" spans="2:6" x14ac:dyDescent="0.2">
      <c r="B1333" s="30">
        <v>77921</v>
      </c>
      <c r="C1333" s="27">
        <v>44406</v>
      </c>
      <c r="D1333" s="28" t="s">
        <v>277</v>
      </c>
      <c r="E1333" s="28" t="s">
        <v>26</v>
      </c>
      <c r="F1333" s="29">
        <v>16</v>
      </c>
    </row>
    <row r="1334" spans="2:6" x14ac:dyDescent="0.2">
      <c r="B1334" s="30">
        <v>77922</v>
      </c>
      <c r="C1334" s="27">
        <v>44406</v>
      </c>
      <c r="D1334" s="28" t="s">
        <v>277</v>
      </c>
      <c r="E1334" s="28" t="s">
        <v>56</v>
      </c>
      <c r="F1334" s="29">
        <v>20</v>
      </c>
    </row>
    <row r="1335" spans="2:6" x14ac:dyDescent="0.2">
      <c r="B1335" s="30">
        <v>77923</v>
      </c>
      <c r="C1335" s="27"/>
      <c r="D1335" s="28" t="s">
        <v>24</v>
      </c>
      <c r="E1335" s="28"/>
      <c r="F1335" s="29">
        <v>0</v>
      </c>
    </row>
    <row r="1336" spans="2:6" x14ac:dyDescent="0.2">
      <c r="B1336" s="30">
        <v>77924</v>
      </c>
      <c r="C1336" s="27">
        <v>44406</v>
      </c>
      <c r="D1336" s="28" t="s">
        <v>189</v>
      </c>
      <c r="E1336" s="28" t="s">
        <v>11</v>
      </c>
      <c r="F1336" s="29">
        <v>21</v>
      </c>
    </row>
    <row r="1337" spans="2:6" x14ac:dyDescent="0.2">
      <c r="B1337" s="30">
        <v>77925</v>
      </c>
      <c r="C1337" s="27">
        <v>44406</v>
      </c>
      <c r="D1337" s="28" t="s">
        <v>189</v>
      </c>
      <c r="E1337" s="28" t="s">
        <v>11</v>
      </c>
      <c r="F1337" s="29">
        <v>21</v>
      </c>
    </row>
    <row r="1338" spans="2:6" x14ac:dyDescent="0.2">
      <c r="B1338" s="30">
        <v>77926</v>
      </c>
      <c r="C1338" s="27">
        <v>44406</v>
      </c>
      <c r="D1338" s="28" t="s">
        <v>277</v>
      </c>
      <c r="E1338" s="28" t="s">
        <v>270</v>
      </c>
      <c r="F1338" s="29">
        <v>16</v>
      </c>
    </row>
    <row r="1339" spans="2:6" x14ac:dyDescent="0.2">
      <c r="B1339" s="30">
        <v>77927</v>
      </c>
      <c r="C1339" s="27">
        <v>44406</v>
      </c>
      <c r="D1339" s="28" t="s">
        <v>277</v>
      </c>
      <c r="E1339" s="28" t="s">
        <v>26</v>
      </c>
      <c r="F1339" s="29">
        <v>16</v>
      </c>
    </row>
    <row r="1340" spans="2:6" x14ac:dyDescent="0.2">
      <c r="B1340" s="30">
        <v>77928</v>
      </c>
      <c r="C1340" s="27">
        <v>44406</v>
      </c>
      <c r="D1340" s="28" t="s">
        <v>277</v>
      </c>
      <c r="E1340" s="28" t="s">
        <v>56</v>
      </c>
      <c r="F1340" s="29">
        <v>20</v>
      </c>
    </row>
    <row r="1341" spans="2:6" x14ac:dyDescent="0.2">
      <c r="B1341" s="30">
        <v>77929</v>
      </c>
      <c r="C1341" s="27">
        <v>44406</v>
      </c>
      <c r="D1341" s="28" t="s">
        <v>277</v>
      </c>
      <c r="E1341" s="28" t="s">
        <v>270</v>
      </c>
      <c r="F1341" s="29">
        <v>16</v>
      </c>
    </row>
    <row r="1342" spans="2:6" x14ac:dyDescent="0.2">
      <c r="B1342" s="30">
        <v>77930</v>
      </c>
      <c r="C1342" s="27">
        <v>44406</v>
      </c>
      <c r="D1342" s="28" t="s">
        <v>277</v>
      </c>
      <c r="E1342" s="28" t="s">
        <v>56</v>
      </c>
      <c r="F1342" s="29">
        <v>20</v>
      </c>
    </row>
    <row r="1343" spans="2:6" x14ac:dyDescent="0.2">
      <c r="B1343" s="30">
        <v>77931</v>
      </c>
      <c r="C1343" s="27">
        <v>44406</v>
      </c>
      <c r="D1343" s="28" t="s">
        <v>277</v>
      </c>
      <c r="E1343" s="28" t="s">
        <v>270</v>
      </c>
      <c r="F1343" s="29">
        <v>16</v>
      </c>
    </row>
    <row r="1344" spans="2:6" x14ac:dyDescent="0.2">
      <c r="B1344" s="30">
        <v>77932</v>
      </c>
      <c r="C1344" s="27">
        <v>44406</v>
      </c>
      <c r="D1344" s="28" t="s">
        <v>277</v>
      </c>
      <c r="E1344" s="28" t="s">
        <v>26</v>
      </c>
      <c r="F1344" s="29">
        <v>16</v>
      </c>
    </row>
    <row r="1345" spans="2:6" x14ac:dyDescent="0.2">
      <c r="B1345" s="30">
        <v>77933</v>
      </c>
      <c r="C1345" s="27"/>
      <c r="D1345" s="28" t="s">
        <v>24</v>
      </c>
      <c r="E1345" s="28"/>
      <c r="F1345" s="29">
        <v>0</v>
      </c>
    </row>
    <row r="1346" spans="2:6" x14ac:dyDescent="0.2">
      <c r="B1346" s="30">
        <v>77934</v>
      </c>
      <c r="C1346" s="27">
        <v>44406</v>
      </c>
      <c r="D1346" s="28" t="s">
        <v>277</v>
      </c>
      <c r="E1346" s="28" t="s">
        <v>270</v>
      </c>
      <c r="F1346" s="29">
        <v>16</v>
      </c>
    </row>
    <row r="1347" spans="2:6" x14ac:dyDescent="0.2">
      <c r="B1347" s="30">
        <v>77935</v>
      </c>
      <c r="C1347" s="27">
        <v>44406</v>
      </c>
      <c r="D1347" s="28" t="s">
        <v>277</v>
      </c>
      <c r="E1347" s="28" t="s">
        <v>56</v>
      </c>
      <c r="F1347" s="29">
        <v>20</v>
      </c>
    </row>
    <row r="1348" spans="2:6" x14ac:dyDescent="0.2">
      <c r="B1348" s="30">
        <v>77936</v>
      </c>
      <c r="C1348" s="27">
        <v>44407</v>
      </c>
      <c r="D1348" s="28" t="s">
        <v>277</v>
      </c>
      <c r="E1348" s="28" t="s">
        <v>270</v>
      </c>
      <c r="F1348" s="29">
        <v>16</v>
      </c>
    </row>
    <row r="1349" spans="2:6" x14ac:dyDescent="0.2">
      <c r="B1349" s="30">
        <v>77937</v>
      </c>
      <c r="C1349" s="27">
        <v>44407</v>
      </c>
      <c r="D1349" s="28" t="s">
        <v>277</v>
      </c>
      <c r="E1349" s="28" t="s">
        <v>279</v>
      </c>
      <c r="F1349" s="29">
        <v>21</v>
      </c>
    </row>
    <row r="1350" spans="2:6" x14ac:dyDescent="0.2">
      <c r="B1350" s="30">
        <v>77938</v>
      </c>
      <c r="C1350" s="27">
        <v>44407</v>
      </c>
      <c r="D1350" s="28" t="s">
        <v>277</v>
      </c>
      <c r="E1350" s="28" t="s">
        <v>56</v>
      </c>
      <c r="F1350" s="29">
        <v>20</v>
      </c>
    </row>
    <row r="1351" spans="2:6" x14ac:dyDescent="0.2">
      <c r="B1351" s="30">
        <v>77939</v>
      </c>
      <c r="C1351" s="27">
        <v>44407</v>
      </c>
      <c r="D1351" s="28" t="s">
        <v>277</v>
      </c>
      <c r="E1351" s="28" t="s">
        <v>48</v>
      </c>
      <c r="F1351" s="29">
        <v>16</v>
      </c>
    </row>
    <row r="1352" spans="2:6" x14ac:dyDescent="0.2">
      <c r="B1352" s="30">
        <v>77940</v>
      </c>
      <c r="C1352" s="27">
        <v>44407</v>
      </c>
      <c r="D1352" s="28" t="s">
        <v>277</v>
      </c>
      <c r="E1352" s="28" t="s">
        <v>26</v>
      </c>
      <c r="F1352" s="29">
        <v>16</v>
      </c>
    </row>
    <row r="1353" spans="2:6" x14ac:dyDescent="0.2">
      <c r="B1353" s="30">
        <v>77941</v>
      </c>
      <c r="C1353" s="27">
        <v>44407</v>
      </c>
      <c r="D1353" s="28" t="s">
        <v>277</v>
      </c>
      <c r="E1353" s="28" t="s">
        <v>270</v>
      </c>
      <c r="F1353" s="29">
        <v>16</v>
      </c>
    </row>
    <row r="1354" spans="2:6" x14ac:dyDescent="0.2">
      <c r="B1354" s="30">
        <v>77942</v>
      </c>
      <c r="C1354" s="27">
        <v>44407</v>
      </c>
      <c r="D1354" s="28" t="s">
        <v>277</v>
      </c>
      <c r="E1354" s="28" t="s">
        <v>56</v>
      </c>
      <c r="F1354" s="29">
        <v>20</v>
      </c>
    </row>
    <row r="1355" spans="2:6" x14ac:dyDescent="0.2">
      <c r="B1355" s="30">
        <v>77943</v>
      </c>
      <c r="C1355" s="27">
        <v>44407</v>
      </c>
      <c r="D1355" s="28" t="s">
        <v>277</v>
      </c>
      <c r="E1355" s="28" t="s">
        <v>48</v>
      </c>
      <c r="F1355" s="29">
        <v>16</v>
      </c>
    </row>
    <row r="1356" spans="2:6" x14ac:dyDescent="0.2">
      <c r="B1356" s="30">
        <v>77944</v>
      </c>
      <c r="C1356" s="27">
        <v>44407</v>
      </c>
      <c r="D1356" s="28" t="s">
        <v>277</v>
      </c>
      <c r="E1356" s="28" t="s">
        <v>279</v>
      </c>
      <c r="F1356" s="29">
        <v>21</v>
      </c>
    </row>
    <row r="1357" spans="2:6" x14ac:dyDescent="0.2">
      <c r="B1357" s="30">
        <v>77945</v>
      </c>
      <c r="C1357" s="27">
        <v>44407</v>
      </c>
      <c r="D1357" s="28" t="s">
        <v>277</v>
      </c>
      <c r="E1357" s="28" t="s">
        <v>26</v>
      </c>
      <c r="F1357" s="29">
        <v>16</v>
      </c>
    </row>
    <row r="1358" spans="2:6" x14ac:dyDescent="0.2">
      <c r="B1358" s="30">
        <v>77946</v>
      </c>
      <c r="C1358" s="27">
        <v>44407</v>
      </c>
      <c r="D1358" s="28" t="s">
        <v>277</v>
      </c>
      <c r="E1358" s="28" t="s">
        <v>270</v>
      </c>
      <c r="F1358" s="29">
        <v>16</v>
      </c>
    </row>
    <row r="1359" spans="2:6" x14ac:dyDescent="0.2">
      <c r="B1359" s="30">
        <v>77947</v>
      </c>
      <c r="C1359" s="27">
        <v>44407</v>
      </c>
      <c r="D1359" s="28" t="s">
        <v>277</v>
      </c>
      <c r="E1359" s="28" t="s">
        <v>56</v>
      </c>
      <c r="F1359" s="29">
        <v>20</v>
      </c>
    </row>
    <row r="1360" spans="2:6" x14ac:dyDescent="0.2">
      <c r="B1360" s="30">
        <v>77948</v>
      </c>
      <c r="C1360" s="27">
        <v>44407</v>
      </c>
      <c r="D1360" s="28" t="s">
        <v>277</v>
      </c>
      <c r="E1360" s="28" t="s">
        <v>48</v>
      </c>
      <c r="F1360" s="29">
        <v>16</v>
      </c>
    </row>
    <row r="1361" spans="2:6" x14ac:dyDescent="0.2">
      <c r="B1361" s="30">
        <v>77949</v>
      </c>
      <c r="C1361" s="27">
        <v>44407</v>
      </c>
      <c r="D1361" s="28" t="s">
        <v>277</v>
      </c>
      <c r="E1361" s="28" t="s">
        <v>279</v>
      </c>
      <c r="F1361" s="29">
        <v>21</v>
      </c>
    </row>
    <row r="1362" spans="2:6" x14ac:dyDescent="0.2">
      <c r="B1362" s="30">
        <v>77950</v>
      </c>
      <c r="C1362" s="27">
        <v>44407</v>
      </c>
      <c r="D1362" s="28" t="s">
        <v>277</v>
      </c>
      <c r="E1362" s="28" t="s">
        <v>26</v>
      </c>
      <c r="F1362" s="29">
        <v>16</v>
      </c>
    </row>
    <row r="1363" spans="2:6" x14ac:dyDescent="0.2">
      <c r="B1363" s="30">
        <v>77951</v>
      </c>
      <c r="C1363" s="27">
        <v>44407</v>
      </c>
      <c r="D1363" s="28" t="s">
        <v>145</v>
      </c>
      <c r="E1363" s="28" t="s">
        <v>210</v>
      </c>
      <c r="F1363" s="29">
        <v>20</v>
      </c>
    </row>
    <row r="1364" spans="2:6" x14ac:dyDescent="0.2">
      <c r="B1364" s="30">
        <v>77952</v>
      </c>
      <c r="C1364" s="27">
        <v>44407</v>
      </c>
      <c r="D1364" s="28" t="s">
        <v>145</v>
      </c>
      <c r="E1364" s="28" t="s">
        <v>210</v>
      </c>
      <c r="F1364" s="29">
        <v>20</v>
      </c>
    </row>
    <row r="1365" spans="2:6" x14ac:dyDescent="0.2">
      <c r="B1365" s="30">
        <v>77953</v>
      </c>
      <c r="C1365" s="27">
        <v>44407</v>
      </c>
      <c r="D1365" s="28" t="s">
        <v>277</v>
      </c>
      <c r="E1365" s="28" t="s">
        <v>270</v>
      </c>
      <c r="F1365" s="29">
        <v>16</v>
      </c>
    </row>
    <row r="1366" spans="2:6" x14ac:dyDescent="0.2">
      <c r="B1366" s="30">
        <v>77954</v>
      </c>
      <c r="C1366" s="27">
        <v>44407</v>
      </c>
      <c r="D1366" s="28" t="s">
        <v>277</v>
      </c>
      <c r="E1366" s="28" t="s">
        <v>56</v>
      </c>
      <c r="F1366" s="29">
        <v>20</v>
      </c>
    </row>
    <row r="1367" spans="2:6" x14ac:dyDescent="0.2">
      <c r="B1367" s="30">
        <v>77955</v>
      </c>
      <c r="C1367" s="27">
        <v>44407</v>
      </c>
      <c r="D1367" s="28" t="s">
        <v>277</v>
      </c>
      <c r="E1367" s="28" t="s">
        <v>48</v>
      </c>
      <c r="F1367" s="29">
        <v>16</v>
      </c>
    </row>
    <row r="1368" spans="2:6" x14ac:dyDescent="0.2">
      <c r="B1368" s="30">
        <v>77956</v>
      </c>
      <c r="C1368" s="27">
        <v>44407</v>
      </c>
      <c r="D1368" s="28" t="s">
        <v>277</v>
      </c>
      <c r="E1368" s="28" t="s">
        <v>26</v>
      </c>
      <c r="F1368" s="29">
        <v>16</v>
      </c>
    </row>
    <row r="1369" spans="2:6" x14ac:dyDescent="0.2">
      <c r="B1369" s="30">
        <v>77957</v>
      </c>
      <c r="C1369" s="27">
        <v>44407</v>
      </c>
      <c r="D1369" s="28" t="s">
        <v>277</v>
      </c>
      <c r="E1369" s="28" t="s">
        <v>270</v>
      </c>
      <c r="F1369" s="29">
        <v>16</v>
      </c>
    </row>
    <row r="1370" spans="2:6" x14ac:dyDescent="0.2">
      <c r="B1370" s="30">
        <v>77958</v>
      </c>
      <c r="C1370" s="27">
        <v>44407</v>
      </c>
      <c r="D1370" s="28" t="s">
        <v>277</v>
      </c>
      <c r="E1370" s="28" t="s">
        <v>56</v>
      </c>
      <c r="F1370" s="29">
        <v>20</v>
      </c>
    </row>
    <row r="1371" spans="2:6" x14ac:dyDescent="0.2">
      <c r="B1371" s="30">
        <v>77959</v>
      </c>
      <c r="C1371" s="27">
        <v>44407</v>
      </c>
      <c r="D1371" s="28" t="s">
        <v>277</v>
      </c>
      <c r="E1371" s="28" t="s">
        <v>26</v>
      </c>
      <c r="F1371" s="29">
        <v>16</v>
      </c>
    </row>
    <row r="1372" spans="2:6" x14ac:dyDescent="0.2">
      <c r="B1372" s="30">
        <v>77960</v>
      </c>
      <c r="C1372" s="27">
        <v>44407</v>
      </c>
      <c r="D1372" s="28" t="s">
        <v>277</v>
      </c>
      <c r="E1372" s="28" t="s">
        <v>279</v>
      </c>
      <c r="F1372" s="29">
        <v>21</v>
      </c>
    </row>
    <row r="1373" spans="2:6" x14ac:dyDescent="0.2">
      <c r="B1373" s="30">
        <v>77961</v>
      </c>
      <c r="C1373" s="27">
        <v>44407</v>
      </c>
      <c r="D1373" s="28" t="s">
        <v>68</v>
      </c>
      <c r="E1373" s="28" t="s">
        <v>265</v>
      </c>
      <c r="F1373" s="29">
        <v>20</v>
      </c>
    </row>
    <row r="1374" spans="2:6" x14ac:dyDescent="0.2">
      <c r="B1374" s="30">
        <v>77962</v>
      </c>
      <c r="C1374" s="27">
        <v>44407</v>
      </c>
      <c r="D1374" s="28" t="s">
        <v>145</v>
      </c>
      <c r="E1374" s="28" t="s">
        <v>210</v>
      </c>
      <c r="F1374" s="29">
        <v>20</v>
      </c>
    </row>
    <row r="1375" spans="2:6" x14ac:dyDescent="0.2">
      <c r="B1375" s="30">
        <v>77963</v>
      </c>
      <c r="C1375" s="27">
        <v>44407</v>
      </c>
      <c r="D1375" s="28" t="s">
        <v>13</v>
      </c>
      <c r="E1375" s="28" t="s">
        <v>8</v>
      </c>
      <c r="F1375" s="29">
        <v>21</v>
      </c>
    </row>
    <row r="1376" spans="2:6" x14ac:dyDescent="0.2">
      <c r="B1376" s="30">
        <v>77964</v>
      </c>
      <c r="C1376" s="27">
        <v>44407</v>
      </c>
      <c r="D1376" s="28" t="s">
        <v>145</v>
      </c>
      <c r="E1376" s="28" t="s">
        <v>210</v>
      </c>
      <c r="F1376" s="29">
        <v>20</v>
      </c>
    </row>
    <row r="1377" spans="2:6" x14ac:dyDescent="0.2">
      <c r="B1377" s="30">
        <v>77965</v>
      </c>
      <c r="C1377" s="27">
        <v>44407</v>
      </c>
      <c r="D1377" s="28" t="s">
        <v>277</v>
      </c>
      <c r="E1377" s="28" t="s">
        <v>48</v>
      </c>
      <c r="F1377" s="29">
        <v>16</v>
      </c>
    </row>
    <row r="1378" spans="2:6" x14ac:dyDescent="0.2">
      <c r="B1378" s="30">
        <v>77966</v>
      </c>
      <c r="C1378" s="27">
        <v>44407</v>
      </c>
      <c r="D1378" s="28" t="s">
        <v>277</v>
      </c>
      <c r="E1378" s="28" t="s">
        <v>270</v>
      </c>
      <c r="F1378" s="29">
        <v>16</v>
      </c>
    </row>
    <row r="1379" spans="2:6" x14ac:dyDescent="0.2">
      <c r="B1379" s="30">
        <v>77967</v>
      </c>
      <c r="C1379" s="27">
        <v>44407</v>
      </c>
      <c r="D1379" s="28" t="s">
        <v>277</v>
      </c>
      <c r="E1379" s="28" t="s">
        <v>56</v>
      </c>
      <c r="F1379" s="29">
        <v>20</v>
      </c>
    </row>
    <row r="1380" spans="2:6" x14ac:dyDescent="0.2">
      <c r="B1380" s="30">
        <v>77968</v>
      </c>
      <c r="C1380" s="27">
        <v>44407</v>
      </c>
      <c r="D1380" s="28" t="s">
        <v>277</v>
      </c>
      <c r="E1380" s="28" t="s">
        <v>270</v>
      </c>
      <c r="F1380" s="29">
        <v>16</v>
      </c>
    </row>
    <row r="1381" spans="2:6" x14ac:dyDescent="0.2">
      <c r="B1381" s="30">
        <v>77969</v>
      </c>
      <c r="C1381" s="27"/>
      <c r="D1381" s="28" t="s">
        <v>24</v>
      </c>
      <c r="E1381" s="28"/>
      <c r="F1381" s="29">
        <v>0</v>
      </c>
    </row>
    <row r="1382" spans="2:6" x14ac:dyDescent="0.2">
      <c r="B1382" s="30">
        <v>77970</v>
      </c>
      <c r="C1382" s="27"/>
      <c r="D1382" s="28" t="s">
        <v>24</v>
      </c>
      <c r="E1382" s="28"/>
      <c r="F1382" s="29">
        <v>0</v>
      </c>
    </row>
    <row r="1383" spans="2:6" x14ac:dyDescent="0.2">
      <c r="B1383" s="30">
        <v>77971</v>
      </c>
      <c r="C1383" s="27">
        <v>44407</v>
      </c>
      <c r="D1383" s="28" t="s">
        <v>239</v>
      </c>
      <c r="E1383" s="28" t="s">
        <v>26</v>
      </c>
      <c r="F1383" s="29">
        <v>16</v>
      </c>
    </row>
    <row r="1384" spans="2:6" x14ac:dyDescent="0.2">
      <c r="B1384" s="30">
        <v>77972</v>
      </c>
      <c r="C1384" s="27">
        <v>44407</v>
      </c>
      <c r="D1384" s="33" t="s">
        <v>239</v>
      </c>
      <c r="E1384" s="33" t="s">
        <v>8</v>
      </c>
      <c r="F1384" s="34">
        <v>21</v>
      </c>
    </row>
    <row r="1385" spans="2:6" x14ac:dyDescent="0.2">
      <c r="B1385" s="30">
        <v>77973</v>
      </c>
      <c r="C1385" s="27">
        <v>44407</v>
      </c>
      <c r="D1385" s="33" t="s">
        <v>239</v>
      </c>
      <c r="E1385" s="33" t="s">
        <v>270</v>
      </c>
      <c r="F1385" s="34">
        <v>16</v>
      </c>
    </row>
    <row r="1386" spans="2:6" x14ac:dyDescent="0.2">
      <c r="B1386" s="30">
        <v>77974</v>
      </c>
      <c r="C1386" s="27">
        <v>44407</v>
      </c>
      <c r="D1386" s="33" t="s">
        <v>239</v>
      </c>
      <c r="E1386" s="33" t="s">
        <v>279</v>
      </c>
      <c r="F1386" s="34">
        <v>21</v>
      </c>
    </row>
    <row r="1387" spans="2:6" x14ac:dyDescent="0.2">
      <c r="B1387" s="30">
        <v>78001</v>
      </c>
      <c r="C1387" s="27">
        <v>44407</v>
      </c>
      <c r="D1387" s="28" t="s">
        <v>255</v>
      </c>
      <c r="E1387" s="28" t="s">
        <v>228</v>
      </c>
      <c r="F1387" s="29">
        <v>14</v>
      </c>
    </row>
    <row r="1388" spans="2:6" x14ac:dyDescent="0.2">
      <c r="B1388" s="30">
        <v>78002</v>
      </c>
      <c r="C1388" s="27">
        <v>44407</v>
      </c>
      <c r="D1388" s="28" t="s">
        <v>255</v>
      </c>
      <c r="E1388" s="28" t="s">
        <v>267</v>
      </c>
      <c r="F1388" s="29">
        <v>15</v>
      </c>
    </row>
    <row r="1389" spans="2:6" x14ac:dyDescent="0.2">
      <c r="B1389" s="30">
        <v>78003</v>
      </c>
      <c r="C1389" s="27">
        <v>44407</v>
      </c>
      <c r="D1389" s="28" t="s">
        <v>255</v>
      </c>
      <c r="E1389" s="28" t="s">
        <v>227</v>
      </c>
      <c r="F1389" s="29">
        <v>17</v>
      </c>
    </row>
    <row r="1390" spans="2:6" x14ac:dyDescent="0.2">
      <c r="B1390" s="30">
        <v>78004</v>
      </c>
      <c r="C1390" s="27">
        <v>44407</v>
      </c>
      <c r="D1390" s="28" t="s">
        <v>255</v>
      </c>
      <c r="E1390" s="28" t="s">
        <v>243</v>
      </c>
      <c r="F1390" s="29">
        <v>15</v>
      </c>
    </row>
    <row r="1391" spans="2:6" x14ac:dyDescent="0.2">
      <c r="B1391" s="30">
        <v>78005</v>
      </c>
      <c r="C1391" s="27">
        <v>44407</v>
      </c>
      <c r="D1391" s="28" t="s">
        <v>255</v>
      </c>
      <c r="E1391" s="28" t="s">
        <v>228</v>
      </c>
      <c r="F1391" s="29">
        <v>14</v>
      </c>
    </row>
    <row r="1392" spans="2:6" x14ac:dyDescent="0.2">
      <c r="B1392" s="30">
        <v>78006</v>
      </c>
      <c r="C1392" s="27">
        <v>44407</v>
      </c>
      <c r="D1392" s="28" t="s">
        <v>255</v>
      </c>
      <c r="E1392" s="28" t="s">
        <v>229</v>
      </c>
      <c r="F1392" s="29">
        <v>14</v>
      </c>
    </row>
    <row r="1393" spans="2:6" x14ac:dyDescent="0.2">
      <c r="B1393" s="30">
        <v>78007</v>
      </c>
      <c r="C1393" s="27">
        <v>44407</v>
      </c>
      <c r="D1393" s="28" t="s">
        <v>255</v>
      </c>
      <c r="E1393" s="28" t="s">
        <v>267</v>
      </c>
      <c r="F1393" s="29">
        <v>15</v>
      </c>
    </row>
    <row r="1394" spans="2:6" x14ac:dyDescent="0.2">
      <c r="B1394" s="30">
        <v>78008</v>
      </c>
      <c r="C1394" s="27">
        <v>44407</v>
      </c>
      <c r="D1394" s="28" t="s">
        <v>255</v>
      </c>
      <c r="E1394" s="28" t="s">
        <v>243</v>
      </c>
      <c r="F1394" s="29">
        <v>15</v>
      </c>
    </row>
    <row r="1395" spans="2:6" x14ac:dyDescent="0.2">
      <c r="B1395" s="30">
        <v>78009</v>
      </c>
      <c r="C1395" s="27">
        <v>44407</v>
      </c>
      <c r="D1395" s="28" t="s">
        <v>255</v>
      </c>
      <c r="E1395" s="28" t="s">
        <v>227</v>
      </c>
      <c r="F1395" s="29">
        <v>17</v>
      </c>
    </row>
    <row r="1396" spans="2:6" x14ac:dyDescent="0.2">
      <c r="B1396" s="30">
        <v>78010</v>
      </c>
      <c r="C1396" s="27">
        <v>44407</v>
      </c>
      <c r="D1396" s="28" t="s">
        <v>255</v>
      </c>
      <c r="E1396" s="28" t="s">
        <v>228</v>
      </c>
      <c r="F1396" s="29">
        <v>14</v>
      </c>
    </row>
    <row r="1397" spans="2:6" x14ac:dyDescent="0.2">
      <c r="B1397" s="30">
        <v>78011</v>
      </c>
      <c r="C1397" s="27">
        <v>44407</v>
      </c>
      <c r="D1397" s="28" t="s">
        <v>255</v>
      </c>
      <c r="E1397" s="28" t="s">
        <v>229</v>
      </c>
      <c r="F1397" s="29">
        <v>14</v>
      </c>
    </row>
    <row r="1398" spans="2:6" x14ac:dyDescent="0.2">
      <c r="B1398" s="30">
        <v>78012</v>
      </c>
      <c r="C1398" s="27">
        <v>44407</v>
      </c>
      <c r="D1398" s="28" t="s">
        <v>255</v>
      </c>
      <c r="E1398" s="28" t="s">
        <v>267</v>
      </c>
      <c r="F1398" s="29">
        <v>15</v>
      </c>
    </row>
    <row r="1399" spans="2:6" x14ac:dyDescent="0.2">
      <c r="B1399" s="30">
        <v>78013</v>
      </c>
      <c r="C1399" s="27">
        <v>44407</v>
      </c>
      <c r="D1399" s="28" t="s">
        <v>255</v>
      </c>
      <c r="E1399" s="28" t="s">
        <v>243</v>
      </c>
      <c r="F1399" s="29">
        <v>15</v>
      </c>
    </row>
    <row r="1400" spans="2:6" x14ac:dyDescent="0.2">
      <c r="B1400" s="30">
        <v>78014</v>
      </c>
      <c r="C1400" s="27">
        <v>44407</v>
      </c>
      <c r="D1400" s="28" t="s">
        <v>255</v>
      </c>
      <c r="E1400" s="28" t="s">
        <v>227</v>
      </c>
      <c r="F1400" s="29">
        <v>17</v>
      </c>
    </row>
    <row r="1401" spans="2:6" x14ac:dyDescent="0.2">
      <c r="B1401" s="30">
        <v>78015</v>
      </c>
      <c r="C1401" s="27">
        <v>44407</v>
      </c>
      <c r="D1401" s="28" t="s">
        <v>255</v>
      </c>
      <c r="E1401" s="28" t="s">
        <v>228</v>
      </c>
      <c r="F1401" s="29">
        <v>14</v>
      </c>
    </row>
    <row r="1402" spans="2:6" x14ac:dyDescent="0.2">
      <c r="B1402" s="30">
        <v>78016</v>
      </c>
      <c r="C1402" s="27">
        <v>44407</v>
      </c>
      <c r="D1402" s="28" t="s">
        <v>255</v>
      </c>
      <c r="E1402" s="28" t="s">
        <v>229</v>
      </c>
      <c r="F1402" s="29">
        <v>14</v>
      </c>
    </row>
    <row r="1403" spans="2:6" x14ac:dyDescent="0.2">
      <c r="B1403" s="30">
        <v>78017</v>
      </c>
      <c r="C1403" s="27">
        <v>44407</v>
      </c>
      <c r="D1403" s="28" t="s">
        <v>255</v>
      </c>
      <c r="E1403" s="28" t="s">
        <v>243</v>
      </c>
      <c r="F1403" s="29">
        <v>15</v>
      </c>
    </row>
    <row r="1404" spans="2:6" x14ac:dyDescent="0.2">
      <c r="B1404" s="30">
        <v>78018</v>
      </c>
      <c r="C1404" s="27">
        <v>44407</v>
      </c>
      <c r="D1404" s="28" t="s">
        <v>255</v>
      </c>
      <c r="E1404" s="28" t="s">
        <v>267</v>
      </c>
      <c r="F1404" s="29">
        <v>15</v>
      </c>
    </row>
    <row r="1405" spans="2:6" x14ac:dyDescent="0.2">
      <c r="B1405" s="30">
        <v>78019</v>
      </c>
      <c r="C1405" s="27">
        <v>44407</v>
      </c>
      <c r="D1405" s="28" t="s">
        <v>255</v>
      </c>
      <c r="E1405" s="28" t="s">
        <v>228</v>
      </c>
      <c r="F1405" s="29">
        <v>14</v>
      </c>
    </row>
    <row r="1406" spans="2:6" x14ac:dyDescent="0.2">
      <c r="B1406" s="30">
        <v>78020</v>
      </c>
      <c r="C1406" s="27">
        <v>44407</v>
      </c>
      <c r="D1406" s="28" t="s">
        <v>255</v>
      </c>
      <c r="E1406" s="28" t="s">
        <v>229</v>
      </c>
      <c r="F1406" s="29">
        <v>14</v>
      </c>
    </row>
    <row r="1407" spans="2:6" x14ac:dyDescent="0.2">
      <c r="B1407" s="31">
        <v>78021</v>
      </c>
      <c r="C1407" s="32">
        <v>44407</v>
      </c>
      <c r="D1407" s="33" t="s">
        <v>255</v>
      </c>
      <c r="E1407" s="33" t="s">
        <v>267</v>
      </c>
      <c r="F1407" s="34">
        <v>15</v>
      </c>
    </row>
    <row r="1408" spans="2:6" x14ac:dyDescent="0.2">
      <c r="B1408" s="31"/>
      <c r="C1408" s="32"/>
      <c r="D1408" s="33"/>
      <c r="E1408" s="33"/>
      <c r="F1408" s="34">
        <f>SUBTOTAL(109,Tabla7[M3])</f>
        <v>23090.5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B3669-E717-3748-A591-77E5858C54A9}">
  <dimension ref="B2:F1014"/>
  <sheetViews>
    <sheetView topLeftCell="A1002" workbookViewId="0">
      <selection activeCell="J1037" sqref="J1037"/>
    </sheetView>
  </sheetViews>
  <sheetFormatPr baseColWidth="10" defaultRowHeight="16" x14ac:dyDescent="0.2"/>
  <cols>
    <col min="4" max="4" width="20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19" t="s">
        <v>4</v>
      </c>
    </row>
    <row r="3" spans="2:6" x14ac:dyDescent="0.2">
      <c r="B3" s="35">
        <v>77975</v>
      </c>
      <c r="C3" s="6">
        <v>44410</v>
      </c>
      <c r="D3" s="7" t="s">
        <v>239</v>
      </c>
      <c r="E3" s="7" t="s">
        <v>26</v>
      </c>
      <c r="F3" s="20">
        <v>16</v>
      </c>
    </row>
    <row r="4" spans="2:6" x14ac:dyDescent="0.2">
      <c r="B4" s="8">
        <v>77976</v>
      </c>
      <c r="C4" s="6">
        <v>44410</v>
      </c>
      <c r="D4" s="7" t="s">
        <v>280</v>
      </c>
      <c r="E4" s="7" t="s">
        <v>48</v>
      </c>
      <c r="F4" s="20">
        <v>16</v>
      </c>
    </row>
    <row r="5" spans="2:6" x14ac:dyDescent="0.2">
      <c r="B5" s="8">
        <v>77977</v>
      </c>
      <c r="C5" s="6">
        <v>44410</v>
      </c>
      <c r="D5" s="7" t="s">
        <v>239</v>
      </c>
      <c r="E5" s="7" t="s">
        <v>270</v>
      </c>
      <c r="F5" s="20">
        <v>16</v>
      </c>
    </row>
    <row r="6" spans="2:6" x14ac:dyDescent="0.2">
      <c r="B6" s="35">
        <v>77978</v>
      </c>
      <c r="C6" s="6">
        <v>44410</v>
      </c>
      <c r="D6" s="7" t="s">
        <v>145</v>
      </c>
      <c r="E6" s="7" t="s">
        <v>281</v>
      </c>
      <c r="F6" s="20">
        <v>15</v>
      </c>
    </row>
    <row r="7" spans="2:6" x14ac:dyDescent="0.2">
      <c r="B7" s="8">
        <v>77979</v>
      </c>
      <c r="C7" s="6">
        <v>44410</v>
      </c>
      <c r="D7" s="7" t="s">
        <v>280</v>
      </c>
      <c r="E7" s="7" t="s">
        <v>48</v>
      </c>
      <c r="F7" s="20">
        <v>16</v>
      </c>
    </row>
    <row r="8" spans="2:6" x14ac:dyDescent="0.2">
      <c r="B8" s="8">
        <v>77980</v>
      </c>
      <c r="C8" s="6">
        <v>44410</v>
      </c>
      <c r="D8" s="7" t="s">
        <v>239</v>
      </c>
      <c r="E8" s="7" t="s">
        <v>26</v>
      </c>
      <c r="F8" s="20">
        <v>16</v>
      </c>
    </row>
    <row r="9" spans="2:6" x14ac:dyDescent="0.2">
      <c r="B9" s="35">
        <v>77981</v>
      </c>
      <c r="C9" s="6">
        <v>44410</v>
      </c>
      <c r="D9" s="7" t="s">
        <v>239</v>
      </c>
      <c r="E9" s="7" t="s">
        <v>270</v>
      </c>
      <c r="F9" s="20">
        <v>16</v>
      </c>
    </row>
    <row r="10" spans="2:6" x14ac:dyDescent="0.2">
      <c r="B10" s="8">
        <v>77982</v>
      </c>
      <c r="C10" s="6">
        <v>44410</v>
      </c>
      <c r="D10" s="7" t="s">
        <v>280</v>
      </c>
      <c r="E10" s="7" t="s">
        <v>48</v>
      </c>
      <c r="F10" s="20">
        <v>16</v>
      </c>
    </row>
    <row r="11" spans="2:6" x14ac:dyDescent="0.2">
      <c r="B11" s="8">
        <v>77983</v>
      </c>
      <c r="C11" s="6">
        <v>44410</v>
      </c>
      <c r="D11" s="7" t="s">
        <v>239</v>
      </c>
      <c r="E11" s="7" t="s">
        <v>26</v>
      </c>
      <c r="F11" s="20">
        <v>16</v>
      </c>
    </row>
    <row r="12" spans="2:6" x14ac:dyDescent="0.2">
      <c r="B12" s="35">
        <v>77984</v>
      </c>
      <c r="C12" s="6">
        <v>44410</v>
      </c>
      <c r="D12" s="7" t="s">
        <v>239</v>
      </c>
      <c r="E12" s="7" t="s">
        <v>26</v>
      </c>
      <c r="F12" s="20">
        <v>16</v>
      </c>
    </row>
    <row r="13" spans="2:6" x14ac:dyDescent="0.2">
      <c r="B13" s="8">
        <v>77985</v>
      </c>
      <c r="C13" s="6">
        <v>44410</v>
      </c>
      <c r="D13" s="7" t="s">
        <v>145</v>
      </c>
      <c r="E13" s="7" t="s">
        <v>281</v>
      </c>
      <c r="F13" s="20">
        <v>15</v>
      </c>
    </row>
    <row r="14" spans="2:6" x14ac:dyDescent="0.2">
      <c r="B14" s="8">
        <v>77986</v>
      </c>
      <c r="C14" s="6">
        <v>44410</v>
      </c>
      <c r="D14" s="7" t="s">
        <v>239</v>
      </c>
      <c r="E14" s="7" t="s">
        <v>270</v>
      </c>
      <c r="F14" s="20">
        <v>16</v>
      </c>
    </row>
    <row r="15" spans="2:6" x14ac:dyDescent="0.2">
      <c r="B15" s="35">
        <v>77987</v>
      </c>
      <c r="C15" s="6">
        <v>44410</v>
      </c>
      <c r="D15" s="7" t="s">
        <v>280</v>
      </c>
      <c r="E15" s="7" t="s">
        <v>48</v>
      </c>
      <c r="F15" s="20">
        <v>16</v>
      </c>
    </row>
    <row r="16" spans="2:6" x14ac:dyDescent="0.2">
      <c r="B16" s="8">
        <v>77988</v>
      </c>
      <c r="C16" s="6">
        <v>44410</v>
      </c>
      <c r="D16" s="7" t="s">
        <v>280</v>
      </c>
      <c r="E16" s="7" t="s">
        <v>61</v>
      </c>
      <c r="F16" s="20">
        <v>20</v>
      </c>
    </row>
    <row r="17" spans="2:6" x14ac:dyDescent="0.2">
      <c r="B17" s="8">
        <v>77989</v>
      </c>
      <c r="C17" s="6">
        <v>44410</v>
      </c>
      <c r="D17" s="7" t="s">
        <v>239</v>
      </c>
      <c r="E17" s="7" t="s">
        <v>26</v>
      </c>
      <c r="F17" s="20">
        <v>16</v>
      </c>
    </row>
    <row r="18" spans="2:6" x14ac:dyDescent="0.2">
      <c r="B18" s="35">
        <v>77990</v>
      </c>
      <c r="C18" s="6">
        <v>44410</v>
      </c>
      <c r="D18" s="7" t="s">
        <v>280</v>
      </c>
      <c r="E18" s="7" t="s">
        <v>10</v>
      </c>
      <c r="F18" s="20">
        <v>20</v>
      </c>
    </row>
    <row r="19" spans="2:6" x14ac:dyDescent="0.2">
      <c r="B19" s="8">
        <v>77991</v>
      </c>
      <c r="C19" s="6">
        <v>44410</v>
      </c>
      <c r="D19" s="7" t="s">
        <v>280</v>
      </c>
      <c r="E19" s="7" t="s">
        <v>48</v>
      </c>
      <c r="F19" s="20">
        <v>16</v>
      </c>
    </row>
    <row r="20" spans="2:6" x14ac:dyDescent="0.2">
      <c r="B20" s="8">
        <v>77992</v>
      </c>
      <c r="C20" s="6">
        <v>44410</v>
      </c>
      <c r="D20" s="7" t="s">
        <v>145</v>
      </c>
      <c r="E20" s="7" t="s">
        <v>281</v>
      </c>
      <c r="F20" s="20">
        <v>15</v>
      </c>
    </row>
    <row r="21" spans="2:6" x14ac:dyDescent="0.2">
      <c r="B21" s="35">
        <v>77993</v>
      </c>
      <c r="C21" s="6">
        <v>44410</v>
      </c>
      <c r="D21" s="7" t="s">
        <v>239</v>
      </c>
      <c r="E21" s="7" t="s">
        <v>48</v>
      </c>
      <c r="F21" s="20">
        <v>16</v>
      </c>
    </row>
    <row r="22" spans="2:6" x14ac:dyDescent="0.2">
      <c r="B22" s="8">
        <v>77994</v>
      </c>
      <c r="C22" s="6">
        <v>44410</v>
      </c>
      <c r="D22" s="7" t="s">
        <v>282</v>
      </c>
      <c r="E22" s="7" t="s">
        <v>233</v>
      </c>
      <c r="F22" s="20">
        <v>20</v>
      </c>
    </row>
    <row r="23" spans="2:6" x14ac:dyDescent="0.2">
      <c r="B23" s="8">
        <v>77995</v>
      </c>
      <c r="C23" s="6">
        <v>44410</v>
      </c>
      <c r="D23" s="7" t="s">
        <v>239</v>
      </c>
      <c r="E23" s="7" t="s">
        <v>270</v>
      </c>
      <c r="F23" s="20">
        <v>16</v>
      </c>
    </row>
    <row r="24" spans="2:6" x14ac:dyDescent="0.2">
      <c r="B24" s="35">
        <v>77996</v>
      </c>
      <c r="C24" s="6">
        <v>44410</v>
      </c>
      <c r="D24" s="7" t="s">
        <v>280</v>
      </c>
      <c r="E24" s="7" t="s">
        <v>10</v>
      </c>
      <c r="F24" s="20">
        <v>20</v>
      </c>
    </row>
    <row r="25" spans="2:6" x14ac:dyDescent="0.2">
      <c r="B25" s="8">
        <v>77997</v>
      </c>
      <c r="C25" s="6">
        <v>44410</v>
      </c>
      <c r="D25" s="7" t="s">
        <v>145</v>
      </c>
      <c r="E25" s="7" t="s">
        <v>281</v>
      </c>
      <c r="F25" s="20">
        <v>15</v>
      </c>
    </row>
    <row r="26" spans="2:6" x14ac:dyDescent="0.2">
      <c r="B26" s="8">
        <v>77998</v>
      </c>
      <c r="C26" s="6">
        <v>44410</v>
      </c>
      <c r="D26" s="7" t="s">
        <v>280</v>
      </c>
      <c r="E26" s="7" t="s">
        <v>48</v>
      </c>
      <c r="F26" s="20">
        <v>16</v>
      </c>
    </row>
    <row r="27" spans="2:6" x14ac:dyDescent="0.2">
      <c r="B27" s="35">
        <v>77999</v>
      </c>
      <c r="C27" s="6">
        <v>44411</v>
      </c>
      <c r="D27" s="7" t="s">
        <v>280</v>
      </c>
      <c r="E27" s="7" t="s">
        <v>270</v>
      </c>
      <c r="F27" s="20">
        <v>16</v>
      </c>
    </row>
    <row r="28" spans="2:6" x14ac:dyDescent="0.2">
      <c r="B28" s="8">
        <v>78000</v>
      </c>
      <c r="C28" s="6">
        <v>44411</v>
      </c>
      <c r="D28" s="7" t="s">
        <v>280</v>
      </c>
      <c r="E28" s="7" t="s">
        <v>26</v>
      </c>
      <c r="F28" s="20">
        <v>16</v>
      </c>
    </row>
    <row r="29" spans="2:6" x14ac:dyDescent="0.2">
      <c r="B29" s="8">
        <v>78022</v>
      </c>
      <c r="C29" s="6">
        <v>44410</v>
      </c>
      <c r="D29" s="7" t="s">
        <v>283</v>
      </c>
      <c r="E29" s="7" t="s">
        <v>228</v>
      </c>
      <c r="F29" s="20">
        <v>14</v>
      </c>
    </row>
    <row r="30" spans="2:6" x14ac:dyDescent="0.2">
      <c r="B30" s="35">
        <v>78023</v>
      </c>
      <c r="C30" s="6">
        <v>44410</v>
      </c>
      <c r="D30" s="7" t="s">
        <v>283</v>
      </c>
      <c r="E30" s="7" t="s">
        <v>267</v>
      </c>
      <c r="F30" s="20">
        <v>15</v>
      </c>
    </row>
    <row r="31" spans="2:6" x14ac:dyDescent="0.2">
      <c r="B31" s="8">
        <v>78024</v>
      </c>
      <c r="C31" s="6">
        <v>44410</v>
      </c>
      <c r="D31" s="7" t="s">
        <v>283</v>
      </c>
      <c r="E31" s="7" t="s">
        <v>227</v>
      </c>
      <c r="F31" s="20">
        <v>17</v>
      </c>
    </row>
    <row r="32" spans="2:6" x14ac:dyDescent="0.2">
      <c r="B32" s="8">
        <v>78025</v>
      </c>
      <c r="C32" s="6">
        <v>44410</v>
      </c>
      <c r="D32" s="7" t="s">
        <v>283</v>
      </c>
      <c r="E32" s="7" t="s">
        <v>228</v>
      </c>
      <c r="F32" s="20">
        <v>14</v>
      </c>
    </row>
    <row r="33" spans="2:6" x14ac:dyDescent="0.2">
      <c r="B33" s="35">
        <v>78026</v>
      </c>
      <c r="C33" s="6">
        <v>44410</v>
      </c>
      <c r="D33" s="7" t="s">
        <v>283</v>
      </c>
      <c r="E33" s="7" t="s">
        <v>267</v>
      </c>
      <c r="F33" s="20">
        <v>15</v>
      </c>
    </row>
    <row r="34" spans="2:6" x14ac:dyDescent="0.2">
      <c r="B34" s="8">
        <v>78027</v>
      </c>
      <c r="C34" s="6">
        <v>44410</v>
      </c>
      <c r="D34" s="7" t="s">
        <v>283</v>
      </c>
      <c r="E34" s="7" t="s">
        <v>227</v>
      </c>
      <c r="F34" s="20">
        <v>17</v>
      </c>
    </row>
    <row r="35" spans="2:6" x14ac:dyDescent="0.2">
      <c r="B35" s="8">
        <v>78028</v>
      </c>
      <c r="C35" s="6">
        <v>44410</v>
      </c>
      <c r="D35" s="7" t="s">
        <v>283</v>
      </c>
      <c r="E35" s="7" t="s">
        <v>228</v>
      </c>
      <c r="F35" s="20">
        <v>14</v>
      </c>
    </row>
    <row r="36" spans="2:6" x14ac:dyDescent="0.2">
      <c r="B36" s="35">
        <v>78029</v>
      </c>
      <c r="C36" s="6">
        <v>44410</v>
      </c>
      <c r="D36" s="7" t="s">
        <v>283</v>
      </c>
      <c r="E36" s="7" t="s">
        <v>267</v>
      </c>
      <c r="F36" s="20">
        <v>15</v>
      </c>
    </row>
    <row r="37" spans="2:6" x14ac:dyDescent="0.2">
      <c r="B37" s="8">
        <v>78030</v>
      </c>
      <c r="C37" s="6">
        <v>44410</v>
      </c>
      <c r="D37" s="7" t="s">
        <v>283</v>
      </c>
      <c r="E37" s="7" t="s">
        <v>227</v>
      </c>
      <c r="F37" s="20">
        <v>17</v>
      </c>
    </row>
    <row r="38" spans="2:6" x14ac:dyDescent="0.2">
      <c r="B38" s="8">
        <v>78031</v>
      </c>
      <c r="C38" s="6">
        <v>44410</v>
      </c>
      <c r="D38" s="7" t="s">
        <v>283</v>
      </c>
      <c r="E38" s="7" t="s">
        <v>228</v>
      </c>
      <c r="F38" s="20">
        <v>14</v>
      </c>
    </row>
    <row r="39" spans="2:6" x14ac:dyDescent="0.2">
      <c r="B39" s="35">
        <v>78032</v>
      </c>
      <c r="C39" s="6">
        <v>44410</v>
      </c>
      <c r="D39" s="7" t="s">
        <v>283</v>
      </c>
      <c r="E39" s="7" t="s">
        <v>267</v>
      </c>
      <c r="F39" s="20">
        <v>15</v>
      </c>
    </row>
    <row r="40" spans="2:6" x14ac:dyDescent="0.2">
      <c r="B40" s="8">
        <v>78033</v>
      </c>
      <c r="C40" s="6">
        <v>44410</v>
      </c>
      <c r="D40" s="7" t="s">
        <v>283</v>
      </c>
      <c r="E40" s="7" t="s">
        <v>227</v>
      </c>
      <c r="F40" s="20">
        <v>17</v>
      </c>
    </row>
    <row r="41" spans="2:6" x14ac:dyDescent="0.2">
      <c r="B41" s="8">
        <v>78034</v>
      </c>
      <c r="C41" s="6">
        <v>44410</v>
      </c>
      <c r="D41" s="7" t="s">
        <v>283</v>
      </c>
      <c r="E41" s="7" t="s">
        <v>228</v>
      </c>
      <c r="F41" s="20">
        <v>14</v>
      </c>
    </row>
    <row r="42" spans="2:6" x14ac:dyDescent="0.2">
      <c r="B42" s="35">
        <v>78035</v>
      </c>
      <c r="C42" s="6">
        <v>44410</v>
      </c>
      <c r="D42" s="7" t="s">
        <v>283</v>
      </c>
      <c r="E42" s="7" t="s">
        <v>267</v>
      </c>
      <c r="F42" s="20">
        <v>15</v>
      </c>
    </row>
    <row r="43" spans="2:6" x14ac:dyDescent="0.2">
      <c r="B43" s="8">
        <v>78036</v>
      </c>
      <c r="C43" s="6">
        <v>44410</v>
      </c>
      <c r="D43" s="7" t="s">
        <v>283</v>
      </c>
      <c r="E43" s="7" t="s">
        <v>227</v>
      </c>
      <c r="F43" s="20">
        <v>17</v>
      </c>
    </row>
    <row r="44" spans="2:6" x14ac:dyDescent="0.2">
      <c r="B44" s="8">
        <v>78037</v>
      </c>
      <c r="C44" s="6">
        <v>44410</v>
      </c>
      <c r="D44" s="7" t="s">
        <v>283</v>
      </c>
      <c r="E44" s="7" t="s">
        <v>228</v>
      </c>
      <c r="F44" s="20">
        <v>14</v>
      </c>
    </row>
    <row r="45" spans="2:6" x14ac:dyDescent="0.2">
      <c r="B45" s="35">
        <v>78038</v>
      </c>
      <c r="C45" s="6">
        <v>44410</v>
      </c>
      <c r="D45" s="7" t="s">
        <v>283</v>
      </c>
      <c r="E45" s="7" t="s">
        <v>267</v>
      </c>
      <c r="F45" s="20">
        <v>15</v>
      </c>
    </row>
    <row r="46" spans="2:6" x14ac:dyDescent="0.2">
      <c r="B46" s="8">
        <v>78039</v>
      </c>
      <c r="C46" s="6">
        <v>44410</v>
      </c>
      <c r="D46" s="7" t="s">
        <v>283</v>
      </c>
      <c r="E46" s="7" t="s">
        <v>227</v>
      </c>
      <c r="F46" s="20">
        <v>17</v>
      </c>
    </row>
    <row r="47" spans="2:6" x14ac:dyDescent="0.2">
      <c r="B47" s="8">
        <v>78040</v>
      </c>
      <c r="C47" s="6">
        <v>44410</v>
      </c>
      <c r="D47" s="7" t="s">
        <v>283</v>
      </c>
      <c r="E47" s="7" t="s">
        <v>228</v>
      </c>
      <c r="F47" s="20">
        <v>14</v>
      </c>
    </row>
    <row r="48" spans="2:6" x14ac:dyDescent="0.2">
      <c r="B48" s="35">
        <v>78041</v>
      </c>
      <c r="C48" s="6">
        <v>44410</v>
      </c>
      <c r="D48" s="7" t="s">
        <v>283</v>
      </c>
      <c r="E48" s="7" t="s">
        <v>267</v>
      </c>
      <c r="F48" s="20">
        <v>15</v>
      </c>
    </row>
    <row r="49" spans="2:6" x14ac:dyDescent="0.2">
      <c r="B49" s="8">
        <v>78042</v>
      </c>
      <c r="C49" s="6">
        <v>44410</v>
      </c>
      <c r="D49" s="7" t="s">
        <v>283</v>
      </c>
      <c r="E49" s="7" t="s">
        <v>227</v>
      </c>
      <c r="F49" s="20">
        <v>17</v>
      </c>
    </row>
    <row r="50" spans="2:6" x14ac:dyDescent="0.2">
      <c r="B50" s="8">
        <v>78043</v>
      </c>
      <c r="C50" s="6">
        <v>44411</v>
      </c>
      <c r="D50" s="7" t="s">
        <v>283</v>
      </c>
      <c r="E50" s="7" t="s">
        <v>243</v>
      </c>
      <c r="F50" s="20">
        <v>15</v>
      </c>
    </row>
    <row r="51" spans="2:6" x14ac:dyDescent="0.2">
      <c r="B51" s="35">
        <v>78044</v>
      </c>
      <c r="C51" s="6">
        <v>44411</v>
      </c>
      <c r="D51" s="7" t="s">
        <v>283</v>
      </c>
      <c r="E51" s="7" t="s">
        <v>115</v>
      </c>
      <c r="F51" s="20">
        <v>15</v>
      </c>
    </row>
    <row r="52" spans="2:6" x14ac:dyDescent="0.2">
      <c r="B52" s="8">
        <v>78045</v>
      </c>
      <c r="C52" s="6">
        <v>44411</v>
      </c>
      <c r="D52" s="7" t="s">
        <v>283</v>
      </c>
      <c r="E52" s="7" t="s">
        <v>267</v>
      </c>
      <c r="F52" s="20">
        <v>15</v>
      </c>
    </row>
    <row r="53" spans="2:6" x14ac:dyDescent="0.2">
      <c r="B53" s="8">
        <v>78046</v>
      </c>
      <c r="C53" s="6">
        <v>44411</v>
      </c>
      <c r="D53" s="7" t="s">
        <v>283</v>
      </c>
      <c r="E53" s="7" t="s">
        <v>229</v>
      </c>
      <c r="F53" s="20">
        <v>14</v>
      </c>
    </row>
    <row r="54" spans="2:6" x14ac:dyDescent="0.2">
      <c r="B54" s="35">
        <v>78047</v>
      </c>
      <c r="C54" s="6">
        <v>44411</v>
      </c>
      <c r="D54" s="7" t="s">
        <v>283</v>
      </c>
      <c r="E54" s="7" t="s">
        <v>243</v>
      </c>
      <c r="F54" s="20">
        <v>15</v>
      </c>
    </row>
    <row r="55" spans="2:6" x14ac:dyDescent="0.2">
      <c r="B55" s="8">
        <v>78048</v>
      </c>
      <c r="C55" s="6">
        <v>44411</v>
      </c>
      <c r="D55" s="7" t="s">
        <v>283</v>
      </c>
      <c r="E55" s="7" t="s">
        <v>115</v>
      </c>
      <c r="F55" s="20">
        <v>15</v>
      </c>
    </row>
    <row r="56" spans="2:6" x14ac:dyDescent="0.2">
      <c r="B56" s="8">
        <v>78049</v>
      </c>
      <c r="C56" s="6">
        <v>44411</v>
      </c>
      <c r="D56" s="7" t="s">
        <v>283</v>
      </c>
      <c r="E56" s="7" t="s">
        <v>229</v>
      </c>
      <c r="F56" s="20">
        <v>14</v>
      </c>
    </row>
    <row r="57" spans="2:6" x14ac:dyDescent="0.2">
      <c r="B57" s="35">
        <v>78050</v>
      </c>
      <c r="C57" s="6">
        <v>44411</v>
      </c>
      <c r="D57" s="7" t="s">
        <v>283</v>
      </c>
      <c r="E57" s="7" t="s">
        <v>243</v>
      </c>
      <c r="F57" s="20">
        <v>15</v>
      </c>
    </row>
    <row r="58" spans="2:6" x14ac:dyDescent="0.2">
      <c r="B58" s="8">
        <v>78051</v>
      </c>
      <c r="C58" s="6">
        <v>44410</v>
      </c>
      <c r="D58" s="7" t="s">
        <v>280</v>
      </c>
      <c r="E58" s="7" t="s">
        <v>270</v>
      </c>
      <c r="F58" s="20">
        <v>16</v>
      </c>
    </row>
    <row r="59" spans="2:6" x14ac:dyDescent="0.2">
      <c r="B59" s="8">
        <v>78052</v>
      </c>
      <c r="C59" s="6">
        <v>44410</v>
      </c>
      <c r="D59" s="7" t="s">
        <v>189</v>
      </c>
      <c r="E59" s="7" t="s">
        <v>8</v>
      </c>
      <c r="F59" s="20">
        <v>21</v>
      </c>
    </row>
    <row r="60" spans="2:6" x14ac:dyDescent="0.2">
      <c r="B60" s="35">
        <v>78053</v>
      </c>
      <c r="C60" s="6">
        <v>44410</v>
      </c>
      <c r="D60" s="7" t="s">
        <v>145</v>
      </c>
      <c r="E60" s="7" t="s">
        <v>281</v>
      </c>
      <c r="F60" s="20">
        <v>15</v>
      </c>
    </row>
    <row r="61" spans="2:6" x14ac:dyDescent="0.2">
      <c r="B61" s="8">
        <v>78054</v>
      </c>
      <c r="C61" s="6">
        <v>44410</v>
      </c>
      <c r="D61" s="7" t="s">
        <v>239</v>
      </c>
      <c r="E61" s="7" t="s">
        <v>26</v>
      </c>
      <c r="F61" s="20">
        <v>16</v>
      </c>
    </row>
    <row r="62" spans="2:6" x14ac:dyDescent="0.2">
      <c r="B62" s="8">
        <v>78055</v>
      </c>
      <c r="C62" s="6">
        <v>44410</v>
      </c>
      <c r="D62" s="7" t="s">
        <v>239</v>
      </c>
      <c r="E62" s="7" t="s">
        <v>270</v>
      </c>
      <c r="F62" s="20">
        <v>16</v>
      </c>
    </row>
    <row r="63" spans="2:6" x14ac:dyDescent="0.2">
      <c r="B63" s="35">
        <v>78056</v>
      </c>
      <c r="C63" s="6">
        <v>44411</v>
      </c>
      <c r="D63" s="7" t="s">
        <v>239</v>
      </c>
      <c r="E63" s="7" t="s">
        <v>90</v>
      </c>
      <c r="F63" s="20">
        <v>14</v>
      </c>
    </row>
    <row r="64" spans="2:6" x14ac:dyDescent="0.2">
      <c r="B64" s="8">
        <v>78057</v>
      </c>
      <c r="C64" s="6">
        <v>44411</v>
      </c>
      <c r="D64" s="7" t="s">
        <v>239</v>
      </c>
      <c r="E64" s="7" t="s">
        <v>73</v>
      </c>
      <c r="F64" s="20">
        <v>14</v>
      </c>
    </row>
    <row r="65" spans="2:6" x14ac:dyDescent="0.2">
      <c r="B65" s="8">
        <v>78058</v>
      </c>
      <c r="C65" s="6">
        <v>44411</v>
      </c>
      <c r="D65" s="7" t="s">
        <v>189</v>
      </c>
      <c r="E65" s="7" t="s">
        <v>284</v>
      </c>
      <c r="F65" s="20">
        <v>23</v>
      </c>
    </row>
    <row r="66" spans="2:6" x14ac:dyDescent="0.2">
      <c r="B66" s="35">
        <v>78059</v>
      </c>
      <c r="C66" s="6">
        <v>44411</v>
      </c>
      <c r="D66" s="7" t="s">
        <v>189</v>
      </c>
      <c r="E66" s="7" t="s">
        <v>8</v>
      </c>
      <c r="F66" s="20">
        <v>21</v>
      </c>
    </row>
    <row r="67" spans="2:6" x14ac:dyDescent="0.2">
      <c r="B67" s="8">
        <v>78060</v>
      </c>
      <c r="C67" s="6">
        <v>44411</v>
      </c>
      <c r="D67" s="7" t="s">
        <v>280</v>
      </c>
      <c r="E67" s="7" t="s">
        <v>285</v>
      </c>
      <c r="F67" s="20">
        <v>14</v>
      </c>
    </row>
    <row r="68" spans="2:6" x14ac:dyDescent="0.2">
      <c r="B68" s="8">
        <v>78061</v>
      </c>
      <c r="C68" s="6">
        <v>44411</v>
      </c>
      <c r="D68" s="7" t="s">
        <v>280</v>
      </c>
      <c r="E68" s="7" t="s">
        <v>286</v>
      </c>
      <c r="F68" s="20">
        <v>16</v>
      </c>
    </row>
    <row r="69" spans="2:6" x14ac:dyDescent="0.2">
      <c r="B69" s="35">
        <v>78062</v>
      </c>
      <c r="C69" s="6">
        <v>44411</v>
      </c>
      <c r="D69" s="7" t="s">
        <v>98</v>
      </c>
      <c r="E69" s="7" t="s">
        <v>124</v>
      </c>
      <c r="F69" s="20">
        <v>20</v>
      </c>
    </row>
    <row r="70" spans="2:6" x14ac:dyDescent="0.2">
      <c r="B70" s="8">
        <v>78063</v>
      </c>
      <c r="C70" s="6">
        <v>44411</v>
      </c>
      <c r="D70" s="7" t="s">
        <v>280</v>
      </c>
      <c r="E70" s="7" t="s">
        <v>270</v>
      </c>
      <c r="F70" s="20">
        <v>16</v>
      </c>
    </row>
    <row r="71" spans="2:6" x14ac:dyDescent="0.2">
      <c r="B71" s="8">
        <v>78064</v>
      </c>
      <c r="C71" s="6">
        <v>44411</v>
      </c>
      <c r="D71" s="7" t="s">
        <v>239</v>
      </c>
      <c r="E71" s="7" t="s">
        <v>90</v>
      </c>
      <c r="F71" s="20">
        <v>14</v>
      </c>
    </row>
    <row r="72" spans="2:6" x14ac:dyDescent="0.2">
      <c r="B72" s="35">
        <v>78065</v>
      </c>
      <c r="C72" s="6">
        <v>44411</v>
      </c>
      <c r="D72" s="7" t="s">
        <v>239</v>
      </c>
      <c r="E72" s="7" t="s">
        <v>73</v>
      </c>
      <c r="F72" s="20">
        <v>14</v>
      </c>
    </row>
    <row r="73" spans="2:6" x14ac:dyDescent="0.2">
      <c r="B73" s="8">
        <v>78066</v>
      </c>
      <c r="C73" s="6">
        <v>44411</v>
      </c>
      <c r="D73" s="7" t="s">
        <v>280</v>
      </c>
      <c r="E73" s="7" t="s">
        <v>48</v>
      </c>
      <c r="F73" s="20">
        <v>16</v>
      </c>
    </row>
    <row r="74" spans="2:6" x14ac:dyDescent="0.2">
      <c r="B74" s="8">
        <v>78067</v>
      </c>
      <c r="C74" s="6">
        <v>44411</v>
      </c>
      <c r="D74" s="7" t="s">
        <v>280</v>
      </c>
      <c r="E74" s="7" t="s">
        <v>8</v>
      </c>
      <c r="F74" s="20">
        <v>21</v>
      </c>
    </row>
    <row r="75" spans="2:6" x14ac:dyDescent="0.2">
      <c r="B75" s="35">
        <v>78068</v>
      </c>
      <c r="C75" s="6">
        <v>44411</v>
      </c>
      <c r="D75" s="7" t="s">
        <v>189</v>
      </c>
      <c r="E75" s="7" t="s">
        <v>284</v>
      </c>
      <c r="F75" s="20">
        <v>23</v>
      </c>
    </row>
    <row r="76" spans="2:6" x14ac:dyDescent="0.2">
      <c r="B76" s="8">
        <v>78069</v>
      </c>
      <c r="C76" s="6">
        <v>44411</v>
      </c>
      <c r="D76" s="7" t="s">
        <v>280</v>
      </c>
      <c r="E76" s="7" t="s">
        <v>285</v>
      </c>
      <c r="F76" s="20">
        <v>14</v>
      </c>
    </row>
    <row r="77" spans="2:6" x14ac:dyDescent="0.2">
      <c r="B77" s="8">
        <v>78070</v>
      </c>
      <c r="C77" s="6">
        <v>44411</v>
      </c>
      <c r="D77" s="7" t="s">
        <v>280</v>
      </c>
      <c r="E77" s="7" t="s">
        <v>270</v>
      </c>
      <c r="F77" s="20">
        <v>16</v>
      </c>
    </row>
    <row r="78" spans="2:6" x14ac:dyDescent="0.2">
      <c r="B78" s="35">
        <v>78071</v>
      </c>
      <c r="C78" s="6">
        <v>44411</v>
      </c>
      <c r="D78" s="7" t="s">
        <v>239</v>
      </c>
      <c r="E78" s="7" t="s">
        <v>90</v>
      </c>
      <c r="F78" s="20">
        <v>14</v>
      </c>
    </row>
    <row r="79" spans="2:6" x14ac:dyDescent="0.2">
      <c r="B79" s="8">
        <v>78072</v>
      </c>
      <c r="C79" s="6">
        <v>44411</v>
      </c>
      <c r="D79" s="7" t="s">
        <v>280</v>
      </c>
      <c r="E79" s="7" t="s">
        <v>10</v>
      </c>
      <c r="F79" s="20">
        <v>20</v>
      </c>
    </row>
    <row r="80" spans="2:6" x14ac:dyDescent="0.2">
      <c r="B80" s="8">
        <v>78073</v>
      </c>
      <c r="C80" s="6">
        <v>44411</v>
      </c>
      <c r="D80" s="7" t="s">
        <v>280</v>
      </c>
      <c r="E80" s="7" t="s">
        <v>151</v>
      </c>
      <c r="F80" s="20">
        <v>20</v>
      </c>
    </row>
    <row r="81" spans="2:6" x14ac:dyDescent="0.2">
      <c r="B81" s="35">
        <v>78074</v>
      </c>
      <c r="C81" s="6">
        <v>44411</v>
      </c>
      <c r="D81" s="7" t="s">
        <v>280</v>
      </c>
      <c r="E81" s="7" t="s">
        <v>285</v>
      </c>
      <c r="F81" s="20">
        <v>14</v>
      </c>
    </row>
    <row r="82" spans="2:6" x14ac:dyDescent="0.2">
      <c r="B82" s="8">
        <v>78075</v>
      </c>
      <c r="C82" s="6">
        <v>44411</v>
      </c>
      <c r="D82" s="7" t="s">
        <v>239</v>
      </c>
      <c r="E82" s="7" t="s">
        <v>73</v>
      </c>
      <c r="F82" s="20">
        <v>14</v>
      </c>
    </row>
    <row r="83" spans="2:6" x14ac:dyDescent="0.2">
      <c r="B83" s="8">
        <v>78076</v>
      </c>
      <c r="C83" s="6">
        <v>44411</v>
      </c>
      <c r="D83" s="7" t="s">
        <v>280</v>
      </c>
      <c r="E83" s="7" t="s">
        <v>48</v>
      </c>
      <c r="F83" s="20">
        <v>16</v>
      </c>
    </row>
    <row r="84" spans="2:6" x14ac:dyDescent="0.2">
      <c r="B84" s="35">
        <v>78077</v>
      </c>
      <c r="C84" s="6">
        <v>44411</v>
      </c>
      <c r="D84" s="7" t="s">
        <v>280</v>
      </c>
      <c r="E84" s="7" t="s">
        <v>26</v>
      </c>
      <c r="F84" s="20">
        <v>16</v>
      </c>
    </row>
    <row r="85" spans="2:6" x14ac:dyDescent="0.2">
      <c r="B85" s="8">
        <v>78078</v>
      </c>
      <c r="C85" s="6">
        <v>44411</v>
      </c>
      <c r="D85" s="7" t="s">
        <v>145</v>
      </c>
      <c r="E85" s="7" t="s">
        <v>281</v>
      </c>
      <c r="F85" s="20">
        <v>15</v>
      </c>
    </row>
    <row r="86" spans="2:6" x14ac:dyDescent="0.2">
      <c r="B86" s="8">
        <v>78079</v>
      </c>
      <c r="C86" s="6">
        <v>44411</v>
      </c>
      <c r="D86" s="7" t="s">
        <v>189</v>
      </c>
      <c r="E86" s="7" t="s">
        <v>284</v>
      </c>
      <c r="F86" s="20">
        <v>23</v>
      </c>
    </row>
    <row r="87" spans="2:6" x14ac:dyDescent="0.2">
      <c r="B87" s="35">
        <v>78080</v>
      </c>
      <c r="C87" s="6">
        <v>44411</v>
      </c>
      <c r="D87" s="7" t="s">
        <v>280</v>
      </c>
      <c r="E87" s="7" t="s">
        <v>56</v>
      </c>
      <c r="F87" s="20">
        <v>20</v>
      </c>
    </row>
    <row r="88" spans="2:6" x14ac:dyDescent="0.2">
      <c r="B88" s="8">
        <v>78081</v>
      </c>
      <c r="C88" s="6">
        <v>44411</v>
      </c>
      <c r="D88" s="7" t="s">
        <v>280</v>
      </c>
      <c r="E88" s="7" t="s">
        <v>270</v>
      </c>
      <c r="F88" s="20">
        <v>16</v>
      </c>
    </row>
    <row r="89" spans="2:6" x14ac:dyDescent="0.2">
      <c r="B89" s="8">
        <v>78082</v>
      </c>
      <c r="C89" s="6">
        <v>44411</v>
      </c>
      <c r="D89" s="7" t="s">
        <v>280</v>
      </c>
      <c r="E89" s="7" t="s">
        <v>285</v>
      </c>
      <c r="F89" s="20">
        <v>14</v>
      </c>
    </row>
    <row r="90" spans="2:6" x14ac:dyDescent="0.2">
      <c r="B90" s="35">
        <v>78083</v>
      </c>
      <c r="C90" s="6">
        <v>44411</v>
      </c>
      <c r="D90" s="7" t="s">
        <v>287</v>
      </c>
      <c r="E90" s="7" t="s">
        <v>8</v>
      </c>
      <c r="F90" s="20">
        <v>21</v>
      </c>
    </row>
    <row r="91" spans="2:6" x14ac:dyDescent="0.2">
      <c r="B91" s="8">
        <v>78084</v>
      </c>
      <c r="C91" s="6">
        <v>44411</v>
      </c>
      <c r="D91" s="7" t="s">
        <v>280</v>
      </c>
      <c r="E91" s="7" t="s">
        <v>151</v>
      </c>
      <c r="F91" s="20">
        <v>20</v>
      </c>
    </row>
    <row r="92" spans="2:6" x14ac:dyDescent="0.2">
      <c r="B92" s="8">
        <v>78085</v>
      </c>
      <c r="C92" s="6">
        <v>44411</v>
      </c>
      <c r="D92" s="7" t="s">
        <v>280</v>
      </c>
      <c r="E92" s="7" t="s">
        <v>10</v>
      </c>
      <c r="F92" s="20">
        <v>20</v>
      </c>
    </row>
    <row r="93" spans="2:6" x14ac:dyDescent="0.2">
      <c r="B93" s="35">
        <v>78086</v>
      </c>
      <c r="C93" s="6">
        <v>44411</v>
      </c>
      <c r="D93" s="7" t="s">
        <v>280</v>
      </c>
      <c r="E93" s="7" t="s">
        <v>286</v>
      </c>
      <c r="F93" s="20">
        <v>16</v>
      </c>
    </row>
    <row r="94" spans="2:6" x14ac:dyDescent="0.2">
      <c r="B94" s="8">
        <v>78087</v>
      </c>
      <c r="C94" s="6">
        <v>44411</v>
      </c>
      <c r="D94" s="7" t="s">
        <v>280</v>
      </c>
      <c r="E94" s="7" t="s">
        <v>270</v>
      </c>
      <c r="F94" s="20">
        <v>16</v>
      </c>
    </row>
    <row r="95" spans="2:6" x14ac:dyDescent="0.2">
      <c r="B95" s="8">
        <v>78088</v>
      </c>
      <c r="C95" s="6">
        <v>44411</v>
      </c>
      <c r="D95" s="7" t="s">
        <v>280</v>
      </c>
      <c r="E95" s="7" t="s">
        <v>26</v>
      </c>
      <c r="F95" s="20">
        <v>16</v>
      </c>
    </row>
    <row r="96" spans="2:6" x14ac:dyDescent="0.2">
      <c r="B96" s="35">
        <v>78089</v>
      </c>
      <c r="C96" s="6">
        <v>44411</v>
      </c>
      <c r="D96" s="7" t="s">
        <v>280</v>
      </c>
      <c r="E96" s="7" t="s">
        <v>56</v>
      </c>
      <c r="F96" s="20">
        <v>20</v>
      </c>
    </row>
    <row r="97" spans="2:6" x14ac:dyDescent="0.2">
      <c r="B97" s="8">
        <v>78090</v>
      </c>
      <c r="C97" s="6">
        <v>44411</v>
      </c>
      <c r="D97" s="7" t="s">
        <v>239</v>
      </c>
      <c r="E97" s="7" t="s">
        <v>90</v>
      </c>
      <c r="F97" s="20">
        <v>14</v>
      </c>
    </row>
    <row r="98" spans="2:6" x14ac:dyDescent="0.2">
      <c r="B98" s="8">
        <v>78091</v>
      </c>
      <c r="C98" s="6">
        <v>44411</v>
      </c>
      <c r="D98" s="7" t="s">
        <v>239</v>
      </c>
      <c r="E98" s="7" t="s">
        <v>73</v>
      </c>
      <c r="F98" s="20">
        <v>14</v>
      </c>
    </row>
    <row r="99" spans="2:6" x14ac:dyDescent="0.2">
      <c r="B99" s="35">
        <v>78092</v>
      </c>
      <c r="C99" s="6">
        <v>44411</v>
      </c>
      <c r="D99" s="7" t="s">
        <v>145</v>
      </c>
      <c r="E99" s="7" t="s">
        <v>281</v>
      </c>
      <c r="F99" s="20">
        <v>15</v>
      </c>
    </row>
    <row r="100" spans="2:6" x14ac:dyDescent="0.2">
      <c r="B100" s="8">
        <v>78093</v>
      </c>
      <c r="C100" s="6">
        <v>44411</v>
      </c>
      <c r="D100" s="7" t="s">
        <v>280</v>
      </c>
      <c r="E100" s="7" t="s">
        <v>48</v>
      </c>
      <c r="F100" s="20">
        <v>16</v>
      </c>
    </row>
    <row r="101" spans="2:6" x14ac:dyDescent="0.2">
      <c r="B101" s="8">
        <v>78094</v>
      </c>
      <c r="C101" s="6">
        <v>44411</v>
      </c>
      <c r="D101" s="7" t="s">
        <v>280</v>
      </c>
      <c r="E101" s="7" t="s">
        <v>285</v>
      </c>
      <c r="F101" s="20">
        <v>14</v>
      </c>
    </row>
    <row r="102" spans="2:6" x14ac:dyDescent="0.2">
      <c r="B102" s="35">
        <v>78095</v>
      </c>
      <c r="C102" s="6">
        <v>44411</v>
      </c>
      <c r="D102" s="7" t="s">
        <v>280</v>
      </c>
      <c r="E102" s="7" t="s">
        <v>10</v>
      </c>
      <c r="F102" s="20">
        <v>20</v>
      </c>
    </row>
    <row r="103" spans="2:6" x14ac:dyDescent="0.2">
      <c r="B103" s="8">
        <v>78096</v>
      </c>
      <c r="C103" s="6">
        <v>44411</v>
      </c>
      <c r="D103" s="7" t="s">
        <v>280</v>
      </c>
      <c r="E103" s="7" t="s">
        <v>26</v>
      </c>
      <c r="F103" s="20">
        <v>16</v>
      </c>
    </row>
    <row r="104" spans="2:6" x14ac:dyDescent="0.2">
      <c r="B104" s="8">
        <v>78097</v>
      </c>
      <c r="C104" s="6">
        <v>44411</v>
      </c>
      <c r="D104" s="7" t="s">
        <v>239</v>
      </c>
      <c r="E104" s="7" t="s">
        <v>284</v>
      </c>
      <c r="F104" s="20">
        <v>23</v>
      </c>
    </row>
    <row r="105" spans="2:6" x14ac:dyDescent="0.2">
      <c r="B105" s="35">
        <v>78098</v>
      </c>
      <c r="C105" s="6">
        <v>44411</v>
      </c>
      <c r="D105" s="7" t="s">
        <v>239</v>
      </c>
      <c r="E105" s="7" t="s">
        <v>90</v>
      </c>
      <c r="F105" s="20">
        <v>14</v>
      </c>
    </row>
    <row r="106" spans="2:6" x14ac:dyDescent="0.2">
      <c r="B106" s="8">
        <v>78099</v>
      </c>
      <c r="C106" s="6">
        <v>44411</v>
      </c>
      <c r="D106" s="7" t="s">
        <v>239</v>
      </c>
      <c r="E106" s="7" t="s">
        <v>73</v>
      </c>
      <c r="F106" s="20">
        <v>14</v>
      </c>
    </row>
    <row r="107" spans="2:6" x14ac:dyDescent="0.2">
      <c r="B107" s="8">
        <v>78100</v>
      </c>
      <c r="C107" s="6">
        <v>44411</v>
      </c>
      <c r="D107" s="7" t="s">
        <v>145</v>
      </c>
      <c r="E107" s="7" t="s">
        <v>281</v>
      </c>
      <c r="F107" s="20">
        <v>15</v>
      </c>
    </row>
    <row r="108" spans="2:6" x14ac:dyDescent="0.2">
      <c r="B108" s="35">
        <v>78101</v>
      </c>
      <c r="C108" s="6">
        <v>44411</v>
      </c>
      <c r="D108" s="7" t="s">
        <v>283</v>
      </c>
      <c r="E108" s="7" t="s">
        <v>115</v>
      </c>
      <c r="F108" s="20">
        <v>15</v>
      </c>
    </row>
    <row r="109" spans="2:6" x14ac:dyDescent="0.2">
      <c r="B109" s="8">
        <v>78102</v>
      </c>
      <c r="C109" s="6">
        <v>44411</v>
      </c>
      <c r="D109" s="7" t="s">
        <v>283</v>
      </c>
      <c r="E109" s="7" t="s">
        <v>229</v>
      </c>
      <c r="F109" s="20">
        <v>14</v>
      </c>
    </row>
    <row r="110" spans="2:6" x14ac:dyDescent="0.2">
      <c r="B110" s="8">
        <v>78103</v>
      </c>
      <c r="C110" s="6">
        <v>44411</v>
      </c>
      <c r="D110" s="7" t="s">
        <v>283</v>
      </c>
      <c r="E110" s="7" t="s">
        <v>243</v>
      </c>
      <c r="F110" s="20">
        <v>15</v>
      </c>
    </row>
    <row r="111" spans="2:6" x14ac:dyDescent="0.2">
      <c r="B111" s="35">
        <v>78104</v>
      </c>
      <c r="C111" s="6">
        <v>44411</v>
      </c>
      <c r="D111" s="7" t="s">
        <v>283</v>
      </c>
      <c r="E111" s="7" t="s">
        <v>115</v>
      </c>
      <c r="F111" s="20">
        <v>15</v>
      </c>
    </row>
    <row r="112" spans="2:6" x14ac:dyDescent="0.2">
      <c r="B112" s="8">
        <v>78105</v>
      </c>
      <c r="C112" s="6">
        <v>44411</v>
      </c>
      <c r="D112" s="7" t="s">
        <v>283</v>
      </c>
      <c r="E112" s="7" t="s">
        <v>229</v>
      </c>
      <c r="F112" s="20">
        <v>14</v>
      </c>
    </row>
    <row r="113" spans="2:6" x14ac:dyDescent="0.2">
      <c r="B113" s="8">
        <v>78106</v>
      </c>
      <c r="C113" s="6">
        <v>44411</v>
      </c>
      <c r="D113" s="7" t="s">
        <v>283</v>
      </c>
      <c r="E113" s="7" t="s">
        <v>243</v>
      </c>
      <c r="F113" s="20">
        <v>15</v>
      </c>
    </row>
    <row r="114" spans="2:6" x14ac:dyDescent="0.2">
      <c r="B114" s="35">
        <v>78107</v>
      </c>
      <c r="C114" s="6">
        <v>44411</v>
      </c>
      <c r="D114" s="7" t="s">
        <v>283</v>
      </c>
      <c r="E114" s="7" t="s">
        <v>115</v>
      </c>
      <c r="F114" s="20">
        <v>15</v>
      </c>
    </row>
    <row r="115" spans="2:6" x14ac:dyDescent="0.2">
      <c r="B115" s="8">
        <v>78108</v>
      </c>
      <c r="C115" s="6">
        <v>44411</v>
      </c>
      <c r="D115" s="7" t="s">
        <v>283</v>
      </c>
      <c r="E115" s="7" t="s">
        <v>229</v>
      </c>
      <c r="F115" s="20">
        <v>14</v>
      </c>
    </row>
    <row r="116" spans="2:6" x14ac:dyDescent="0.2">
      <c r="B116" s="8">
        <v>78109</v>
      </c>
      <c r="C116" s="6">
        <v>44411</v>
      </c>
      <c r="D116" s="7" t="s">
        <v>283</v>
      </c>
      <c r="E116" s="7" t="s">
        <v>243</v>
      </c>
      <c r="F116" s="20">
        <v>15</v>
      </c>
    </row>
    <row r="117" spans="2:6" x14ac:dyDescent="0.2">
      <c r="B117" s="35">
        <v>78110</v>
      </c>
      <c r="C117" s="6">
        <v>44411</v>
      </c>
      <c r="D117" s="7" t="s">
        <v>283</v>
      </c>
      <c r="E117" s="7" t="s">
        <v>115</v>
      </c>
      <c r="F117" s="20">
        <v>15</v>
      </c>
    </row>
    <row r="118" spans="2:6" x14ac:dyDescent="0.2">
      <c r="B118" s="8">
        <v>78111</v>
      </c>
      <c r="C118" s="6">
        <v>44411</v>
      </c>
      <c r="D118" s="7" t="s">
        <v>283</v>
      </c>
      <c r="E118" s="7" t="s">
        <v>229</v>
      </c>
      <c r="F118" s="20">
        <v>14</v>
      </c>
    </row>
    <row r="119" spans="2:6" x14ac:dyDescent="0.2">
      <c r="B119" s="8">
        <v>78112</v>
      </c>
      <c r="C119" s="6">
        <v>44412</v>
      </c>
      <c r="D119" s="7" t="s">
        <v>283</v>
      </c>
      <c r="E119" s="7" t="s">
        <v>115</v>
      </c>
      <c r="F119" s="20">
        <v>15</v>
      </c>
    </row>
    <row r="120" spans="2:6" x14ac:dyDescent="0.2">
      <c r="B120" s="35">
        <v>78113</v>
      </c>
      <c r="C120" s="6">
        <v>44412</v>
      </c>
      <c r="D120" s="7" t="s">
        <v>283</v>
      </c>
      <c r="E120" s="7" t="s">
        <v>267</v>
      </c>
      <c r="F120" s="20">
        <v>15</v>
      </c>
    </row>
    <row r="121" spans="2:6" x14ac:dyDescent="0.2">
      <c r="B121" s="8">
        <v>78114</v>
      </c>
      <c r="C121" s="6">
        <v>44412</v>
      </c>
      <c r="D121" s="7" t="s">
        <v>283</v>
      </c>
      <c r="E121" s="7" t="s">
        <v>288</v>
      </c>
      <c r="F121" s="20">
        <v>22</v>
      </c>
    </row>
    <row r="122" spans="2:6" x14ac:dyDescent="0.2">
      <c r="B122" s="8">
        <v>78115</v>
      </c>
      <c r="C122" s="6">
        <v>44412</v>
      </c>
      <c r="D122" s="7" t="s">
        <v>283</v>
      </c>
      <c r="E122" s="7" t="s">
        <v>243</v>
      </c>
      <c r="F122" s="20">
        <v>15</v>
      </c>
    </row>
    <row r="123" spans="2:6" x14ac:dyDescent="0.2">
      <c r="B123" s="35">
        <v>78116</v>
      </c>
      <c r="C123" s="6">
        <v>44412</v>
      </c>
      <c r="D123" s="7" t="s">
        <v>283</v>
      </c>
      <c r="E123" s="7" t="s">
        <v>228</v>
      </c>
      <c r="F123" s="20">
        <v>14</v>
      </c>
    </row>
    <row r="124" spans="2:6" x14ac:dyDescent="0.2">
      <c r="B124" s="8">
        <v>78117</v>
      </c>
      <c r="C124" s="6">
        <v>44412</v>
      </c>
      <c r="D124" s="7" t="s">
        <v>283</v>
      </c>
      <c r="E124" s="7" t="s">
        <v>229</v>
      </c>
      <c r="F124" s="20">
        <v>14</v>
      </c>
    </row>
    <row r="125" spans="2:6" x14ac:dyDescent="0.2">
      <c r="B125" s="8">
        <v>78118</v>
      </c>
      <c r="C125" s="6">
        <v>44412</v>
      </c>
      <c r="D125" s="7" t="s">
        <v>283</v>
      </c>
      <c r="E125" s="7" t="s">
        <v>115</v>
      </c>
      <c r="F125" s="20">
        <v>15</v>
      </c>
    </row>
    <row r="126" spans="2:6" x14ac:dyDescent="0.2">
      <c r="B126" s="35">
        <v>78119</v>
      </c>
      <c r="C126" s="6">
        <v>44412</v>
      </c>
      <c r="D126" s="7" t="s">
        <v>283</v>
      </c>
      <c r="E126" s="7" t="s">
        <v>267</v>
      </c>
      <c r="F126" s="20">
        <v>15</v>
      </c>
    </row>
    <row r="127" spans="2:6" x14ac:dyDescent="0.2">
      <c r="B127" s="8">
        <v>78120</v>
      </c>
      <c r="C127" s="6">
        <v>44412</v>
      </c>
      <c r="D127" s="7" t="s">
        <v>283</v>
      </c>
      <c r="E127" s="7" t="s">
        <v>288</v>
      </c>
      <c r="F127" s="20">
        <v>22</v>
      </c>
    </row>
    <row r="128" spans="2:6" x14ac:dyDescent="0.2">
      <c r="B128" s="8">
        <v>78121</v>
      </c>
      <c r="C128" s="6">
        <v>44412</v>
      </c>
      <c r="D128" s="7" t="s">
        <v>283</v>
      </c>
      <c r="E128" s="7" t="s">
        <v>243</v>
      </c>
      <c r="F128" s="20">
        <v>15</v>
      </c>
    </row>
    <row r="129" spans="2:6" x14ac:dyDescent="0.2">
      <c r="B129" s="35">
        <v>78122</v>
      </c>
      <c r="C129" s="6">
        <v>44412</v>
      </c>
      <c r="D129" s="7" t="s">
        <v>283</v>
      </c>
      <c r="E129" s="7" t="s">
        <v>288</v>
      </c>
      <c r="F129" s="20">
        <v>22</v>
      </c>
    </row>
    <row r="130" spans="2:6" x14ac:dyDescent="0.2">
      <c r="B130" s="8">
        <v>78123</v>
      </c>
      <c r="C130" s="6">
        <v>44412</v>
      </c>
      <c r="D130" s="7" t="s">
        <v>283</v>
      </c>
      <c r="E130" s="7" t="s">
        <v>228</v>
      </c>
      <c r="F130" s="20">
        <v>14</v>
      </c>
    </row>
    <row r="131" spans="2:6" x14ac:dyDescent="0.2">
      <c r="B131" s="8">
        <v>78124</v>
      </c>
      <c r="C131" s="6">
        <v>44412</v>
      </c>
      <c r="D131" s="7" t="s">
        <v>283</v>
      </c>
      <c r="E131" s="7" t="s">
        <v>229</v>
      </c>
      <c r="F131" s="20">
        <v>14</v>
      </c>
    </row>
    <row r="132" spans="2:6" x14ac:dyDescent="0.2">
      <c r="B132" s="35">
        <v>78125</v>
      </c>
      <c r="C132" s="6">
        <v>44412</v>
      </c>
      <c r="D132" s="7" t="s">
        <v>283</v>
      </c>
      <c r="E132" s="7" t="s">
        <v>115</v>
      </c>
      <c r="F132" s="20">
        <v>15</v>
      </c>
    </row>
    <row r="133" spans="2:6" x14ac:dyDescent="0.2">
      <c r="B133" s="8">
        <v>78126</v>
      </c>
      <c r="C133" s="6">
        <v>44412</v>
      </c>
      <c r="D133" s="7" t="s">
        <v>283</v>
      </c>
      <c r="E133" s="7" t="s">
        <v>267</v>
      </c>
      <c r="F133" s="20">
        <v>15</v>
      </c>
    </row>
    <row r="134" spans="2:6" x14ac:dyDescent="0.2">
      <c r="B134" s="8">
        <v>78127</v>
      </c>
      <c r="C134" s="6">
        <v>44412</v>
      </c>
      <c r="D134" s="7" t="s">
        <v>283</v>
      </c>
      <c r="E134" s="7" t="s">
        <v>243</v>
      </c>
      <c r="F134" s="20">
        <v>15</v>
      </c>
    </row>
    <row r="135" spans="2:6" x14ac:dyDescent="0.2">
      <c r="B135" s="35">
        <v>78128</v>
      </c>
      <c r="C135" s="6">
        <v>44412</v>
      </c>
      <c r="D135" s="7" t="s">
        <v>283</v>
      </c>
      <c r="E135" s="7" t="s">
        <v>228</v>
      </c>
      <c r="F135" s="20">
        <v>14</v>
      </c>
    </row>
    <row r="136" spans="2:6" x14ac:dyDescent="0.2">
      <c r="B136" s="8">
        <v>78129</v>
      </c>
      <c r="C136" s="6">
        <v>44412</v>
      </c>
      <c r="D136" s="7" t="s">
        <v>283</v>
      </c>
      <c r="E136" s="7" t="s">
        <v>229</v>
      </c>
      <c r="F136" s="20">
        <v>14</v>
      </c>
    </row>
    <row r="137" spans="2:6" x14ac:dyDescent="0.2">
      <c r="B137" s="8">
        <v>78130</v>
      </c>
      <c r="C137" s="6">
        <v>44412</v>
      </c>
      <c r="D137" s="7" t="s">
        <v>283</v>
      </c>
      <c r="E137" s="7" t="s">
        <v>115</v>
      </c>
      <c r="F137" s="20">
        <v>15</v>
      </c>
    </row>
    <row r="138" spans="2:6" x14ac:dyDescent="0.2">
      <c r="B138" s="35">
        <v>78131</v>
      </c>
      <c r="C138" s="6">
        <v>44412</v>
      </c>
      <c r="D138" s="7" t="s">
        <v>283</v>
      </c>
      <c r="E138" s="7" t="s">
        <v>267</v>
      </c>
      <c r="F138" s="20">
        <v>15</v>
      </c>
    </row>
    <row r="139" spans="2:6" x14ac:dyDescent="0.2">
      <c r="B139" s="8">
        <v>78132</v>
      </c>
      <c r="C139" s="6">
        <v>44412</v>
      </c>
      <c r="D139" s="7" t="s">
        <v>283</v>
      </c>
      <c r="E139" s="7" t="s">
        <v>288</v>
      </c>
      <c r="F139" s="20">
        <v>22</v>
      </c>
    </row>
    <row r="140" spans="2:6" x14ac:dyDescent="0.2">
      <c r="B140" s="8">
        <v>78133</v>
      </c>
      <c r="C140" s="6">
        <v>44412</v>
      </c>
      <c r="D140" s="7" t="s">
        <v>283</v>
      </c>
      <c r="E140" s="7" t="s">
        <v>229</v>
      </c>
      <c r="F140" s="20">
        <v>14</v>
      </c>
    </row>
    <row r="141" spans="2:6" x14ac:dyDescent="0.2">
      <c r="B141" s="35">
        <v>78134</v>
      </c>
      <c r="C141" s="6">
        <v>44412</v>
      </c>
      <c r="D141" s="7" t="s">
        <v>283</v>
      </c>
      <c r="E141" s="7" t="s">
        <v>243</v>
      </c>
      <c r="F141" s="20">
        <v>15</v>
      </c>
    </row>
    <row r="142" spans="2:6" x14ac:dyDescent="0.2">
      <c r="B142" s="8">
        <v>78135</v>
      </c>
      <c r="C142" s="6">
        <v>44412</v>
      </c>
      <c r="D142" s="7" t="s">
        <v>283</v>
      </c>
      <c r="E142" s="7" t="s">
        <v>228</v>
      </c>
      <c r="F142" s="20">
        <v>14</v>
      </c>
    </row>
    <row r="143" spans="2:6" x14ac:dyDescent="0.2">
      <c r="B143" s="8">
        <v>78136</v>
      </c>
      <c r="C143" s="6">
        <v>44412</v>
      </c>
      <c r="D143" s="7" t="s">
        <v>283</v>
      </c>
      <c r="E143" s="7" t="s">
        <v>115</v>
      </c>
      <c r="F143" s="20">
        <v>15</v>
      </c>
    </row>
    <row r="144" spans="2:6" x14ac:dyDescent="0.2">
      <c r="B144" s="35">
        <v>78137</v>
      </c>
      <c r="C144" s="6">
        <v>44412</v>
      </c>
      <c r="D144" s="7" t="s">
        <v>283</v>
      </c>
      <c r="E144" s="7" t="s">
        <v>267</v>
      </c>
      <c r="F144" s="20">
        <v>15</v>
      </c>
    </row>
    <row r="145" spans="2:6" x14ac:dyDescent="0.2">
      <c r="B145" s="8">
        <v>78138</v>
      </c>
      <c r="C145" s="6">
        <v>44412</v>
      </c>
      <c r="D145" s="7" t="s">
        <v>283</v>
      </c>
      <c r="E145" s="7" t="s">
        <v>288</v>
      </c>
      <c r="F145" s="20">
        <v>22</v>
      </c>
    </row>
    <row r="146" spans="2:6" x14ac:dyDescent="0.2">
      <c r="B146" s="8">
        <v>78139</v>
      </c>
      <c r="C146" s="6">
        <v>44412</v>
      </c>
      <c r="D146" s="7" t="s">
        <v>283</v>
      </c>
      <c r="E146" s="7" t="s">
        <v>229</v>
      </c>
      <c r="F146" s="20">
        <v>14</v>
      </c>
    </row>
    <row r="147" spans="2:6" x14ac:dyDescent="0.2">
      <c r="B147" s="35">
        <v>78140</v>
      </c>
      <c r="C147" s="6">
        <v>44412</v>
      </c>
      <c r="D147" s="7" t="s">
        <v>283</v>
      </c>
      <c r="E147" s="7" t="s">
        <v>228</v>
      </c>
      <c r="F147" s="20">
        <v>14</v>
      </c>
    </row>
    <row r="148" spans="2:6" x14ac:dyDescent="0.2">
      <c r="B148" s="8">
        <v>78141</v>
      </c>
      <c r="C148" s="6">
        <v>44412</v>
      </c>
      <c r="D148" s="7" t="s">
        <v>283</v>
      </c>
      <c r="E148" s="7" t="s">
        <v>243</v>
      </c>
      <c r="F148" s="20">
        <v>15</v>
      </c>
    </row>
    <row r="149" spans="2:6" x14ac:dyDescent="0.2">
      <c r="B149" s="8">
        <v>78142</v>
      </c>
      <c r="C149" s="6">
        <v>44412</v>
      </c>
      <c r="D149" s="7" t="s">
        <v>283</v>
      </c>
      <c r="E149" s="7" t="s">
        <v>115</v>
      </c>
      <c r="F149" s="20">
        <v>15</v>
      </c>
    </row>
    <row r="150" spans="2:6" x14ac:dyDescent="0.2">
      <c r="B150" s="35">
        <v>78143</v>
      </c>
      <c r="C150" s="6">
        <v>44412</v>
      </c>
      <c r="D150" s="7" t="s">
        <v>283</v>
      </c>
      <c r="E150" s="7" t="s">
        <v>228</v>
      </c>
      <c r="F150" s="20">
        <v>14</v>
      </c>
    </row>
    <row r="151" spans="2:6" x14ac:dyDescent="0.2">
      <c r="B151" s="8">
        <v>78144</v>
      </c>
      <c r="C151" s="6">
        <v>44412</v>
      </c>
      <c r="D151" s="7" t="s">
        <v>283</v>
      </c>
      <c r="E151" s="7" t="s">
        <v>229</v>
      </c>
      <c r="F151" s="20">
        <v>14</v>
      </c>
    </row>
    <row r="152" spans="2:6" x14ac:dyDescent="0.2">
      <c r="B152" s="8">
        <v>78145</v>
      </c>
      <c r="C152" s="6">
        <v>44412</v>
      </c>
      <c r="D152" s="7" t="s">
        <v>283</v>
      </c>
      <c r="E152" s="7" t="s">
        <v>243</v>
      </c>
      <c r="F152" s="20">
        <v>15</v>
      </c>
    </row>
    <row r="153" spans="2:6" x14ac:dyDescent="0.2">
      <c r="B153" s="35">
        <v>78146</v>
      </c>
      <c r="C153" s="6">
        <v>44413</v>
      </c>
      <c r="D153" s="7" t="s">
        <v>283</v>
      </c>
      <c r="E153" s="7" t="s">
        <v>115</v>
      </c>
      <c r="F153" s="20">
        <v>15</v>
      </c>
    </row>
    <row r="154" spans="2:6" x14ac:dyDescent="0.2">
      <c r="B154" s="8">
        <v>78147</v>
      </c>
      <c r="C154" s="6">
        <v>44413</v>
      </c>
      <c r="D154" s="7" t="s">
        <v>283</v>
      </c>
      <c r="E154" s="7" t="s">
        <v>229</v>
      </c>
      <c r="F154" s="20">
        <v>14</v>
      </c>
    </row>
    <row r="155" spans="2:6" x14ac:dyDescent="0.2">
      <c r="B155" s="8">
        <v>78148</v>
      </c>
      <c r="C155" s="6">
        <v>44413</v>
      </c>
      <c r="D155" s="7" t="s">
        <v>283</v>
      </c>
      <c r="E155" s="7" t="s">
        <v>288</v>
      </c>
      <c r="F155" s="20">
        <v>22</v>
      </c>
    </row>
    <row r="156" spans="2:6" x14ac:dyDescent="0.2">
      <c r="B156" s="35">
        <v>78149</v>
      </c>
      <c r="C156" s="6">
        <v>44413</v>
      </c>
      <c r="D156" s="7" t="s">
        <v>283</v>
      </c>
      <c r="E156" s="7" t="s">
        <v>267</v>
      </c>
      <c r="F156" s="20">
        <v>15</v>
      </c>
    </row>
    <row r="157" spans="2:6" x14ac:dyDescent="0.2">
      <c r="B157" s="8">
        <v>78150</v>
      </c>
      <c r="C157" s="6">
        <v>44413</v>
      </c>
      <c r="D157" s="7" t="s">
        <v>283</v>
      </c>
      <c r="E157" s="7" t="s">
        <v>243</v>
      </c>
      <c r="F157" s="20">
        <v>15</v>
      </c>
    </row>
    <row r="158" spans="2:6" x14ac:dyDescent="0.2">
      <c r="B158" s="8">
        <v>78151</v>
      </c>
      <c r="C158" s="6">
        <v>44411</v>
      </c>
      <c r="D158" s="7" t="s">
        <v>280</v>
      </c>
      <c r="E158" s="7" t="s">
        <v>270</v>
      </c>
      <c r="F158" s="20">
        <v>16</v>
      </c>
    </row>
    <row r="159" spans="2:6" x14ac:dyDescent="0.2">
      <c r="B159" s="35">
        <v>78152</v>
      </c>
      <c r="C159" s="6">
        <v>44411</v>
      </c>
      <c r="D159" s="7" t="s">
        <v>280</v>
      </c>
      <c r="E159" s="7" t="s">
        <v>8</v>
      </c>
      <c r="F159" s="20">
        <v>21</v>
      </c>
    </row>
    <row r="160" spans="2:6" x14ac:dyDescent="0.2">
      <c r="B160" s="8">
        <v>78153</v>
      </c>
      <c r="C160" s="6">
        <v>44411</v>
      </c>
      <c r="D160" s="7" t="s">
        <v>280</v>
      </c>
      <c r="E160" s="7" t="s">
        <v>56</v>
      </c>
      <c r="F160" s="20">
        <v>20</v>
      </c>
    </row>
    <row r="161" spans="2:6" x14ac:dyDescent="0.2">
      <c r="B161" s="8">
        <v>78154</v>
      </c>
      <c r="C161" s="6">
        <v>44411</v>
      </c>
      <c r="D161" s="7" t="s">
        <v>280</v>
      </c>
      <c r="E161" s="7" t="s">
        <v>48</v>
      </c>
      <c r="F161" s="20">
        <v>16</v>
      </c>
    </row>
    <row r="162" spans="2:6" x14ac:dyDescent="0.2">
      <c r="B162" s="35">
        <v>78155</v>
      </c>
      <c r="C162" s="6">
        <v>44411</v>
      </c>
      <c r="D162" s="7" t="s">
        <v>280</v>
      </c>
      <c r="E162" s="7" t="s">
        <v>10</v>
      </c>
      <c r="F162" s="20">
        <v>20</v>
      </c>
    </row>
    <row r="163" spans="2:6" x14ac:dyDescent="0.2">
      <c r="B163" s="8">
        <v>78156</v>
      </c>
      <c r="C163" s="6">
        <v>44411</v>
      </c>
      <c r="D163" s="7" t="s">
        <v>280</v>
      </c>
      <c r="E163" s="7" t="s">
        <v>26</v>
      </c>
      <c r="F163" s="20">
        <v>16</v>
      </c>
    </row>
    <row r="164" spans="2:6" x14ac:dyDescent="0.2">
      <c r="B164" s="8">
        <v>78157</v>
      </c>
      <c r="C164" s="6">
        <v>44411</v>
      </c>
      <c r="D164" s="7" t="s">
        <v>280</v>
      </c>
      <c r="E164" s="7" t="s">
        <v>56</v>
      </c>
      <c r="F164" s="20">
        <v>20</v>
      </c>
    </row>
    <row r="165" spans="2:6" x14ac:dyDescent="0.2">
      <c r="B165" s="35">
        <v>78158</v>
      </c>
      <c r="C165" s="6">
        <v>44411</v>
      </c>
      <c r="D165" s="7" t="s">
        <v>280</v>
      </c>
      <c r="E165" s="7" t="s">
        <v>8</v>
      </c>
      <c r="F165" s="20">
        <v>21</v>
      </c>
    </row>
    <row r="166" spans="2:6" x14ac:dyDescent="0.2">
      <c r="B166" s="8">
        <v>78159</v>
      </c>
      <c r="C166" s="6">
        <v>44411</v>
      </c>
      <c r="D166" s="7" t="s">
        <v>280</v>
      </c>
      <c r="E166" s="7" t="s">
        <v>48</v>
      </c>
      <c r="F166" s="20">
        <v>16</v>
      </c>
    </row>
    <row r="167" spans="2:6" x14ac:dyDescent="0.2">
      <c r="B167" s="8">
        <v>78160</v>
      </c>
      <c r="C167" s="6">
        <v>44411</v>
      </c>
      <c r="D167" s="7" t="s">
        <v>280</v>
      </c>
      <c r="E167" s="7" t="s">
        <v>270</v>
      </c>
      <c r="F167" s="20">
        <v>16</v>
      </c>
    </row>
    <row r="168" spans="2:6" x14ac:dyDescent="0.2">
      <c r="B168" s="35">
        <v>78161</v>
      </c>
      <c r="C168" s="6">
        <v>44411</v>
      </c>
      <c r="D168" s="7" t="s">
        <v>280</v>
      </c>
      <c r="E168" s="7" t="s">
        <v>56</v>
      </c>
      <c r="F168" s="20">
        <v>20</v>
      </c>
    </row>
    <row r="169" spans="2:6" x14ac:dyDescent="0.2">
      <c r="B169" s="8">
        <v>78162</v>
      </c>
      <c r="C169" s="6">
        <v>44411</v>
      </c>
      <c r="D169" s="7" t="s">
        <v>280</v>
      </c>
      <c r="E169" s="7" t="s">
        <v>48</v>
      </c>
      <c r="F169" s="20">
        <v>16</v>
      </c>
    </row>
    <row r="170" spans="2:6" x14ac:dyDescent="0.2">
      <c r="B170" s="8">
        <v>78163</v>
      </c>
      <c r="C170" s="6">
        <v>44411</v>
      </c>
      <c r="D170" s="7" t="s">
        <v>239</v>
      </c>
      <c r="E170" s="7" t="s">
        <v>90</v>
      </c>
      <c r="F170" s="20">
        <v>14</v>
      </c>
    </row>
    <row r="171" spans="2:6" x14ac:dyDescent="0.2">
      <c r="B171" s="35">
        <v>78164</v>
      </c>
      <c r="C171" s="6">
        <v>44411</v>
      </c>
      <c r="D171" s="7" t="s">
        <v>239</v>
      </c>
      <c r="E171" s="7" t="s">
        <v>73</v>
      </c>
      <c r="F171" s="20">
        <v>14</v>
      </c>
    </row>
    <row r="172" spans="2:6" x14ac:dyDescent="0.2">
      <c r="B172" s="8">
        <v>78165</v>
      </c>
      <c r="C172" s="6">
        <v>44411</v>
      </c>
      <c r="D172" s="7" t="s">
        <v>145</v>
      </c>
      <c r="E172" s="7" t="s">
        <v>281</v>
      </c>
      <c r="F172" s="20">
        <v>15</v>
      </c>
    </row>
    <row r="173" spans="2:6" x14ac:dyDescent="0.2">
      <c r="B173" s="8">
        <v>78166</v>
      </c>
      <c r="C173" s="6">
        <v>44412</v>
      </c>
      <c r="D173" s="7" t="s">
        <v>239</v>
      </c>
      <c r="E173" s="7" t="s">
        <v>90</v>
      </c>
      <c r="F173" s="20">
        <v>14</v>
      </c>
    </row>
    <row r="174" spans="2:6" x14ac:dyDescent="0.2">
      <c r="B174" s="35">
        <v>78167</v>
      </c>
      <c r="C174" s="6">
        <v>44412</v>
      </c>
      <c r="D174" s="7" t="s">
        <v>239</v>
      </c>
      <c r="E174" s="7" t="s">
        <v>73</v>
      </c>
      <c r="F174" s="20">
        <v>14</v>
      </c>
    </row>
    <row r="175" spans="2:6" x14ac:dyDescent="0.2">
      <c r="B175" s="8">
        <v>78168</v>
      </c>
      <c r="C175" s="6">
        <v>44412</v>
      </c>
      <c r="D175" s="7" t="s">
        <v>280</v>
      </c>
      <c r="E175" s="7" t="s">
        <v>279</v>
      </c>
      <c r="F175" s="20">
        <v>21</v>
      </c>
    </row>
    <row r="176" spans="2:6" x14ac:dyDescent="0.2">
      <c r="B176" s="8">
        <v>78169</v>
      </c>
      <c r="C176" s="6">
        <v>44412</v>
      </c>
      <c r="D176" s="7" t="s">
        <v>280</v>
      </c>
      <c r="E176" s="7" t="s">
        <v>10</v>
      </c>
      <c r="F176" s="20">
        <v>20</v>
      </c>
    </row>
    <row r="177" spans="2:6" x14ac:dyDescent="0.2">
      <c r="B177" s="35">
        <v>78170</v>
      </c>
      <c r="C177" s="6">
        <v>44412</v>
      </c>
      <c r="D177" s="7" t="s">
        <v>76</v>
      </c>
      <c r="E177" s="7" t="s">
        <v>8</v>
      </c>
      <c r="F177" s="20">
        <v>21</v>
      </c>
    </row>
    <row r="178" spans="2:6" x14ac:dyDescent="0.2">
      <c r="B178" s="8">
        <v>78171</v>
      </c>
      <c r="C178" s="6">
        <v>44412</v>
      </c>
      <c r="D178" s="7" t="s">
        <v>98</v>
      </c>
      <c r="E178" s="7" t="s">
        <v>70</v>
      </c>
      <c r="F178" s="20">
        <v>20</v>
      </c>
    </row>
    <row r="179" spans="2:6" x14ac:dyDescent="0.2">
      <c r="B179" s="8">
        <v>78172</v>
      </c>
      <c r="C179" s="6">
        <v>44412</v>
      </c>
      <c r="D179" s="7" t="s">
        <v>13</v>
      </c>
      <c r="E179" s="7" t="s">
        <v>8</v>
      </c>
      <c r="F179" s="20">
        <v>21</v>
      </c>
    </row>
    <row r="180" spans="2:6" x14ac:dyDescent="0.2">
      <c r="B180" s="35">
        <v>78173</v>
      </c>
      <c r="C180" s="6">
        <v>44412</v>
      </c>
      <c r="D180" s="7" t="s">
        <v>239</v>
      </c>
      <c r="E180" s="7" t="s">
        <v>73</v>
      </c>
      <c r="F180" s="20">
        <v>14</v>
      </c>
    </row>
    <row r="181" spans="2:6" x14ac:dyDescent="0.2">
      <c r="B181" s="8">
        <v>78174</v>
      </c>
      <c r="C181" s="6">
        <v>44412</v>
      </c>
      <c r="D181" s="7" t="s">
        <v>239</v>
      </c>
      <c r="E181" s="7" t="s">
        <v>90</v>
      </c>
      <c r="F181" s="20">
        <v>14</v>
      </c>
    </row>
    <row r="182" spans="2:6" x14ac:dyDescent="0.2">
      <c r="B182" s="8">
        <v>78175</v>
      </c>
      <c r="C182" s="6">
        <v>44412</v>
      </c>
      <c r="D182" s="7" t="s">
        <v>280</v>
      </c>
      <c r="E182" s="7" t="s">
        <v>285</v>
      </c>
      <c r="F182" s="20">
        <v>14</v>
      </c>
    </row>
    <row r="183" spans="2:6" x14ac:dyDescent="0.2">
      <c r="B183" s="35">
        <v>78176</v>
      </c>
      <c r="C183" s="6">
        <v>44412</v>
      </c>
      <c r="D183" s="7" t="s">
        <v>280</v>
      </c>
      <c r="E183" s="7" t="s">
        <v>66</v>
      </c>
      <c r="F183" s="20">
        <v>21</v>
      </c>
    </row>
    <row r="184" spans="2:6" x14ac:dyDescent="0.2">
      <c r="B184" s="8">
        <v>78177</v>
      </c>
      <c r="C184" s="6">
        <v>44412</v>
      </c>
      <c r="D184" s="7" t="s">
        <v>280</v>
      </c>
      <c r="E184" s="7" t="s">
        <v>278</v>
      </c>
      <c r="F184" s="20">
        <v>21</v>
      </c>
    </row>
    <row r="185" spans="2:6" x14ac:dyDescent="0.2">
      <c r="B185" s="8">
        <v>78178</v>
      </c>
      <c r="C185" s="6">
        <v>44412</v>
      </c>
      <c r="D185" s="7" t="s">
        <v>280</v>
      </c>
      <c r="E185" s="7" t="s">
        <v>48</v>
      </c>
      <c r="F185" s="20">
        <v>16</v>
      </c>
    </row>
    <row r="186" spans="2:6" x14ac:dyDescent="0.2">
      <c r="B186" s="35">
        <v>78179</v>
      </c>
      <c r="C186" s="6">
        <v>44412</v>
      </c>
      <c r="D186" s="7" t="s">
        <v>280</v>
      </c>
      <c r="E186" s="7" t="s">
        <v>285</v>
      </c>
      <c r="F186" s="20">
        <v>14</v>
      </c>
    </row>
    <row r="187" spans="2:6" x14ac:dyDescent="0.2">
      <c r="B187" s="8">
        <v>78180</v>
      </c>
      <c r="C187" s="6">
        <v>44412</v>
      </c>
      <c r="D187" s="7" t="s">
        <v>280</v>
      </c>
      <c r="E187" s="7" t="s">
        <v>270</v>
      </c>
      <c r="F187" s="20">
        <v>16</v>
      </c>
    </row>
    <row r="188" spans="2:6" x14ac:dyDescent="0.2">
      <c r="B188" s="8">
        <v>78181</v>
      </c>
      <c r="C188" s="6">
        <v>44412</v>
      </c>
      <c r="D188" s="7" t="s">
        <v>280</v>
      </c>
      <c r="E188" s="7" t="s">
        <v>56</v>
      </c>
      <c r="F188" s="20">
        <v>20</v>
      </c>
    </row>
    <row r="189" spans="2:6" x14ac:dyDescent="0.2">
      <c r="B189" s="35">
        <v>78182</v>
      </c>
      <c r="C189" s="6">
        <v>44412</v>
      </c>
      <c r="D189" s="7" t="s">
        <v>280</v>
      </c>
      <c r="E189" s="7" t="s">
        <v>151</v>
      </c>
      <c r="F189" s="20">
        <v>20</v>
      </c>
    </row>
    <row r="190" spans="2:6" x14ac:dyDescent="0.2">
      <c r="B190" s="8">
        <v>78183</v>
      </c>
      <c r="C190" s="6">
        <v>44412</v>
      </c>
      <c r="D190" s="7" t="s">
        <v>280</v>
      </c>
      <c r="E190" s="7" t="s">
        <v>10</v>
      </c>
      <c r="F190" s="20">
        <v>20</v>
      </c>
    </row>
    <row r="191" spans="2:6" x14ac:dyDescent="0.2">
      <c r="B191" s="8">
        <v>78184</v>
      </c>
      <c r="C191" s="6">
        <v>44412</v>
      </c>
      <c r="D191" s="7" t="s">
        <v>280</v>
      </c>
      <c r="E191" s="7" t="s">
        <v>26</v>
      </c>
      <c r="F191" s="20">
        <v>16</v>
      </c>
    </row>
    <row r="192" spans="2:6" x14ac:dyDescent="0.2">
      <c r="B192" s="35">
        <v>78185</v>
      </c>
      <c r="C192" s="6">
        <v>44412</v>
      </c>
      <c r="D192" s="7" t="s">
        <v>280</v>
      </c>
      <c r="E192" s="7" t="s">
        <v>48</v>
      </c>
      <c r="F192" s="20">
        <v>16</v>
      </c>
    </row>
    <row r="193" spans="2:6" x14ac:dyDescent="0.2">
      <c r="B193" s="8">
        <v>78186</v>
      </c>
      <c r="C193" s="6">
        <v>44412</v>
      </c>
      <c r="D193" s="7" t="s">
        <v>280</v>
      </c>
      <c r="E193" s="7" t="s">
        <v>70</v>
      </c>
      <c r="F193" s="20">
        <v>20</v>
      </c>
    </row>
    <row r="194" spans="2:6" x14ac:dyDescent="0.2">
      <c r="B194" s="8">
        <v>78187</v>
      </c>
      <c r="C194" s="6">
        <v>44412</v>
      </c>
      <c r="D194" s="7" t="s">
        <v>280</v>
      </c>
      <c r="E194" s="7" t="s">
        <v>56</v>
      </c>
      <c r="F194" s="20">
        <v>20</v>
      </c>
    </row>
    <row r="195" spans="2:6" x14ac:dyDescent="0.2">
      <c r="B195" s="35">
        <v>78188</v>
      </c>
      <c r="C195" s="6">
        <v>44412</v>
      </c>
      <c r="D195" s="7" t="s">
        <v>239</v>
      </c>
      <c r="E195" s="7" t="s">
        <v>73</v>
      </c>
      <c r="F195" s="20">
        <v>14</v>
      </c>
    </row>
    <row r="196" spans="2:6" x14ac:dyDescent="0.2">
      <c r="B196" s="8">
        <v>78189</v>
      </c>
      <c r="C196" s="6">
        <v>44412</v>
      </c>
      <c r="D196" s="7" t="s">
        <v>239</v>
      </c>
      <c r="E196" s="7" t="s">
        <v>90</v>
      </c>
      <c r="F196" s="20">
        <v>14</v>
      </c>
    </row>
    <row r="197" spans="2:6" x14ac:dyDescent="0.2">
      <c r="B197" s="8">
        <v>78190</v>
      </c>
      <c r="C197" s="6">
        <v>44412</v>
      </c>
      <c r="D197" s="7" t="s">
        <v>280</v>
      </c>
      <c r="E197" s="7" t="s">
        <v>151</v>
      </c>
      <c r="F197" s="20">
        <v>20</v>
      </c>
    </row>
    <row r="198" spans="2:6" x14ac:dyDescent="0.2">
      <c r="B198" s="35">
        <v>78191</v>
      </c>
      <c r="C198" s="6">
        <v>44412</v>
      </c>
      <c r="D198" s="7" t="s">
        <v>280</v>
      </c>
      <c r="E198" s="7" t="s">
        <v>285</v>
      </c>
      <c r="F198" s="20">
        <v>14</v>
      </c>
    </row>
    <row r="199" spans="2:6" x14ac:dyDescent="0.2">
      <c r="B199" s="8">
        <v>78192</v>
      </c>
      <c r="C199" s="6">
        <v>44412</v>
      </c>
      <c r="D199" s="7" t="s">
        <v>280</v>
      </c>
      <c r="E199" s="7" t="s">
        <v>8</v>
      </c>
      <c r="F199" s="20">
        <v>21</v>
      </c>
    </row>
    <row r="200" spans="2:6" x14ac:dyDescent="0.2">
      <c r="B200" s="8">
        <v>78193</v>
      </c>
      <c r="C200" s="6">
        <v>44412</v>
      </c>
      <c r="D200" s="7" t="s">
        <v>280</v>
      </c>
      <c r="E200" s="7" t="s">
        <v>285</v>
      </c>
      <c r="F200" s="20">
        <v>14</v>
      </c>
    </row>
    <row r="201" spans="2:6" x14ac:dyDescent="0.2">
      <c r="B201" s="35">
        <v>78194</v>
      </c>
      <c r="C201" s="6">
        <v>44412</v>
      </c>
      <c r="D201" s="7" t="s">
        <v>280</v>
      </c>
      <c r="E201" s="7" t="s">
        <v>10</v>
      </c>
      <c r="F201" s="20">
        <v>20</v>
      </c>
    </row>
    <row r="202" spans="2:6" x14ac:dyDescent="0.2">
      <c r="B202" s="8">
        <v>78195</v>
      </c>
      <c r="C202" s="6">
        <v>44412</v>
      </c>
      <c r="D202" s="7" t="s">
        <v>280</v>
      </c>
      <c r="E202" s="7" t="s">
        <v>8</v>
      </c>
      <c r="F202" s="20">
        <v>21</v>
      </c>
    </row>
    <row r="203" spans="2:6" x14ac:dyDescent="0.2">
      <c r="B203" s="8">
        <v>78196</v>
      </c>
      <c r="C203" s="6">
        <v>44412</v>
      </c>
      <c r="D203" s="7" t="s">
        <v>239</v>
      </c>
      <c r="E203" s="7" t="s">
        <v>284</v>
      </c>
      <c r="F203" s="20">
        <v>23</v>
      </c>
    </row>
    <row r="204" spans="2:6" x14ac:dyDescent="0.2">
      <c r="B204" s="35">
        <v>78197</v>
      </c>
      <c r="C204" s="6">
        <v>44412</v>
      </c>
      <c r="D204" s="7" t="s">
        <v>145</v>
      </c>
      <c r="E204" s="7" t="s">
        <v>281</v>
      </c>
      <c r="F204" s="20">
        <v>15</v>
      </c>
    </row>
    <row r="205" spans="2:6" x14ac:dyDescent="0.2">
      <c r="B205" s="8">
        <v>78198</v>
      </c>
      <c r="C205" s="6">
        <v>44412</v>
      </c>
      <c r="D205" s="7" t="s">
        <v>280</v>
      </c>
      <c r="E205" s="7" t="s">
        <v>26</v>
      </c>
      <c r="F205" s="20">
        <v>16</v>
      </c>
    </row>
    <row r="206" spans="2:6" x14ac:dyDescent="0.2">
      <c r="B206" s="8">
        <v>78199</v>
      </c>
      <c r="C206" s="6">
        <v>44412</v>
      </c>
      <c r="D206" s="7" t="s">
        <v>280</v>
      </c>
      <c r="E206" s="7" t="s">
        <v>70</v>
      </c>
      <c r="F206" s="20">
        <v>20</v>
      </c>
    </row>
    <row r="207" spans="2:6" x14ac:dyDescent="0.2">
      <c r="B207" s="35">
        <v>78200</v>
      </c>
      <c r="C207" s="6">
        <v>44412</v>
      </c>
      <c r="D207" s="7" t="s">
        <v>280</v>
      </c>
      <c r="E207" s="7" t="s">
        <v>56</v>
      </c>
      <c r="F207" s="20">
        <v>20</v>
      </c>
    </row>
    <row r="208" spans="2:6" x14ac:dyDescent="0.2">
      <c r="B208" s="8">
        <v>78201</v>
      </c>
      <c r="C208" s="6">
        <v>44412</v>
      </c>
      <c r="D208" s="7" t="s">
        <v>239</v>
      </c>
      <c r="E208" s="7" t="s">
        <v>73</v>
      </c>
      <c r="F208" s="20">
        <v>14</v>
      </c>
    </row>
    <row r="209" spans="2:6" x14ac:dyDescent="0.2">
      <c r="B209" s="8">
        <v>78202</v>
      </c>
      <c r="C209" s="6">
        <v>44412</v>
      </c>
      <c r="D209" s="7" t="s">
        <v>239</v>
      </c>
      <c r="E209" s="7" t="s">
        <v>284</v>
      </c>
      <c r="F209" s="20">
        <v>23</v>
      </c>
    </row>
    <row r="210" spans="2:6" x14ac:dyDescent="0.2">
      <c r="B210" s="35">
        <v>78203</v>
      </c>
      <c r="C210" s="6">
        <v>44412</v>
      </c>
      <c r="D210" s="7" t="s">
        <v>280</v>
      </c>
      <c r="E210" s="7" t="s">
        <v>26</v>
      </c>
      <c r="F210" s="20">
        <v>16</v>
      </c>
    </row>
    <row r="211" spans="2:6" x14ac:dyDescent="0.2">
      <c r="B211" s="8">
        <v>78204</v>
      </c>
      <c r="C211" s="6">
        <v>44412</v>
      </c>
      <c r="D211" s="7" t="s">
        <v>280</v>
      </c>
      <c r="E211" s="7" t="s">
        <v>66</v>
      </c>
      <c r="F211" s="20">
        <v>21</v>
      </c>
    </row>
    <row r="212" spans="2:6" x14ac:dyDescent="0.2">
      <c r="B212" s="8">
        <v>78205</v>
      </c>
      <c r="C212" s="6">
        <v>44412</v>
      </c>
      <c r="D212" s="7" t="s">
        <v>145</v>
      </c>
      <c r="E212" s="7" t="s">
        <v>281</v>
      </c>
      <c r="F212" s="20">
        <v>15</v>
      </c>
    </row>
    <row r="213" spans="2:6" x14ac:dyDescent="0.2">
      <c r="B213" s="35">
        <v>78206</v>
      </c>
      <c r="C213" s="6">
        <v>44412</v>
      </c>
      <c r="D213" s="7" t="s">
        <v>280</v>
      </c>
      <c r="E213" s="7" t="s">
        <v>70</v>
      </c>
      <c r="F213" s="20">
        <v>20</v>
      </c>
    </row>
    <row r="214" spans="2:6" x14ac:dyDescent="0.2">
      <c r="B214" s="8">
        <v>78207</v>
      </c>
      <c r="C214" s="6">
        <v>44412</v>
      </c>
      <c r="D214" s="7" t="s">
        <v>280</v>
      </c>
      <c r="E214" s="7" t="s">
        <v>48</v>
      </c>
      <c r="F214" s="20">
        <v>16</v>
      </c>
    </row>
    <row r="215" spans="2:6" x14ac:dyDescent="0.2">
      <c r="B215" s="8">
        <v>78208</v>
      </c>
      <c r="C215" s="6">
        <v>44412</v>
      </c>
      <c r="D215" s="7" t="s">
        <v>280</v>
      </c>
      <c r="E215" s="7" t="s">
        <v>10</v>
      </c>
      <c r="F215" s="20">
        <v>20</v>
      </c>
    </row>
    <row r="216" spans="2:6" x14ac:dyDescent="0.2">
      <c r="B216" s="35">
        <v>78209</v>
      </c>
      <c r="C216" s="6">
        <v>44412</v>
      </c>
      <c r="D216" s="7" t="s">
        <v>280</v>
      </c>
      <c r="E216" s="7" t="s">
        <v>151</v>
      </c>
      <c r="F216" s="20">
        <v>20</v>
      </c>
    </row>
    <row r="217" spans="2:6" x14ac:dyDescent="0.2">
      <c r="B217" s="8">
        <v>78210</v>
      </c>
      <c r="C217" s="6">
        <v>44412</v>
      </c>
      <c r="D217" s="7" t="s">
        <v>280</v>
      </c>
      <c r="E217" s="7" t="s">
        <v>26</v>
      </c>
      <c r="F217" s="20">
        <v>16</v>
      </c>
    </row>
    <row r="218" spans="2:6" x14ac:dyDescent="0.2">
      <c r="B218" s="8">
        <v>78211</v>
      </c>
      <c r="C218" s="6">
        <v>44412</v>
      </c>
      <c r="D218" s="7" t="s">
        <v>280</v>
      </c>
      <c r="E218" s="7" t="s">
        <v>56</v>
      </c>
      <c r="F218" s="20">
        <v>20</v>
      </c>
    </row>
    <row r="219" spans="2:6" x14ac:dyDescent="0.2">
      <c r="B219" s="35">
        <v>78212</v>
      </c>
      <c r="C219" s="6">
        <v>44412</v>
      </c>
      <c r="D219" s="7" t="s">
        <v>280</v>
      </c>
      <c r="E219" s="7" t="s">
        <v>48</v>
      </c>
      <c r="F219" s="20">
        <v>16</v>
      </c>
    </row>
    <row r="220" spans="2:6" x14ac:dyDescent="0.2">
      <c r="B220" s="8">
        <v>78213</v>
      </c>
      <c r="C220" s="6">
        <v>44412</v>
      </c>
      <c r="D220" s="7" t="s">
        <v>280</v>
      </c>
      <c r="E220" s="7" t="s">
        <v>48</v>
      </c>
      <c r="F220" s="20">
        <v>16</v>
      </c>
    </row>
    <row r="221" spans="2:6" x14ac:dyDescent="0.2">
      <c r="B221" s="8">
        <v>78214</v>
      </c>
      <c r="C221" s="6">
        <v>44412</v>
      </c>
      <c r="D221" s="7" t="s">
        <v>239</v>
      </c>
      <c r="E221" s="7" t="s">
        <v>90</v>
      </c>
      <c r="F221" s="20">
        <v>14</v>
      </c>
    </row>
    <row r="222" spans="2:6" x14ac:dyDescent="0.2">
      <c r="B222" s="35">
        <v>78215</v>
      </c>
      <c r="C222" s="6">
        <v>44412</v>
      </c>
      <c r="D222" s="7" t="s">
        <v>239</v>
      </c>
      <c r="E222" s="7" t="s">
        <v>284</v>
      </c>
      <c r="F222" s="20">
        <v>23</v>
      </c>
    </row>
    <row r="223" spans="2:6" x14ac:dyDescent="0.2">
      <c r="B223" s="8">
        <v>78216</v>
      </c>
      <c r="C223" s="6">
        <v>44412</v>
      </c>
      <c r="D223" s="7" t="s">
        <v>145</v>
      </c>
      <c r="E223" s="7" t="s">
        <v>281</v>
      </c>
      <c r="F223" s="20">
        <v>15</v>
      </c>
    </row>
    <row r="224" spans="2:6" x14ac:dyDescent="0.2">
      <c r="B224" s="8">
        <v>78217</v>
      </c>
      <c r="C224" s="6">
        <v>44412</v>
      </c>
      <c r="D224" s="7" t="s">
        <v>239</v>
      </c>
      <c r="E224" s="7" t="s">
        <v>73</v>
      </c>
      <c r="F224" s="20">
        <v>14</v>
      </c>
    </row>
    <row r="225" spans="2:6" x14ac:dyDescent="0.2">
      <c r="B225" s="35">
        <v>78218</v>
      </c>
      <c r="C225" s="6">
        <v>44412</v>
      </c>
      <c r="D225" s="7" t="s">
        <v>239</v>
      </c>
      <c r="E225" s="7" t="s">
        <v>90</v>
      </c>
      <c r="F225" s="20">
        <v>14</v>
      </c>
    </row>
    <row r="226" spans="2:6" x14ac:dyDescent="0.2">
      <c r="B226" s="8">
        <v>78219</v>
      </c>
      <c r="C226" s="6">
        <v>44412</v>
      </c>
      <c r="D226" s="7" t="s">
        <v>280</v>
      </c>
      <c r="E226" s="7" t="s">
        <v>285</v>
      </c>
      <c r="F226" s="20">
        <v>14</v>
      </c>
    </row>
    <row r="227" spans="2:6" x14ac:dyDescent="0.2">
      <c r="B227" s="8">
        <v>78220</v>
      </c>
      <c r="C227" s="6">
        <v>44412</v>
      </c>
      <c r="D227" s="7" t="s">
        <v>280</v>
      </c>
      <c r="E227" s="7" t="s">
        <v>66</v>
      </c>
      <c r="F227" s="20">
        <v>21</v>
      </c>
    </row>
    <row r="228" spans="2:6" x14ac:dyDescent="0.2">
      <c r="B228" s="35">
        <v>78221</v>
      </c>
      <c r="C228" s="6">
        <v>44412</v>
      </c>
      <c r="D228" s="7" t="s">
        <v>280</v>
      </c>
      <c r="E228" s="7" t="s">
        <v>70</v>
      </c>
      <c r="F228" s="20">
        <v>20</v>
      </c>
    </row>
    <row r="229" spans="2:6" x14ac:dyDescent="0.2">
      <c r="B229" s="8">
        <v>78222</v>
      </c>
      <c r="C229" s="6">
        <v>44412</v>
      </c>
      <c r="D229" s="7" t="s">
        <v>280</v>
      </c>
      <c r="E229" s="7" t="s">
        <v>10</v>
      </c>
      <c r="F229" s="20">
        <v>20</v>
      </c>
    </row>
    <row r="230" spans="2:6" x14ac:dyDescent="0.2">
      <c r="B230" s="8">
        <v>78223</v>
      </c>
      <c r="C230" s="6">
        <v>44412</v>
      </c>
      <c r="D230" s="7" t="s">
        <v>280</v>
      </c>
      <c r="E230" s="7" t="s">
        <v>90</v>
      </c>
      <c r="F230" s="20">
        <v>14</v>
      </c>
    </row>
    <row r="231" spans="2:6" x14ac:dyDescent="0.2">
      <c r="B231" s="35">
        <v>78224</v>
      </c>
      <c r="C231" s="6">
        <v>44412</v>
      </c>
      <c r="D231" s="7" t="s">
        <v>280</v>
      </c>
      <c r="E231" s="7" t="s">
        <v>285</v>
      </c>
      <c r="F231" s="20">
        <v>14</v>
      </c>
    </row>
    <row r="232" spans="2:6" x14ac:dyDescent="0.2">
      <c r="B232" s="8">
        <v>78225</v>
      </c>
      <c r="C232" s="6">
        <v>44412</v>
      </c>
      <c r="D232" s="7" t="s">
        <v>280</v>
      </c>
      <c r="E232" s="7" t="s">
        <v>66</v>
      </c>
      <c r="F232" s="20">
        <v>21</v>
      </c>
    </row>
    <row r="233" spans="2:6" x14ac:dyDescent="0.2">
      <c r="B233" s="8">
        <v>78226</v>
      </c>
      <c r="C233" s="6">
        <v>44412</v>
      </c>
      <c r="D233" s="7" t="s">
        <v>280</v>
      </c>
      <c r="E233" s="7" t="s">
        <v>56</v>
      </c>
      <c r="F233" s="20">
        <v>20</v>
      </c>
    </row>
    <row r="234" spans="2:6" x14ac:dyDescent="0.2">
      <c r="B234" s="35">
        <v>78227</v>
      </c>
      <c r="C234" s="6">
        <v>44413</v>
      </c>
      <c r="D234" s="7" t="s">
        <v>280</v>
      </c>
      <c r="E234" s="7" t="s">
        <v>151</v>
      </c>
      <c r="F234" s="20">
        <v>20</v>
      </c>
    </row>
    <row r="235" spans="2:6" x14ac:dyDescent="0.2">
      <c r="B235" s="8">
        <v>78228</v>
      </c>
      <c r="C235" s="6">
        <v>44413</v>
      </c>
      <c r="D235" s="7" t="s">
        <v>280</v>
      </c>
      <c r="E235" s="7" t="s">
        <v>70</v>
      </c>
      <c r="F235" s="20">
        <v>20</v>
      </c>
    </row>
    <row r="236" spans="2:6" x14ac:dyDescent="0.2">
      <c r="B236" s="8">
        <v>78229</v>
      </c>
      <c r="C236" s="6">
        <v>44413</v>
      </c>
      <c r="D236" s="7" t="s">
        <v>280</v>
      </c>
      <c r="E236" s="7" t="s">
        <v>8</v>
      </c>
      <c r="F236" s="20">
        <v>21</v>
      </c>
    </row>
    <row r="237" spans="2:6" x14ac:dyDescent="0.2">
      <c r="B237" s="35">
        <v>78230</v>
      </c>
      <c r="C237" s="6"/>
      <c r="D237" s="7" t="s">
        <v>24</v>
      </c>
      <c r="E237" s="7"/>
      <c r="F237" s="20">
        <v>0</v>
      </c>
    </row>
    <row r="238" spans="2:6" x14ac:dyDescent="0.2">
      <c r="B238" s="8">
        <v>78231</v>
      </c>
      <c r="C238" s="6">
        <v>44413</v>
      </c>
      <c r="D238" s="7" t="s">
        <v>280</v>
      </c>
      <c r="E238" s="7" t="s">
        <v>10</v>
      </c>
      <c r="F238" s="20">
        <v>20</v>
      </c>
    </row>
    <row r="239" spans="2:6" x14ac:dyDescent="0.2">
      <c r="B239" s="8">
        <v>78232</v>
      </c>
      <c r="C239" s="6">
        <v>44413</v>
      </c>
      <c r="D239" s="7" t="s">
        <v>239</v>
      </c>
      <c r="E239" s="7" t="s">
        <v>73</v>
      </c>
      <c r="F239" s="20">
        <v>14</v>
      </c>
    </row>
    <row r="240" spans="2:6" x14ac:dyDescent="0.2">
      <c r="B240" s="35">
        <v>78233</v>
      </c>
      <c r="C240" s="6">
        <v>44413</v>
      </c>
      <c r="D240" s="7" t="s">
        <v>239</v>
      </c>
      <c r="E240" s="7" t="s">
        <v>90</v>
      </c>
      <c r="F240" s="20">
        <v>14</v>
      </c>
    </row>
    <row r="241" spans="2:6" x14ac:dyDescent="0.2">
      <c r="B241" s="8">
        <v>78234</v>
      </c>
      <c r="C241" s="6">
        <v>44413</v>
      </c>
      <c r="D241" s="7" t="s">
        <v>239</v>
      </c>
      <c r="E241" s="7" t="s">
        <v>284</v>
      </c>
      <c r="F241" s="20">
        <v>23</v>
      </c>
    </row>
    <row r="242" spans="2:6" x14ac:dyDescent="0.2">
      <c r="B242" s="8">
        <v>78235</v>
      </c>
      <c r="C242" s="6">
        <v>44413</v>
      </c>
      <c r="D242" s="7" t="s">
        <v>280</v>
      </c>
      <c r="E242" s="7" t="s">
        <v>151</v>
      </c>
      <c r="F242" s="20">
        <v>20</v>
      </c>
    </row>
    <row r="243" spans="2:6" x14ac:dyDescent="0.2">
      <c r="B243" s="35">
        <v>78236</v>
      </c>
      <c r="C243" s="6">
        <v>44413</v>
      </c>
      <c r="D243" s="7" t="s">
        <v>280</v>
      </c>
      <c r="E243" s="7" t="s">
        <v>70</v>
      </c>
      <c r="F243" s="20">
        <v>20</v>
      </c>
    </row>
    <row r="244" spans="2:6" x14ac:dyDescent="0.2">
      <c r="B244" s="8">
        <v>78237</v>
      </c>
      <c r="C244" s="6">
        <v>44413</v>
      </c>
      <c r="D244" s="7" t="s">
        <v>280</v>
      </c>
      <c r="E244" s="7" t="s">
        <v>285</v>
      </c>
      <c r="F244" s="20">
        <v>14</v>
      </c>
    </row>
    <row r="245" spans="2:6" x14ac:dyDescent="0.2">
      <c r="B245" s="8">
        <v>78238</v>
      </c>
      <c r="C245" s="6">
        <v>44413</v>
      </c>
      <c r="D245" s="7" t="s">
        <v>280</v>
      </c>
      <c r="E245" s="7" t="s">
        <v>26</v>
      </c>
      <c r="F245" s="20">
        <v>16</v>
      </c>
    </row>
    <row r="246" spans="2:6" x14ac:dyDescent="0.2">
      <c r="B246" s="35">
        <v>78239</v>
      </c>
      <c r="C246" s="6">
        <v>44413</v>
      </c>
      <c r="D246" s="7" t="s">
        <v>280</v>
      </c>
      <c r="E246" s="7" t="s">
        <v>8</v>
      </c>
      <c r="F246" s="20">
        <v>21</v>
      </c>
    </row>
    <row r="247" spans="2:6" x14ac:dyDescent="0.2">
      <c r="B247" s="8">
        <v>78240</v>
      </c>
      <c r="C247" s="6">
        <v>44413</v>
      </c>
      <c r="D247" s="7" t="s">
        <v>280</v>
      </c>
      <c r="E247" s="7" t="s">
        <v>285</v>
      </c>
      <c r="F247" s="20">
        <v>14</v>
      </c>
    </row>
    <row r="248" spans="2:6" x14ac:dyDescent="0.2">
      <c r="B248" s="8">
        <v>78241</v>
      </c>
      <c r="C248" s="6">
        <v>44413</v>
      </c>
      <c r="D248" s="7" t="s">
        <v>280</v>
      </c>
      <c r="E248" s="7" t="s">
        <v>26</v>
      </c>
      <c r="F248" s="20">
        <v>16</v>
      </c>
    </row>
    <row r="249" spans="2:6" x14ac:dyDescent="0.2">
      <c r="B249" s="35">
        <v>78242</v>
      </c>
      <c r="C249" s="6">
        <v>44413</v>
      </c>
      <c r="D249" s="7" t="s">
        <v>280</v>
      </c>
      <c r="E249" s="7" t="s">
        <v>10</v>
      </c>
      <c r="F249" s="20">
        <v>20</v>
      </c>
    </row>
    <row r="250" spans="2:6" x14ac:dyDescent="0.2">
      <c r="B250" s="8">
        <v>78243</v>
      </c>
      <c r="C250" s="6">
        <v>44413</v>
      </c>
      <c r="D250" s="7" t="s">
        <v>280</v>
      </c>
      <c r="E250" s="7" t="s">
        <v>11</v>
      </c>
      <c r="F250" s="20">
        <v>21</v>
      </c>
    </row>
    <row r="251" spans="2:6" x14ac:dyDescent="0.2">
      <c r="B251" s="8">
        <v>78244</v>
      </c>
      <c r="C251" s="6">
        <v>44413</v>
      </c>
      <c r="D251" s="7" t="s">
        <v>280</v>
      </c>
      <c r="E251" s="7" t="s">
        <v>8</v>
      </c>
      <c r="F251" s="20">
        <v>21</v>
      </c>
    </row>
    <row r="252" spans="2:6" x14ac:dyDescent="0.2">
      <c r="B252" s="35">
        <v>78245</v>
      </c>
      <c r="C252" s="6">
        <v>44413</v>
      </c>
      <c r="D252" s="7" t="s">
        <v>280</v>
      </c>
      <c r="E252" s="7" t="s">
        <v>73</v>
      </c>
      <c r="F252" s="20">
        <v>14</v>
      </c>
    </row>
    <row r="253" spans="2:6" x14ac:dyDescent="0.2">
      <c r="B253" s="8">
        <v>78246</v>
      </c>
      <c r="C253" s="6">
        <v>44413</v>
      </c>
      <c r="D253" s="7" t="s">
        <v>280</v>
      </c>
      <c r="E253" s="7" t="s">
        <v>90</v>
      </c>
      <c r="F253" s="20">
        <v>14</v>
      </c>
    </row>
    <row r="254" spans="2:6" x14ac:dyDescent="0.2">
      <c r="B254" s="8">
        <v>78247</v>
      </c>
      <c r="C254" s="6">
        <v>44413</v>
      </c>
      <c r="D254" s="7" t="s">
        <v>280</v>
      </c>
      <c r="E254" s="7" t="s">
        <v>151</v>
      </c>
      <c r="F254" s="20">
        <v>20</v>
      </c>
    </row>
    <row r="255" spans="2:6" x14ac:dyDescent="0.2">
      <c r="B255" s="35">
        <v>78248</v>
      </c>
      <c r="C255" s="6">
        <v>44413</v>
      </c>
      <c r="D255" s="7" t="s">
        <v>239</v>
      </c>
      <c r="E255" s="7" t="s">
        <v>73</v>
      </c>
      <c r="F255" s="20">
        <v>14</v>
      </c>
    </row>
    <row r="256" spans="2:6" x14ac:dyDescent="0.2">
      <c r="B256" s="8">
        <v>78249</v>
      </c>
      <c r="C256" s="6">
        <v>44413</v>
      </c>
      <c r="D256" s="7" t="s">
        <v>239</v>
      </c>
      <c r="E256" s="7" t="s">
        <v>90</v>
      </c>
      <c r="F256" s="20">
        <v>14</v>
      </c>
    </row>
    <row r="257" spans="2:6" x14ac:dyDescent="0.2">
      <c r="B257" s="8">
        <v>78250</v>
      </c>
      <c r="C257" s="6">
        <v>44413</v>
      </c>
      <c r="D257" s="7" t="s">
        <v>239</v>
      </c>
      <c r="E257" s="7" t="s">
        <v>284</v>
      </c>
      <c r="F257" s="20">
        <v>23</v>
      </c>
    </row>
    <row r="258" spans="2:6" x14ac:dyDescent="0.2">
      <c r="B258" s="35">
        <v>78251</v>
      </c>
      <c r="C258" s="6">
        <v>44413</v>
      </c>
      <c r="D258" s="7" t="s">
        <v>283</v>
      </c>
      <c r="E258" s="7" t="s">
        <v>228</v>
      </c>
      <c r="F258" s="20">
        <v>14</v>
      </c>
    </row>
    <row r="259" spans="2:6" x14ac:dyDescent="0.2">
      <c r="B259" s="8">
        <v>78252</v>
      </c>
      <c r="C259" s="6">
        <v>44413</v>
      </c>
      <c r="D259" s="7" t="s">
        <v>283</v>
      </c>
      <c r="E259" s="7" t="s">
        <v>227</v>
      </c>
      <c r="F259" s="20">
        <v>17</v>
      </c>
    </row>
    <row r="260" spans="2:6" x14ac:dyDescent="0.2">
      <c r="B260" s="8">
        <v>78253</v>
      </c>
      <c r="C260" s="6">
        <v>44413</v>
      </c>
      <c r="D260" s="7" t="s">
        <v>283</v>
      </c>
      <c r="E260" s="7" t="s">
        <v>115</v>
      </c>
      <c r="F260" s="20">
        <v>15</v>
      </c>
    </row>
    <row r="261" spans="2:6" x14ac:dyDescent="0.2">
      <c r="B261" s="35">
        <v>78254</v>
      </c>
      <c r="C261" s="6">
        <v>44413</v>
      </c>
      <c r="D261" s="7" t="s">
        <v>283</v>
      </c>
      <c r="E261" s="7" t="s">
        <v>229</v>
      </c>
      <c r="F261" s="20">
        <v>14</v>
      </c>
    </row>
    <row r="262" spans="2:6" x14ac:dyDescent="0.2">
      <c r="B262" s="8">
        <v>78255</v>
      </c>
      <c r="C262" s="6">
        <v>44413</v>
      </c>
      <c r="D262" s="7" t="s">
        <v>283</v>
      </c>
      <c r="E262" s="7" t="s">
        <v>288</v>
      </c>
      <c r="F262" s="20">
        <v>22</v>
      </c>
    </row>
    <row r="263" spans="2:6" x14ac:dyDescent="0.2">
      <c r="B263" s="8">
        <v>78256</v>
      </c>
      <c r="C263" s="6">
        <v>44413</v>
      </c>
      <c r="D263" s="7" t="s">
        <v>283</v>
      </c>
      <c r="E263" s="7" t="s">
        <v>267</v>
      </c>
      <c r="F263" s="20">
        <v>15</v>
      </c>
    </row>
    <row r="264" spans="2:6" x14ac:dyDescent="0.2">
      <c r="B264" s="35">
        <v>78257</v>
      </c>
      <c r="C264" s="6">
        <v>44413</v>
      </c>
      <c r="D264" s="7" t="s">
        <v>283</v>
      </c>
      <c r="E264" s="7" t="s">
        <v>243</v>
      </c>
      <c r="F264" s="20">
        <v>15</v>
      </c>
    </row>
    <row r="265" spans="2:6" x14ac:dyDescent="0.2">
      <c r="B265" s="8">
        <v>78258</v>
      </c>
      <c r="C265" s="6">
        <v>44413</v>
      </c>
      <c r="D265" s="7" t="s">
        <v>283</v>
      </c>
      <c r="E265" s="7" t="s">
        <v>228</v>
      </c>
      <c r="F265" s="20">
        <v>14</v>
      </c>
    </row>
    <row r="266" spans="2:6" x14ac:dyDescent="0.2">
      <c r="B266" s="8">
        <v>78259</v>
      </c>
      <c r="C266" s="6">
        <v>44413</v>
      </c>
      <c r="D266" s="7" t="s">
        <v>283</v>
      </c>
      <c r="E266" s="7" t="s">
        <v>115</v>
      </c>
      <c r="F266" s="20">
        <v>15</v>
      </c>
    </row>
    <row r="267" spans="2:6" x14ac:dyDescent="0.2">
      <c r="B267" s="35">
        <v>78260</v>
      </c>
      <c r="C267" s="6">
        <v>44413</v>
      </c>
      <c r="D267" s="7" t="s">
        <v>283</v>
      </c>
      <c r="E267" s="7" t="s">
        <v>229</v>
      </c>
      <c r="F267" s="20">
        <v>14</v>
      </c>
    </row>
    <row r="268" spans="2:6" x14ac:dyDescent="0.2">
      <c r="B268" s="8">
        <v>78261</v>
      </c>
      <c r="C268" s="6">
        <v>44413</v>
      </c>
      <c r="D268" s="7" t="s">
        <v>283</v>
      </c>
      <c r="E268" s="7" t="s">
        <v>227</v>
      </c>
      <c r="F268" s="20">
        <v>17</v>
      </c>
    </row>
    <row r="269" spans="2:6" x14ac:dyDescent="0.2">
      <c r="B269" s="8">
        <v>78262</v>
      </c>
      <c r="C269" s="6">
        <v>44413</v>
      </c>
      <c r="D269" s="7" t="s">
        <v>283</v>
      </c>
      <c r="E269" s="7" t="s">
        <v>288</v>
      </c>
      <c r="F269" s="20">
        <v>22</v>
      </c>
    </row>
    <row r="270" spans="2:6" x14ac:dyDescent="0.2">
      <c r="B270" s="35">
        <v>78263</v>
      </c>
      <c r="C270" s="6">
        <v>44413</v>
      </c>
      <c r="D270" s="7" t="s">
        <v>283</v>
      </c>
      <c r="E270" s="7" t="s">
        <v>267</v>
      </c>
      <c r="F270" s="20">
        <v>15</v>
      </c>
    </row>
    <row r="271" spans="2:6" x14ac:dyDescent="0.2">
      <c r="B271" s="8">
        <v>78264</v>
      </c>
      <c r="C271" s="6">
        <v>44413</v>
      </c>
      <c r="D271" s="7" t="s">
        <v>283</v>
      </c>
      <c r="E271" s="7" t="s">
        <v>243</v>
      </c>
      <c r="F271" s="20">
        <v>15</v>
      </c>
    </row>
    <row r="272" spans="2:6" x14ac:dyDescent="0.2">
      <c r="B272" s="8">
        <v>78265</v>
      </c>
      <c r="C272" s="6">
        <v>44413</v>
      </c>
      <c r="D272" s="7" t="s">
        <v>283</v>
      </c>
      <c r="E272" s="7" t="s">
        <v>115</v>
      </c>
      <c r="F272" s="20">
        <v>15</v>
      </c>
    </row>
    <row r="273" spans="2:6" x14ac:dyDescent="0.2">
      <c r="B273" s="35">
        <v>78266</v>
      </c>
      <c r="C273" s="6">
        <v>44413</v>
      </c>
      <c r="D273" s="7" t="s">
        <v>283</v>
      </c>
      <c r="E273" s="7" t="s">
        <v>229</v>
      </c>
      <c r="F273" s="20">
        <v>14</v>
      </c>
    </row>
    <row r="274" spans="2:6" x14ac:dyDescent="0.2">
      <c r="B274" s="8">
        <v>78267</v>
      </c>
      <c r="C274" s="6">
        <v>44413</v>
      </c>
      <c r="D274" s="7" t="s">
        <v>283</v>
      </c>
      <c r="E274" s="7" t="s">
        <v>288</v>
      </c>
      <c r="F274" s="20">
        <v>22</v>
      </c>
    </row>
    <row r="275" spans="2:6" x14ac:dyDescent="0.2">
      <c r="B275" s="8">
        <v>78268</v>
      </c>
      <c r="C275" s="6">
        <v>44413</v>
      </c>
      <c r="D275" s="7" t="s">
        <v>283</v>
      </c>
      <c r="E275" s="7" t="s">
        <v>267</v>
      </c>
      <c r="F275" s="20">
        <v>15</v>
      </c>
    </row>
    <row r="276" spans="2:6" x14ac:dyDescent="0.2">
      <c r="B276" s="35">
        <v>78269</v>
      </c>
      <c r="C276" s="6">
        <v>44413</v>
      </c>
      <c r="D276" s="7" t="s">
        <v>283</v>
      </c>
      <c r="E276" s="7" t="s">
        <v>289</v>
      </c>
      <c r="F276" s="20">
        <v>19</v>
      </c>
    </row>
    <row r="277" spans="2:6" x14ac:dyDescent="0.2">
      <c r="B277" s="8">
        <v>78270</v>
      </c>
      <c r="C277" s="6">
        <v>44413</v>
      </c>
      <c r="D277" s="7" t="s">
        <v>283</v>
      </c>
      <c r="E277" s="7" t="s">
        <v>227</v>
      </c>
      <c r="F277" s="20">
        <v>17</v>
      </c>
    </row>
    <row r="278" spans="2:6" x14ac:dyDescent="0.2">
      <c r="B278" s="8">
        <v>78271</v>
      </c>
      <c r="C278" s="6">
        <v>44413</v>
      </c>
      <c r="D278" s="7" t="s">
        <v>283</v>
      </c>
      <c r="E278" s="7" t="s">
        <v>228</v>
      </c>
      <c r="F278" s="20">
        <v>14</v>
      </c>
    </row>
    <row r="279" spans="2:6" x14ac:dyDescent="0.2">
      <c r="B279" s="35">
        <v>78272</v>
      </c>
      <c r="C279" s="6">
        <v>44413</v>
      </c>
      <c r="D279" s="7" t="s">
        <v>283</v>
      </c>
      <c r="E279" s="7" t="s">
        <v>115</v>
      </c>
      <c r="F279" s="20">
        <v>15</v>
      </c>
    </row>
    <row r="280" spans="2:6" x14ac:dyDescent="0.2">
      <c r="B280" s="8">
        <v>78273</v>
      </c>
      <c r="C280" s="6">
        <v>44413</v>
      </c>
      <c r="D280" s="7" t="s">
        <v>283</v>
      </c>
      <c r="E280" s="7" t="s">
        <v>229</v>
      </c>
      <c r="F280" s="20">
        <v>14</v>
      </c>
    </row>
    <row r="281" spans="2:6" x14ac:dyDescent="0.2">
      <c r="B281" s="8">
        <v>78274</v>
      </c>
      <c r="C281" s="6">
        <v>44413</v>
      </c>
      <c r="D281" s="7" t="s">
        <v>283</v>
      </c>
      <c r="E281" s="7" t="s">
        <v>243</v>
      </c>
      <c r="F281" s="20">
        <v>15</v>
      </c>
    </row>
    <row r="282" spans="2:6" x14ac:dyDescent="0.2">
      <c r="B282" s="35">
        <v>78275</v>
      </c>
      <c r="C282" s="6">
        <v>44413</v>
      </c>
      <c r="D282" s="7" t="s">
        <v>283</v>
      </c>
      <c r="E282" s="7" t="s">
        <v>288</v>
      </c>
      <c r="F282" s="20">
        <v>22</v>
      </c>
    </row>
    <row r="283" spans="2:6" x14ac:dyDescent="0.2">
      <c r="B283" s="8">
        <v>78276</v>
      </c>
      <c r="C283" s="6">
        <v>44413</v>
      </c>
      <c r="D283" s="7" t="s">
        <v>283</v>
      </c>
      <c r="E283" s="7" t="s">
        <v>267</v>
      </c>
      <c r="F283" s="20">
        <v>15</v>
      </c>
    </row>
    <row r="284" spans="2:6" x14ac:dyDescent="0.2">
      <c r="B284" s="8">
        <v>78277</v>
      </c>
      <c r="C284" s="6">
        <v>44413</v>
      </c>
      <c r="D284" s="7" t="s">
        <v>283</v>
      </c>
      <c r="E284" s="7" t="s">
        <v>289</v>
      </c>
      <c r="F284" s="20">
        <v>19</v>
      </c>
    </row>
    <row r="285" spans="2:6" x14ac:dyDescent="0.2">
      <c r="B285" s="35">
        <v>78278</v>
      </c>
      <c r="C285" s="6">
        <v>44413</v>
      </c>
      <c r="D285" s="7" t="s">
        <v>283</v>
      </c>
      <c r="E285" s="7" t="s">
        <v>227</v>
      </c>
      <c r="F285" s="20">
        <v>17</v>
      </c>
    </row>
    <row r="286" spans="2:6" x14ac:dyDescent="0.2">
      <c r="B286" s="8">
        <v>78279</v>
      </c>
      <c r="C286" s="6">
        <v>44413</v>
      </c>
      <c r="D286" s="7" t="s">
        <v>283</v>
      </c>
      <c r="E286" s="7" t="s">
        <v>228</v>
      </c>
      <c r="F286" s="20">
        <v>14</v>
      </c>
    </row>
    <row r="287" spans="2:6" x14ac:dyDescent="0.2">
      <c r="B287" s="8">
        <v>78280</v>
      </c>
      <c r="C287" s="6">
        <v>44413</v>
      </c>
      <c r="D287" s="7" t="s">
        <v>283</v>
      </c>
      <c r="E287" s="7" t="s">
        <v>115</v>
      </c>
      <c r="F287" s="20">
        <v>15</v>
      </c>
    </row>
    <row r="288" spans="2:6" x14ac:dyDescent="0.2">
      <c r="B288" s="35">
        <v>78281</v>
      </c>
      <c r="C288" s="6">
        <v>44413</v>
      </c>
      <c r="D288" s="7" t="s">
        <v>283</v>
      </c>
      <c r="E288" s="7" t="s">
        <v>229</v>
      </c>
      <c r="F288" s="20">
        <v>14</v>
      </c>
    </row>
    <row r="289" spans="2:6" x14ac:dyDescent="0.2">
      <c r="B289" s="8">
        <v>78282</v>
      </c>
      <c r="C289" s="6">
        <v>44413</v>
      </c>
      <c r="D289" s="7" t="s">
        <v>283</v>
      </c>
      <c r="E289" s="7" t="s">
        <v>243</v>
      </c>
      <c r="F289" s="20">
        <v>15</v>
      </c>
    </row>
    <row r="290" spans="2:6" x14ac:dyDescent="0.2">
      <c r="B290" s="8">
        <v>78283</v>
      </c>
      <c r="C290" s="6">
        <v>44413</v>
      </c>
      <c r="D290" s="7" t="s">
        <v>283</v>
      </c>
      <c r="E290" s="7" t="s">
        <v>288</v>
      </c>
      <c r="F290" s="20">
        <v>22</v>
      </c>
    </row>
    <row r="291" spans="2:6" x14ac:dyDescent="0.2">
      <c r="B291" s="35">
        <v>78284</v>
      </c>
      <c r="C291" s="6">
        <v>44413</v>
      </c>
      <c r="D291" s="7" t="s">
        <v>283</v>
      </c>
      <c r="E291" s="7" t="s">
        <v>267</v>
      </c>
      <c r="F291" s="20">
        <v>15</v>
      </c>
    </row>
    <row r="292" spans="2:6" x14ac:dyDescent="0.2">
      <c r="B292" s="8">
        <v>78285</v>
      </c>
      <c r="C292" s="6">
        <v>44413</v>
      </c>
      <c r="D292" s="7" t="s">
        <v>283</v>
      </c>
      <c r="E292" s="7" t="s">
        <v>289</v>
      </c>
      <c r="F292" s="20">
        <v>19</v>
      </c>
    </row>
    <row r="293" spans="2:6" x14ac:dyDescent="0.2">
      <c r="B293" s="8">
        <v>78286</v>
      </c>
      <c r="C293" s="6">
        <v>44413</v>
      </c>
      <c r="D293" s="7" t="s">
        <v>283</v>
      </c>
      <c r="E293" s="7" t="s">
        <v>227</v>
      </c>
      <c r="F293" s="20">
        <v>17</v>
      </c>
    </row>
    <row r="294" spans="2:6" x14ac:dyDescent="0.2">
      <c r="B294" s="35">
        <v>78287</v>
      </c>
      <c r="C294" s="6">
        <v>44413</v>
      </c>
      <c r="D294" s="7" t="s">
        <v>283</v>
      </c>
      <c r="E294" s="7" t="s">
        <v>228</v>
      </c>
      <c r="F294" s="20">
        <v>14</v>
      </c>
    </row>
    <row r="295" spans="2:6" x14ac:dyDescent="0.2">
      <c r="B295" s="8">
        <v>78288</v>
      </c>
      <c r="C295" s="6">
        <v>44413</v>
      </c>
      <c r="D295" s="7" t="s">
        <v>283</v>
      </c>
      <c r="E295" s="7" t="s">
        <v>115</v>
      </c>
      <c r="F295" s="20">
        <v>15</v>
      </c>
    </row>
    <row r="296" spans="2:6" x14ac:dyDescent="0.2">
      <c r="B296" s="8">
        <v>78289</v>
      </c>
      <c r="C296" s="6">
        <v>44413</v>
      </c>
      <c r="D296" s="7" t="s">
        <v>283</v>
      </c>
      <c r="E296" s="7" t="s">
        <v>289</v>
      </c>
      <c r="F296" s="20">
        <v>19</v>
      </c>
    </row>
    <row r="297" spans="2:6" x14ac:dyDescent="0.2">
      <c r="B297" s="35">
        <v>78290</v>
      </c>
      <c r="C297" s="6">
        <v>44413</v>
      </c>
      <c r="D297" s="7" t="s">
        <v>283</v>
      </c>
      <c r="E297" s="7" t="s">
        <v>229</v>
      </c>
      <c r="F297" s="20">
        <v>14</v>
      </c>
    </row>
    <row r="298" spans="2:6" x14ac:dyDescent="0.2">
      <c r="B298" s="8">
        <v>78291</v>
      </c>
      <c r="C298" s="6">
        <v>44413</v>
      </c>
      <c r="D298" s="7" t="s">
        <v>283</v>
      </c>
      <c r="E298" s="7" t="s">
        <v>115</v>
      </c>
      <c r="F298" s="20">
        <v>15</v>
      </c>
    </row>
    <row r="299" spans="2:6" x14ac:dyDescent="0.2">
      <c r="B299" s="8">
        <v>78292</v>
      </c>
      <c r="C299" s="6">
        <v>44413</v>
      </c>
      <c r="D299" s="7" t="s">
        <v>283</v>
      </c>
      <c r="E299" s="7" t="s">
        <v>243</v>
      </c>
      <c r="F299" s="20">
        <v>15</v>
      </c>
    </row>
    <row r="300" spans="2:6" x14ac:dyDescent="0.2">
      <c r="B300" s="35">
        <v>78293</v>
      </c>
      <c r="C300" s="6">
        <v>44413</v>
      </c>
      <c r="D300" s="7" t="s">
        <v>283</v>
      </c>
      <c r="E300" s="7" t="s">
        <v>288</v>
      </c>
      <c r="F300" s="20">
        <v>22</v>
      </c>
    </row>
    <row r="301" spans="2:6" x14ac:dyDescent="0.2">
      <c r="B301" s="8">
        <v>78294</v>
      </c>
      <c r="C301" s="6">
        <v>44413</v>
      </c>
      <c r="D301" s="7" t="s">
        <v>283</v>
      </c>
      <c r="E301" s="7" t="s">
        <v>267</v>
      </c>
      <c r="F301" s="20">
        <v>15</v>
      </c>
    </row>
    <row r="302" spans="2:6" x14ac:dyDescent="0.2">
      <c r="B302" s="8">
        <v>78295</v>
      </c>
      <c r="C302" s="6">
        <v>44413</v>
      </c>
      <c r="D302" s="7" t="s">
        <v>283</v>
      </c>
      <c r="E302" s="7" t="s">
        <v>289</v>
      </c>
      <c r="F302" s="20">
        <v>19</v>
      </c>
    </row>
    <row r="303" spans="2:6" x14ac:dyDescent="0.2">
      <c r="B303" s="35">
        <v>78296</v>
      </c>
      <c r="C303" s="6">
        <v>44413</v>
      </c>
      <c r="D303" s="7" t="s">
        <v>283</v>
      </c>
      <c r="E303" s="7" t="s">
        <v>227</v>
      </c>
      <c r="F303" s="20">
        <v>17</v>
      </c>
    </row>
    <row r="304" spans="2:6" x14ac:dyDescent="0.2">
      <c r="B304" s="8">
        <v>78297</v>
      </c>
      <c r="C304" s="6">
        <v>44413</v>
      </c>
      <c r="D304" s="7" t="s">
        <v>283</v>
      </c>
      <c r="E304" s="7" t="s">
        <v>229</v>
      </c>
      <c r="F304" s="20">
        <v>14</v>
      </c>
    </row>
    <row r="305" spans="2:6" x14ac:dyDescent="0.2">
      <c r="B305" s="8">
        <v>78298</v>
      </c>
      <c r="C305" s="6">
        <v>44413</v>
      </c>
      <c r="D305" s="7" t="s">
        <v>283</v>
      </c>
      <c r="E305" s="7" t="s">
        <v>115</v>
      </c>
      <c r="F305" s="20">
        <v>15</v>
      </c>
    </row>
    <row r="306" spans="2:6" x14ac:dyDescent="0.2">
      <c r="B306" s="35">
        <v>78299</v>
      </c>
      <c r="C306" s="6">
        <v>44413</v>
      </c>
      <c r="D306" s="7" t="s">
        <v>283</v>
      </c>
      <c r="E306" s="7" t="s">
        <v>243</v>
      </c>
      <c r="F306" s="20">
        <v>15</v>
      </c>
    </row>
    <row r="307" spans="2:6" x14ac:dyDescent="0.2">
      <c r="B307" s="8">
        <v>78300</v>
      </c>
      <c r="C307" s="6">
        <v>44413</v>
      </c>
      <c r="D307" s="7" t="s">
        <v>283</v>
      </c>
      <c r="E307" s="7" t="s">
        <v>288</v>
      </c>
      <c r="F307" s="20">
        <v>22</v>
      </c>
    </row>
    <row r="308" spans="2:6" x14ac:dyDescent="0.2">
      <c r="B308" s="8">
        <v>78301</v>
      </c>
      <c r="C308" s="6">
        <v>44413</v>
      </c>
      <c r="D308" s="7" t="s">
        <v>280</v>
      </c>
      <c r="E308" s="7" t="s">
        <v>26</v>
      </c>
      <c r="F308" s="20">
        <v>16</v>
      </c>
    </row>
    <row r="309" spans="2:6" x14ac:dyDescent="0.2">
      <c r="B309" s="35">
        <v>78302</v>
      </c>
      <c r="C309" s="6">
        <v>44413</v>
      </c>
      <c r="D309" s="7" t="s">
        <v>145</v>
      </c>
      <c r="E309" s="7" t="s">
        <v>281</v>
      </c>
      <c r="F309" s="20">
        <v>15</v>
      </c>
    </row>
    <row r="310" spans="2:6" x14ac:dyDescent="0.2">
      <c r="B310" s="8">
        <v>78303</v>
      </c>
      <c r="C310" s="6">
        <v>44413</v>
      </c>
      <c r="D310" s="7" t="s">
        <v>280</v>
      </c>
      <c r="E310" s="7" t="s">
        <v>11</v>
      </c>
      <c r="F310" s="20">
        <v>21</v>
      </c>
    </row>
    <row r="311" spans="2:6" x14ac:dyDescent="0.2">
      <c r="B311" s="8">
        <v>78304</v>
      </c>
      <c r="C311" s="6">
        <v>44413</v>
      </c>
      <c r="D311" s="7" t="s">
        <v>280</v>
      </c>
      <c r="E311" s="7" t="s">
        <v>8</v>
      </c>
      <c r="F311" s="20">
        <v>21</v>
      </c>
    </row>
    <row r="312" spans="2:6" x14ac:dyDescent="0.2">
      <c r="B312" s="35">
        <v>78305</v>
      </c>
      <c r="C312" s="6">
        <v>44413</v>
      </c>
      <c r="D312" s="7" t="s">
        <v>280</v>
      </c>
      <c r="E312" s="7" t="s">
        <v>90</v>
      </c>
      <c r="F312" s="20">
        <v>14</v>
      </c>
    </row>
    <row r="313" spans="2:6" x14ac:dyDescent="0.2">
      <c r="B313" s="8">
        <v>78306</v>
      </c>
      <c r="C313" s="6">
        <v>44413</v>
      </c>
      <c r="D313" s="7" t="s">
        <v>280</v>
      </c>
      <c r="E313" s="7" t="s">
        <v>73</v>
      </c>
      <c r="F313" s="20">
        <v>14</v>
      </c>
    </row>
    <row r="314" spans="2:6" x14ac:dyDescent="0.2">
      <c r="B314" s="8">
        <v>78307</v>
      </c>
      <c r="C314" s="6">
        <v>44413</v>
      </c>
      <c r="D314" s="7" t="s">
        <v>280</v>
      </c>
      <c r="E314" s="7" t="s">
        <v>151</v>
      </c>
      <c r="F314" s="20">
        <v>20</v>
      </c>
    </row>
    <row r="315" spans="2:6" x14ac:dyDescent="0.2">
      <c r="B315" s="35">
        <v>78308</v>
      </c>
      <c r="C315" s="6">
        <v>44413</v>
      </c>
      <c r="D315" s="7" t="s">
        <v>280</v>
      </c>
      <c r="E315" s="7" t="s">
        <v>26</v>
      </c>
      <c r="F315" s="20">
        <v>16</v>
      </c>
    </row>
    <row r="316" spans="2:6" x14ac:dyDescent="0.2">
      <c r="B316" s="8">
        <v>78309</v>
      </c>
      <c r="C316" s="6">
        <v>44413</v>
      </c>
      <c r="D316" s="7" t="s">
        <v>280</v>
      </c>
      <c r="E316" s="7" t="s">
        <v>11</v>
      </c>
      <c r="F316" s="20">
        <v>21</v>
      </c>
    </row>
    <row r="317" spans="2:6" x14ac:dyDescent="0.2">
      <c r="B317" s="8">
        <v>78310</v>
      </c>
      <c r="C317" s="6">
        <v>44413</v>
      </c>
      <c r="D317" s="7" t="s">
        <v>280</v>
      </c>
      <c r="E317" s="7" t="s">
        <v>278</v>
      </c>
      <c r="F317" s="20">
        <v>21</v>
      </c>
    </row>
    <row r="318" spans="2:6" x14ac:dyDescent="0.2">
      <c r="B318" s="35">
        <v>78311</v>
      </c>
      <c r="C318" s="6">
        <v>44413</v>
      </c>
      <c r="D318" s="7" t="s">
        <v>280</v>
      </c>
      <c r="E318" s="7" t="s">
        <v>8</v>
      </c>
      <c r="F318" s="20">
        <v>21</v>
      </c>
    </row>
    <row r="319" spans="2:6" x14ac:dyDescent="0.2">
      <c r="B319" s="8">
        <v>78312</v>
      </c>
      <c r="C319" s="6">
        <v>44417</v>
      </c>
      <c r="D319" s="7" t="s">
        <v>280</v>
      </c>
      <c r="E319" s="7" t="s">
        <v>11</v>
      </c>
      <c r="F319" s="20">
        <v>21</v>
      </c>
    </row>
    <row r="320" spans="2:6" x14ac:dyDescent="0.2">
      <c r="B320" s="8">
        <v>78313</v>
      </c>
      <c r="C320" s="6">
        <v>44417</v>
      </c>
      <c r="D320" s="7" t="s">
        <v>280</v>
      </c>
      <c r="E320" s="7" t="s">
        <v>151</v>
      </c>
      <c r="F320" s="20">
        <v>20</v>
      </c>
    </row>
    <row r="321" spans="2:6" x14ac:dyDescent="0.2">
      <c r="B321" s="35">
        <v>78314</v>
      </c>
      <c r="C321" s="6">
        <v>44417</v>
      </c>
      <c r="D321" s="7" t="s">
        <v>280</v>
      </c>
      <c r="E321" s="7" t="s">
        <v>48</v>
      </c>
      <c r="F321" s="20">
        <v>16</v>
      </c>
    </row>
    <row r="322" spans="2:6" x14ac:dyDescent="0.2">
      <c r="B322" s="8">
        <v>78315</v>
      </c>
      <c r="C322" s="6">
        <v>44417</v>
      </c>
      <c r="D322" s="7" t="s">
        <v>280</v>
      </c>
      <c r="E322" s="7" t="s">
        <v>56</v>
      </c>
      <c r="F322" s="20">
        <v>20</v>
      </c>
    </row>
    <row r="323" spans="2:6" x14ac:dyDescent="0.2">
      <c r="B323" s="8">
        <v>78316</v>
      </c>
      <c r="C323" s="6">
        <v>44413</v>
      </c>
      <c r="D323" s="7" t="s">
        <v>239</v>
      </c>
      <c r="E323" s="7" t="s">
        <v>73</v>
      </c>
      <c r="F323" s="20">
        <v>14</v>
      </c>
    </row>
    <row r="324" spans="2:6" x14ac:dyDescent="0.2">
      <c r="B324" s="35">
        <v>78317</v>
      </c>
      <c r="C324" s="6">
        <v>44413</v>
      </c>
      <c r="D324" s="7" t="s">
        <v>239</v>
      </c>
      <c r="E324" s="7" t="s">
        <v>90</v>
      </c>
      <c r="F324" s="20">
        <v>14</v>
      </c>
    </row>
    <row r="325" spans="2:6" x14ac:dyDescent="0.2">
      <c r="B325" s="8">
        <v>78318</v>
      </c>
      <c r="C325" s="6">
        <v>44413</v>
      </c>
      <c r="D325" s="7" t="s">
        <v>145</v>
      </c>
      <c r="E325" s="7" t="s">
        <v>281</v>
      </c>
      <c r="F325" s="20">
        <v>15</v>
      </c>
    </row>
    <row r="326" spans="2:6" x14ac:dyDescent="0.2">
      <c r="B326" s="8">
        <v>78319</v>
      </c>
      <c r="C326" s="6">
        <v>44413</v>
      </c>
      <c r="D326" s="7" t="s">
        <v>239</v>
      </c>
      <c r="E326" s="7" t="s">
        <v>284</v>
      </c>
      <c r="F326" s="20">
        <v>23</v>
      </c>
    </row>
    <row r="327" spans="2:6" x14ac:dyDescent="0.2">
      <c r="B327" s="35">
        <v>78320</v>
      </c>
      <c r="C327" s="6">
        <v>44413</v>
      </c>
      <c r="D327" s="7" t="s">
        <v>239</v>
      </c>
      <c r="E327" s="7" t="s">
        <v>73</v>
      </c>
      <c r="F327" s="20">
        <v>14</v>
      </c>
    </row>
    <row r="328" spans="2:6" x14ac:dyDescent="0.2">
      <c r="B328" s="8">
        <v>78321</v>
      </c>
      <c r="C328" s="6">
        <v>44413</v>
      </c>
      <c r="D328" s="7" t="s">
        <v>239</v>
      </c>
      <c r="E328" s="7" t="s">
        <v>90</v>
      </c>
      <c r="F328" s="20">
        <v>14</v>
      </c>
    </row>
    <row r="329" spans="2:6" x14ac:dyDescent="0.2">
      <c r="B329" s="8">
        <v>78322</v>
      </c>
      <c r="C329" s="6">
        <v>44413</v>
      </c>
      <c r="D329" s="7" t="s">
        <v>145</v>
      </c>
      <c r="E329" s="7" t="s">
        <v>281</v>
      </c>
      <c r="F329" s="20">
        <v>15</v>
      </c>
    </row>
    <row r="330" spans="2:6" x14ac:dyDescent="0.2">
      <c r="B330" s="35">
        <v>78323</v>
      </c>
      <c r="C330" s="6">
        <v>44413</v>
      </c>
      <c r="D330" s="7" t="s">
        <v>145</v>
      </c>
      <c r="E330" s="7" t="s">
        <v>281</v>
      </c>
      <c r="F330" s="20">
        <v>15</v>
      </c>
    </row>
    <row r="331" spans="2:6" x14ac:dyDescent="0.2">
      <c r="B331" s="8">
        <v>78324</v>
      </c>
      <c r="C331" s="6">
        <v>44413</v>
      </c>
      <c r="D331" s="7" t="s">
        <v>239</v>
      </c>
      <c r="E331" s="7" t="s">
        <v>90</v>
      </c>
      <c r="F331" s="20">
        <v>14</v>
      </c>
    </row>
    <row r="332" spans="2:6" x14ac:dyDescent="0.2">
      <c r="B332" s="8">
        <v>78325</v>
      </c>
      <c r="C332" s="6">
        <v>44413</v>
      </c>
      <c r="D332" s="7" t="s">
        <v>239</v>
      </c>
      <c r="E332" s="7" t="s">
        <v>73</v>
      </c>
      <c r="F332" s="20">
        <v>14</v>
      </c>
    </row>
    <row r="333" spans="2:6" x14ac:dyDescent="0.2">
      <c r="B333" s="35">
        <v>78326</v>
      </c>
      <c r="C333" s="6">
        <v>44413</v>
      </c>
      <c r="D333" s="7" t="s">
        <v>12</v>
      </c>
      <c r="E333" s="7" t="s">
        <v>11</v>
      </c>
      <c r="F333" s="20">
        <v>21</v>
      </c>
    </row>
    <row r="334" spans="2:6" x14ac:dyDescent="0.2">
      <c r="B334" s="8">
        <v>78327</v>
      </c>
      <c r="C334" s="6">
        <v>44414</v>
      </c>
      <c r="D334" s="7" t="s">
        <v>287</v>
      </c>
      <c r="E334" s="7" t="s">
        <v>11</v>
      </c>
      <c r="F334" s="20">
        <v>21</v>
      </c>
    </row>
    <row r="335" spans="2:6" x14ac:dyDescent="0.2">
      <c r="B335" s="8">
        <v>78328</v>
      </c>
      <c r="C335" s="6">
        <v>44414</v>
      </c>
      <c r="D335" s="7" t="s">
        <v>7</v>
      </c>
      <c r="E335" s="7" t="s">
        <v>26</v>
      </c>
      <c r="F335" s="20">
        <v>16</v>
      </c>
    </row>
    <row r="336" spans="2:6" x14ac:dyDescent="0.2">
      <c r="B336" s="35">
        <v>78329</v>
      </c>
      <c r="C336" s="6">
        <v>44414</v>
      </c>
      <c r="D336" s="7" t="s">
        <v>7</v>
      </c>
      <c r="E336" s="7" t="s">
        <v>11</v>
      </c>
      <c r="F336" s="20">
        <v>21</v>
      </c>
    </row>
    <row r="337" spans="2:6" x14ac:dyDescent="0.2">
      <c r="B337" s="8">
        <v>78330</v>
      </c>
      <c r="C337" s="6">
        <v>44414</v>
      </c>
      <c r="D337" s="7" t="s">
        <v>145</v>
      </c>
      <c r="E337" s="7" t="s">
        <v>281</v>
      </c>
      <c r="F337" s="20">
        <v>15</v>
      </c>
    </row>
    <row r="338" spans="2:6" x14ac:dyDescent="0.2">
      <c r="B338" s="8">
        <v>78331</v>
      </c>
      <c r="C338" s="6">
        <v>44414</v>
      </c>
      <c r="D338" s="7" t="s">
        <v>145</v>
      </c>
      <c r="E338" s="7" t="s">
        <v>281</v>
      </c>
      <c r="F338" s="20">
        <v>15</v>
      </c>
    </row>
    <row r="339" spans="2:6" x14ac:dyDescent="0.2">
      <c r="B339" s="35">
        <v>78332</v>
      </c>
      <c r="C339" s="6">
        <v>44414</v>
      </c>
      <c r="D339" s="7" t="s">
        <v>7</v>
      </c>
      <c r="E339" s="7" t="s">
        <v>26</v>
      </c>
      <c r="F339" s="20">
        <v>16</v>
      </c>
    </row>
    <row r="340" spans="2:6" x14ac:dyDescent="0.2">
      <c r="B340" s="8">
        <v>78333</v>
      </c>
      <c r="C340" s="6">
        <v>44414</v>
      </c>
      <c r="D340" s="7" t="s">
        <v>145</v>
      </c>
      <c r="E340" s="7" t="s">
        <v>281</v>
      </c>
      <c r="F340" s="20">
        <v>15</v>
      </c>
    </row>
    <row r="341" spans="2:6" x14ac:dyDescent="0.2">
      <c r="B341" s="8">
        <v>78334</v>
      </c>
      <c r="C341" s="6">
        <v>44417</v>
      </c>
      <c r="D341" s="7" t="s">
        <v>280</v>
      </c>
      <c r="E341" s="7" t="s">
        <v>26</v>
      </c>
      <c r="F341" s="20">
        <v>16</v>
      </c>
    </row>
    <row r="342" spans="2:6" x14ac:dyDescent="0.2">
      <c r="B342" s="35">
        <v>78335</v>
      </c>
      <c r="C342" s="6">
        <v>44417</v>
      </c>
      <c r="D342" s="7" t="s">
        <v>280</v>
      </c>
      <c r="E342" s="7" t="s">
        <v>11</v>
      </c>
      <c r="F342" s="20">
        <v>21</v>
      </c>
    </row>
    <row r="343" spans="2:6" x14ac:dyDescent="0.2">
      <c r="B343" s="8">
        <v>78336</v>
      </c>
      <c r="C343" s="6">
        <v>44417</v>
      </c>
      <c r="D343" s="7" t="s">
        <v>280</v>
      </c>
      <c r="E343" s="7" t="s">
        <v>151</v>
      </c>
      <c r="F343" s="20">
        <v>20</v>
      </c>
    </row>
    <row r="344" spans="2:6" x14ac:dyDescent="0.2">
      <c r="B344" s="8">
        <v>78337</v>
      </c>
      <c r="C344" s="6">
        <v>44417</v>
      </c>
      <c r="D344" s="7" t="s">
        <v>280</v>
      </c>
      <c r="E344" s="7" t="s">
        <v>48</v>
      </c>
      <c r="F344" s="20">
        <v>16</v>
      </c>
    </row>
    <row r="345" spans="2:6" x14ac:dyDescent="0.2">
      <c r="B345" s="35">
        <v>78338</v>
      </c>
      <c r="C345" s="6"/>
      <c r="D345" s="7" t="s">
        <v>24</v>
      </c>
      <c r="E345" s="7"/>
      <c r="F345" s="20">
        <v>0</v>
      </c>
    </row>
    <row r="346" spans="2:6" x14ac:dyDescent="0.2">
      <c r="B346" s="8">
        <v>78339</v>
      </c>
      <c r="C346" s="6">
        <v>44417</v>
      </c>
      <c r="D346" s="7" t="s">
        <v>280</v>
      </c>
      <c r="E346" s="7" t="s">
        <v>56</v>
      </c>
      <c r="F346" s="20">
        <v>20</v>
      </c>
    </row>
    <row r="347" spans="2:6" x14ac:dyDescent="0.2">
      <c r="B347" s="8">
        <v>78340</v>
      </c>
      <c r="C347" s="6">
        <v>44417</v>
      </c>
      <c r="D347" s="7" t="s">
        <v>145</v>
      </c>
      <c r="E347" s="7" t="s">
        <v>210</v>
      </c>
      <c r="F347" s="20">
        <v>20</v>
      </c>
    </row>
    <row r="348" spans="2:6" x14ac:dyDescent="0.2">
      <c r="B348" s="35">
        <v>78341</v>
      </c>
      <c r="C348" s="6">
        <v>44417</v>
      </c>
      <c r="D348" s="7" t="s">
        <v>280</v>
      </c>
      <c r="E348" s="7" t="s">
        <v>26</v>
      </c>
      <c r="F348" s="20">
        <v>16</v>
      </c>
    </row>
    <row r="349" spans="2:6" x14ac:dyDescent="0.2">
      <c r="B349" s="8">
        <v>78342</v>
      </c>
      <c r="C349" s="6">
        <v>44417</v>
      </c>
      <c r="D349" s="7" t="s">
        <v>280</v>
      </c>
      <c r="E349" s="7" t="s">
        <v>90</v>
      </c>
      <c r="F349" s="20">
        <v>14</v>
      </c>
    </row>
    <row r="350" spans="2:6" x14ac:dyDescent="0.2">
      <c r="B350" s="8">
        <v>78343</v>
      </c>
      <c r="C350" s="6">
        <v>44417</v>
      </c>
      <c r="D350" s="7" t="s">
        <v>280</v>
      </c>
      <c r="E350" s="7" t="s">
        <v>48</v>
      </c>
      <c r="F350" s="20">
        <v>16</v>
      </c>
    </row>
    <row r="351" spans="2:6" x14ac:dyDescent="0.2">
      <c r="B351" s="35">
        <v>78344</v>
      </c>
      <c r="C351" s="6"/>
      <c r="D351" s="7" t="s">
        <v>24</v>
      </c>
      <c r="E351" s="7"/>
      <c r="F351" s="20">
        <v>0</v>
      </c>
    </row>
    <row r="352" spans="2:6" x14ac:dyDescent="0.2">
      <c r="B352" s="8">
        <v>78345</v>
      </c>
      <c r="C352" s="6">
        <v>44417</v>
      </c>
      <c r="D352" s="7" t="s">
        <v>280</v>
      </c>
      <c r="E352" s="7" t="s">
        <v>90</v>
      </c>
      <c r="F352" s="20">
        <v>14</v>
      </c>
    </row>
    <row r="353" spans="2:6" x14ac:dyDescent="0.2">
      <c r="B353" s="8">
        <v>78346</v>
      </c>
      <c r="C353" s="6">
        <v>44417</v>
      </c>
      <c r="D353" s="7" t="s">
        <v>280</v>
      </c>
      <c r="E353" s="7" t="s">
        <v>151</v>
      </c>
      <c r="F353" s="20">
        <v>20</v>
      </c>
    </row>
    <row r="354" spans="2:6" x14ac:dyDescent="0.2">
      <c r="B354" s="35">
        <v>78347</v>
      </c>
      <c r="C354" s="6">
        <v>44417</v>
      </c>
      <c r="D354" s="7" t="s">
        <v>280</v>
      </c>
      <c r="E354" s="7" t="s">
        <v>56</v>
      </c>
      <c r="F354" s="20">
        <v>20</v>
      </c>
    </row>
    <row r="355" spans="2:6" x14ac:dyDescent="0.2">
      <c r="B355" s="8">
        <v>78348</v>
      </c>
      <c r="C355" s="6">
        <v>44417</v>
      </c>
      <c r="D355" s="7" t="s">
        <v>280</v>
      </c>
      <c r="E355" s="7" t="s">
        <v>11</v>
      </c>
      <c r="F355" s="20">
        <v>21</v>
      </c>
    </row>
    <row r="356" spans="2:6" x14ac:dyDescent="0.2">
      <c r="B356" s="8">
        <v>78349</v>
      </c>
      <c r="C356" s="6">
        <v>44417</v>
      </c>
      <c r="D356" s="7" t="s">
        <v>280</v>
      </c>
      <c r="E356" s="7" t="s">
        <v>11</v>
      </c>
      <c r="F356" s="20">
        <v>21</v>
      </c>
    </row>
    <row r="357" spans="2:6" x14ac:dyDescent="0.2">
      <c r="B357" s="35">
        <v>78350</v>
      </c>
      <c r="C357" s="6">
        <v>44417</v>
      </c>
      <c r="D357" s="7" t="s">
        <v>145</v>
      </c>
      <c r="E357" s="7" t="s">
        <v>210</v>
      </c>
      <c r="F357" s="20">
        <v>20</v>
      </c>
    </row>
    <row r="358" spans="2:6" x14ac:dyDescent="0.2">
      <c r="B358" s="8">
        <v>78351</v>
      </c>
      <c r="C358" s="6">
        <v>44414</v>
      </c>
      <c r="D358" s="7" t="s">
        <v>283</v>
      </c>
      <c r="E358" s="7" t="s">
        <v>267</v>
      </c>
      <c r="F358" s="20">
        <v>15</v>
      </c>
    </row>
    <row r="359" spans="2:6" x14ac:dyDescent="0.2">
      <c r="B359" s="8">
        <v>78352</v>
      </c>
      <c r="C359" s="6">
        <v>44414</v>
      </c>
      <c r="D359" s="7" t="s">
        <v>283</v>
      </c>
      <c r="E359" s="7" t="s">
        <v>289</v>
      </c>
      <c r="F359" s="20">
        <v>19</v>
      </c>
    </row>
    <row r="360" spans="2:6" x14ac:dyDescent="0.2">
      <c r="B360" s="35">
        <v>78353</v>
      </c>
      <c r="C360" s="6">
        <v>44414</v>
      </c>
      <c r="D360" s="7" t="s">
        <v>283</v>
      </c>
      <c r="E360" s="7" t="s">
        <v>227</v>
      </c>
      <c r="F360" s="20">
        <v>17</v>
      </c>
    </row>
    <row r="361" spans="2:6" x14ac:dyDescent="0.2">
      <c r="B361" s="8">
        <v>78354</v>
      </c>
      <c r="C361" s="6">
        <v>44414</v>
      </c>
      <c r="D361" s="7" t="s">
        <v>283</v>
      </c>
      <c r="E361" s="7" t="s">
        <v>229</v>
      </c>
      <c r="F361" s="20">
        <v>14</v>
      </c>
    </row>
    <row r="362" spans="2:6" x14ac:dyDescent="0.2">
      <c r="B362" s="8">
        <v>78355</v>
      </c>
      <c r="C362" s="6">
        <v>44414</v>
      </c>
      <c r="D362" s="7" t="s">
        <v>283</v>
      </c>
      <c r="E362" s="7" t="s">
        <v>115</v>
      </c>
      <c r="F362" s="20">
        <v>15</v>
      </c>
    </row>
    <row r="363" spans="2:6" x14ac:dyDescent="0.2">
      <c r="B363" s="35">
        <v>78356</v>
      </c>
      <c r="C363" s="6">
        <v>44414</v>
      </c>
      <c r="D363" s="7" t="s">
        <v>283</v>
      </c>
      <c r="E363" s="7" t="s">
        <v>243</v>
      </c>
      <c r="F363" s="20">
        <v>15</v>
      </c>
    </row>
    <row r="364" spans="2:6" x14ac:dyDescent="0.2">
      <c r="B364" s="8">
        <v>78357</v>
      </c>
      <c r="C364" s="6">
        <v>44414</v>
      </c>
      <c r="D364" s="7" t="s">
        <v>283</v>
      </c>
      <c r="E364" s="7" t="s">
        <v>288</v>
      </c>
      <c r="F364" s="20">
        <v>22</v>
      </c>
    </row>
    <row r="365" spans="2:6" x14ac:dyDescent="0.2">
      <c r="B365" s="8">
        <v>78358</v>
      </c>
      <c r="C365" s="6">
        <v>44414</v>
      </c>
      <c r="D365" s="7" t="s">
        <v>283</v>
      </c>
      <c r="E365" s="7" t="s">
        <v>267</v>
      </c>
      <c r="F365" s="20">
        <v>15</v>
      </c>
    </row>
    <row r="366" spans="2:6" x14ac:dyDescent="0.2">
      <c r="B366" s="35">
        <v>78359</v>
      </c>
      <c r="C366" s="6">
        <v>44414</v>
      </c>
      <c r="D366" s="7" t="s">
        <v>283</v>
      </c>
      <c r="E366" s="7" t="s">
        <v>289</v>
      </c>
      <c r="F366" s="20">
        <v>19</v>
      </c>
    </row>
    <row r="367" spans="2:6" x14ac:dyDescent="0.2">
      <c r="B367" s="8">
        <v>78360</v>
      </c>
      <c r="C367" s="6">
        <v>44414</v>
      </c>
      <c r="D367" s="7" t="s">
        <v>283</v>
      </c>
      <c r="E367" s="7" t="s">
        <v>227</v>
      </c>
      <c r="F367" s="20">
        <v>17</v>
      </c>
    </row>
    <row r="368" spans="2:6" x14ac:dyDescent="0.2">
      <c r="B368" s="8">
        <v>78361</v>
      </c>
      <c r="C368" s="6">
        <v>44414</v>
      </c>
      <c r="D368" s="7" t="s">
        <v>283</v>
      </c>
      <c r="E368" s="7" t="s">
        <v>229</v>
      </c>
      <c r="F368" s="20">
        <v>14</v>
      </c>
    </row>
    <row r="369" spans="2:6" x14ac:dyDescent="0.2">
      <c r="B369" s="35">
        <v>78362</v>
      </c>
      <c r="C369" s="6">
        <v>44414</v>
      </c>
      <c r="D369" s="7" t="s">
        <v>283</v>
      </c>
      <c r="E369" s="7" t="s">
        <v>115</v>
      </c>
      <c r="F369" s="20">
        <v>15</v>
      </c>
    </row>
    <row r="370" spans="2:6" x14ac:dyDescent="0.2">
      <c r="B370" s="8">
        <v>78363</v>
      </c>
      <c r="C370" s="6">
        <v>44414</v>
      </c>
      <c r="D370" s="7" t="s">
        <v>283</v>
      </c>
      <c r="E370" s="7" t="s">
        <v>243</v>
      </c>
      <c r="F370" s="20">
        <v>15</v>
      </c>
    </row>
    <row r="371" spans="2:6" x14ac:dyDescent="0.2">
      <c r="B371" s="8">
        <v>78364</v>
      </c>
      <c r="C371" s="6">
        <v>44414</v>
      </c>
      <c r="D371" s="7" t="s">
        <v>283</v>
      </c>
      <c r="E371" s="7" t="s">
        <v>288</v>
      </c>
      <c r="F371" s="20">
        <v>22</v>
      </c>
    </row>
    <row r="372" spans="2:6" x14ac:dyDescent="0.2">
      <c r="B372" s="35">
        <v>78365</v>
      </c>
      <c r="C372" s="6">
        <v>44414</v>
      </c>
      <c r="D372" s="7" t="s">
        <v>283</v>
      </c>
      <c r="E372" s="7" t="s">
        <v>267</v>
      </c>
      <c r="F372" s="20">
        <v>15</v>
      </c>
    </row>
    <row r="373" spans="2:6" x14ac:dyDescent="0.2">
      <c r="B373" s="8">
        <v>78366</v>
      </c>
      <c r="C373" s="6">
        <v>44414</v>
      </c>
      <c r="D373" s="7" t="s">
        <v>283</v>
      </c>
      <c r="E373" s="7" t="s">
        <v>289</v>
      </c>
      <c r="F373" s="20">
        <v>19</v>
      </c>
    </row>
    <row r="374" spans="2:6" x14ac:dyDescent="0.2">
      <c r="B374" s="8">
        <v>78367</v>
      </c>
      <c r="C374" s="6">
        <v>44414</v>
      </c>
      <c r="D374" s="7" t="s">
        <v>283</v>
      </c>
      <c r="E374" s="7" t="s">
        <v>227</v>
      </c>
      <c r="F374" s="20">
        <v>17</v>
      </c>
    </row>
    <row r="375" spans="2:6" x14ac:dyDescent="0.2">
      <c r="B375" s="35">
        <v>78368</v>
      </c>
      <c r="C375" s="6">
        <v>44414</v>
      </c>
      <c r="D375" s="7" t="s">
        <v>283</v>
      </c>
      <c r="E375" s="7" t="s">
        <v>229</v>
      </c>
      <c r="F375" s="20">
        <v>14</v>
      </c>
    </row>
    <row r="376" spans="2:6" x14ac:dyDescent="0.2">
      <c r="B376" s="8">
        <v>78369</v>
      </c>
      <c r="C376" s="6">
        <v>44414</v>
      </c>
      <c r="D376" s="7" t="s">
        <v>283</v>
      </c>
      <c r="E376" s="7" t="s">
        <v>115</v>
      </c>
      <c r="F376" s="20">
        <v>15</v>
      </c>
    </row>
    <row r="377" spans="2:6" x14ac:dyDescent="0.2">
      <c r="B377" s="8">
        <v>78370</v>
      </c>
      <c r="C377" s="6">
        <v>44414</v>
      </c>
      <c r="D377" s="7" t="s">
        <v>283</v>
      </c>
      <c r="E377" s="7" t="s">
        <v>288</v>
      </c>
      <c r="F377" s="20">
        <v>22</v>
      </c>
    </row>
    <row r="378" spans="2:6" x14ac:dyDescent="0.2">
      <c r="B378" s="35">
        <v>78371</v>
      </c>
      <c r="C378" s="6">
        <v>44414</v>
      </c>
      <c r="D378" s="7" t="s">
        <v>283</v>
      </c>
      <c r="E378" s="7" t="s">
        <v>289</v>
      </c>
      <c r="F378" s="20">
        <v>19</v>
      </c>
    </row>
    <row r="379" spans="2:6" x14ac:dyDescent="0.2">
      <c r="B379" s="8">
        <v>78372</v>
      </c>
      <c r="C379" s="6">
        <v>44414</v>
      </c>
      <c r="D379" s="7" t="s">
        <v>283</v>
      </c>
      <c r="E379" s="7" t="s">
        <v>243</v>
      </c>
      <c r="F379" s="20">
        <v>15</v>
      </c>
    </row>
    <row r="380" spans="2:6" x14ac:dyDescent="0.2">
      <c r="B380" s="8">
        <v>78373</v>
      </c>
      <c r="C380" s="6">
        <v>44414</v>
      </c>
      <c r="D380" s="7" t="s">
        <v>283</v>
      </c>
      <c r="E380" s="7" t="s">
        <v>267</v>
      </c>
      <c r="F380" s="20">
        <v>15</v>
      </c>
    </row>
    <row r="381" spans="2:6" x14ac:dyDescent="0.2">
      <c r="B381" s="35">
        <v>78374</v>
      </c>
      <c r="C381" s="6">
        <v>44414</v>
      </c>
      <c r="D381" s="7" t="s">
        <v>283</v>
      </c>
      <c r="E381" s="7" t="s">
        <v>227</v>
      </c>
      <c r="F381" s="20">
        <v>17</v>
      </c>
    </row>
    <row r="382" spans="2:6" x14ac:dyDescent="0.2">
      <c r="B382" s="8">
        <v>78375</v>
      </c>
      <c r="C382" s="6">
        <v>44414</v>
      </c>
      <c r="D382" s="7" t="s">
        <v>283</v>
      </c>
      <c r="E382" s="7" t="s">
        <v>229</v>
      </c>
      <c r="F382" s="20">
        <v>14</v>
      </c>
    </row>
    <row r="383" spans="2:6" x14ac:dyDescent="0.2">
      <c r="B383" s="8">
        <v>78376</v>
      </c>
      <c r="C383" s="6">
        <v>44414</v>
      </c>
      <c r="D383" s="7" t="s">
        <v>283</v>
      </c>
      <c r="E383" s="7" t="s">
        <v>289</v>
      </c>
      <c r="F383" s="20">
        <v>19</v>
      </c>
    </row>
    <row r="384" spans="2:6" x14ac:dyDescent="0.2">
      <c r="B384" s="35">
        <v>78377</v>
      </c>
      <c r="C384" s="6">
        <v>44414</v>
      </c>
      <c r="D384" s="7" t="s">
        <v>283</v>
      </c>
      <c r="E384" s="7" t="s">
        <v>115</v>
      </c>
      <c r="F384" s="20">
        <v>15</v>
      </c>
    </row>
    <row r="385" spans="2:6" x14ac:dyDescent="0.2">
      <c r="B385" s="8">
        <v>78378</v>
      </c>
      <c r="C385" s="6">
        <v>44414</v>
      </c>
      <c r="D385" s="7" t="s">
        <v>283</v>
      </c>
      <c r="E385" s="7" t="s">
        <v>288</v>
      </c>
      <c r="F385" s="20">
        <v>22</v>
      </c>
    </row>
    <row r="386" spans="2:6" x14ac:dyDescent="0.2">
      <c r="B386" s="8">
        <v>78379</v>
      </c>
      <c r="C386" s="6">
        <v>44414</v>
      </c>
      <c r="D386" s="7" t="s">
        <v>283</v>
      </c>
      <c r="E386" s="7" t="s">
        <v>267</v>
      </c>
      <c r="F386" s="20">
        <v>15</v>
      </c>
    </row>
    <row r="387" spans="2:6" x14ac:dyDescent="0.2">
      <c r="B387" s="35">
        <v>78380</v>
      </c>
      <c r="C387" s="6">
        <v>44414</v>
      </c>
      <c r="D387" s="7" t="s">
        <v>283</v>
      </c>
      <c r="E387" s="7" t="s">
        <v>243</v>
      </c>
      <c r="F387" s="20">
        <v>15</v>
      </c>
    </row>
    <row r="388" spans="2:6" x14ac:dyDescent="0.2">
      <c r="B388" s="8">
        <v>78381</v>
      </c>
      <c r="C388" s="6">
        <v>44414</v>
      </c>
      <c r="D388" s="7" t="s">
        <v>283</v>
      </c>
      <c r="E388" s="7" t="s">
        <v>227</v>
      </c>
      <c r="F388" s="20">
        <v>17</v>
      </c>
    </row>
    <row r="389" spans="2:6" x14ac:dyDescent="0.2">
      <c r="B389" s="8">
        <v>78382</v>
      </c>
      <c r="C389" s="6">
        <v>44414</v>
      </c>
      <c r="D389" s="7" t="s">
        <v>283</v>
      </c>
      <c r="E389" s="7" t="s">
        <v>229</v>
      </c>
      <c r="F389" s="20">
        <v>14</v>
      </c>
    </row>
    <row r="390" spans="2:6" x14ac:dyDescent="0.2">
      <c r="B390" s="35">
        <v>78383</v>
      </c>
      <c r="C390" s="6">
        <v>44414</v>
      </c>
      <c r="D390" s="7" t="s">
        <v>283</v>
      </c>
      <c r="E390" s="7" t="s">
        <v>115</v>
      </c>
      <c r="F390" s="20">
        <v>15</v>
      </c>
    </row>
    <row r="391" spans="2:6" x14ac:dyDescent="0.2">
      <c r="B391" s="8">
        <v>78384</v>
      </c>
      <c r="C391" s="6">
        <v>44414</v>
      </c>
      <c r="D391" s="7" t="s">
        <v>283</v>
      </c>
      <c r="E391" s="7" t="s">
        <v>288</v>
      </c>
      <c r="F391" s="20">
        <v>22</v>
      </c>
    </row>
    <row r="392" spans="2:6" x14ac:dyDescent="0.2">
      <c r="B392" s="8">
        <v>78385</v>
      </c>
      <c r="C392" s="6">
        <v>44414</v>
      </c>
      <c r="D392" s="7" t="s">
        <v>283</v>
      </c>
      <c r="E392" s="7" t="s">
        <v>227</v>
      </c>
      <c r="F392" s="20">
        <v>17</v>
      </c>
    </row>
    <row r="393" spans="2:6" x14ac:dyDescent="0.2">
      <c r="B393" s="35">
        <v>78386</v>
      </c>
      <c r="C393" s="6">
        <v>44417</v>
      </c>
      <c r="D393" s="7" t="s">
        <v>283</v>
      </c>
      <c r="E393" s="7" t="s">
        <v>288</v>
      </c>
      <c r="F393" s="20">
        <v>22</v>
      </c>
    </row>
    <row r="394" spans="2:6" x14ac:dyDescent="0.2">
      <c r="B394" s="8">
        <v>78387</v>
      </c>
      <c r="C394" s="6">
        <v>44417</v>
      </c>
      <c r="D394" s="7" t="s">
        <v>283</v>
      </c>
      <c r="E394" s="7" t="s">
        <v>262</v>
      </c>
      <c r="F394" s="20">
        <v>15</v>
      </c>
    </row>
    <row r="395" spans="2:6" x14ac:dyDescent="0.2">
      <c r="B395" s="8">
        <v>78388</v>
      </c>
      <c r="C395" s="6">
        <v>44417</v>
      </c>
      <c r="D395" s="7" t="s">
        <v>283</v>
      </c>
      <c r="E395" s="7" t="s">
        <v>228</v>
      </c>
      <c r="F395" s="20">
        <v>14</v>
      </c>
    </row>
    <row r="396" spans="2:6" x14ac:dyDescent="0.2">
      <c r="B396" s="35">
        <v>78389</v>
      </c>
      <c r="C396" s="6">
        <v>44417</v>
      </c>
      <c r="D396" s="7" t="s">
        <v>283</v>
      </c>
      <c r="E396" s="7" t="s">
        <v>227</v>
      </c>
      <c r="F396" s="20">
        <v>17</v>
      </c>
    </row>
    <row r="397" spans="2:6" x14ac:dyDescent="0.2">
      <c r="B397" s="8">
        <v>78390</v>
      </c>
      <c r="C397" s="6">
        <v>44417</v>
      </c>
      <c r="D397" s="7" t="s">
        <v>283</v>
      </c>
      <c r="E397" s="7" t="s">
        <v>229</v>
      </c>
      <c r="F397" s="20">
        <v>14</v>
      </c>
    </row>
    <row r="398" spans="2:6" x14ac:dyDescent="0.2">
      <c r="B398" s="8">
        <v>78391</v>
      </c>
      <c r="C398" s="6">
        <v>44417</v>
      </c>
      <c r="D398" s="7" t="s">
        <v>283</v>
      </c>
      <c r="E398" s="7" t="s">
        <v>289</v>
      </c>
      <c r="F398" s="20">
        <v>19</v>
      </c>
    </row>
    <row r="399" spans="2:6" x14ac:dyDescent="0.2">
      <c r="B399" s="35">
        <v>78392</v>
      </c>
      <c r="C399" s="6">
        <v>44417</v>
      </c>
      <c r="D399" s="7" t="s">
        <v>283</v>
      </c>
      <c r="E399" s="7" t="s">
        <v>262</v>
      </c>
      <c r="F399" s="20">
        <v>15</v>
      </c>
    </row>
    <row r="400" spans="2:6" x14ac:dyDescent="0.2">
      <c r="B400" s="8">
        <v>78393</v>
      </c>
      <c r="C400" s="6">
        <v>44417</v>
      </c>
      <c r="D400" s="7" t="s">
        <v>283</v>
      </c>
      <c r="E400" s="7" t="s">
        <v>290</v>
      </c>
      <c r="F400" s="20">
        <v>15</v>
      </c>
    </row>
    <row r="401" spans="2:6" x14ac:dyDescent="0.2">
      <c r="B401" s="8">
        <v>78394</v>
      </c>
      <c r="C401" s="6">
        <v>44417</v>
      </c>
      <c r="D401" s="7" t="s">
        <v>283</v>
      </c>
      <c r="E401" s="7" t="s">
        <v>227</v>
      </c>
      <c r="F401" s="20">
        <v>17</v>
      </c>
    </row>
    <row r="402" spans="2:6" x14ac:dyDescent="0.2">
      <c r="B402" s="35">
        <v>78395</v>
      </c>
      <c r="C402" s="6">
        <v>44417</v>
      </c>
      <c r="D402" s="7" t="s">
        <v>283</v>
      </c>
      <c r="E402" s="7" t="s">
        <v>228</v>
      </c>
      <c r="F402" s="20">
        <v>14</v>
      </c>
    </row>
    <row r="403" spans="2:6" x14ac:dyDescent="0.2">
      <c r="B403" s="8">
        <v>78396</v>
      </c>
      <c r="C403" s="6">
        <v>44417</v>
      </c>
      <c r="D403" s="7" t="s">
        <v>283</v>
      </c>
      <c r="E403" s="7" t="s">
        <v>289</v>
      </c>
      <c r="F403" s="20">
        <v>19</v>
      </c>
    </row>
    <row r="404" spans="2:6" x14ac:dyDescent="0.2">
      <c r="B404" s="8">
        <v>78397</v>
      </c>
      <c r="C404" s="6">
        <v>44417</v>
      </c>
      <c r="D404" s="7" t="s">
        <v>283</v>
      </c>
      <c r="E404" s="7" t="s">
        <v>288</v>
      </c>
      <c r="F404" s="20">
        <v>22</v>
      </c>
    </row>
    <row r="405" spans="2:6" x14ac:dyDescent="0.2">
      <c r="B405" s="35">
        <v>78398</v>
      </c>
      <c r="C405" s="6">
        <v>44417</v>
      </c>
      <c r="D405" s="7" t="s">
        <v>283</v>
      </c>
      <c r="E405" s="7" t="s">
        <v>229</v>
      </c>
      <c r="F405" s="20">
        <v>14</v>
      </c>
    </row>
    <row r="406" spans="2:6" x14ac:dyDescent="0.2">
      <c r="B406" s="8">
        <v>78399</v>
      </c>
      <c r="C406" s="6">
        <v>44417</v>
      </c>
      <c r="D406" s="7" t="s">
        <v>283</v>
      </c>
      <c r="E406" s="7" t="s">
        <v>262</v>
      </c>
      <c r="F406" s="20">
        <v>15</v>
      </c>
    </row>
    <row r="407" spans="2:6" x14ac:dyDescent="0.2">
      <c r="B407" s="8">
        <v>78400</v>
      </c>
      <c r="C407" s="6">
        <v>44417</v>
      </c>
      <c r="D407" s="7" t="s">
        <v>283</v>
      </c>
      <c r="E407" s="7" t="s">
        <v>243</v>
      </c>
      <c r="F407" s="20">
        <v>15</v>
      </c>
    </row>
    <row r="408" spans="2:6" x14ac:dyDescent="0.2">
      <c r="B408" s="35">
        <v>78401</v>
      </c>
      <c r="C408" s="6">
        <v>44417</v>
      </c>
      <c r="D408" s="7" t="s">
        <v>280</v>
      </c>
      <c r="E408" s="7" t="s">
        <v>26</v>
      </c>
      <c r="F408" s="20">
        <v>16</v>
      </c>
    </row>
    <row r="409" spans="2:6" x14ac:dyDescent="0.2">
      <c r="B409" s="8">
        <v>78402</v>
      </c>
      <c r="C409" s="6">
        <v>44417</v>
      </c>
      <c r="D409" s="7" t="s">
        <v>280</v>
      </c>
      <c r="E409" s="7" t="s">
        <v>48</v>
      </c>
      <c r="F409" s="20">
        <v>16</v>
      </c>
    </row>
    <row r="410" spans="2:6" x14ac:dyDescent="0.2">
      <c r="B410" s="8">
        <v>78403</v>
      </c>
      <c r="C410" s="6">
        <v>44417</v>
      </c>
      <c r="D410" s="7" t="s">
        <v>280</v>
      </c>
      <c r="E410" s="7" t="s">
        <v>26</v>
      </c>
      <c r="F410" s="20">
        <v>16</v>
      </c>
    </row>
    <row r="411" spans="2:6" x14ac:dyDescent="0.2">
      <c r="B411" s="35">
        <v>78404</v>
      </c>
      <c r="C411" s="6">
        <v>44417</v>
      </c>
      <c r="D411" s="7" t="s">
        <v>280</v>
      </c>
      <c r="E411" s="7" t="s">
        <v>56</v>
      </c>
      <c r="F411" s="20">
        <v>20</v>
      </c>
    </row>
    <row r="412" spans="2:6" x14ac:dyDescent="0.2">
      <c r="B412" s="8">
        <v>78405</v>
      </c>
      <c r="C412" s="6">
        <v>44417</v>
      </c>
      <c r="D412" s="7" t="s">
        <v>280</v>
      </c>
      <c r="E412" s="7" t="s">
        <v>151</v>
      </c>
      <c r="F412" s="20">
        <v>20</v>
      </c>
    </row>
    <row r="413" spans="2:6" x14ac:dyDescent="0.2">
      <c r="B413" s="8">
        <v>78406</v>
      </c>
      <c r="C413" s="6">
        <v>44417</v>
      </c>
      <c r="D413" s="7" t="s">
        <v>280</v>
      </c>
      <c r="E413" s="7" t="s">
        <v>48</v>
      </c>
      <c r="F413" s="20">
        <v>16</v>
      </c>
    </row>
    <row r="414" spans="2:6" x14ac:dyDescent="0.2">
      <c r="B414" s="35">
        <v>78407</v>
      </c>
      <c r="C414" s="6">
        <v>44417</v>
      </c>
      <c r="D414" s="7" t="s">
        <v>280</v>
      </c>
      <c r="E414" s="7" t="s">
        <v>56</v>
      </c>
      <c r="F414" s="20">
        <v>20</v>
      </c>
    </row>
    <row r="415" spans="2:6" x14ac:dyDescent="0.2">
      <c r="B415" s="8">
        <v>78408</v>
      </c>
      <c r="C415" s="6">
        <v>44417</v>
      </c>
      <c r="D415" s="7" t="s">
        <v>280</v>
      </c>
      <c r="E415" s="7" t="s">
        <v>11</v>
      </c>
      <c r="F415" s="20">
        <v>21</v>
      </c>
    </row>
    <row r="416" spans="2:6" x14ac:dyDescent="0.2">
      <c r="B416" s="8">
        <v>78409</v>
      </c>
      <c r="C416" s="6">
        <v>44417</v>
      </c>
      <c r="D416" s="7" t="s">
        <v>280</v>
      </c>
      <c r="E416" s="7" t="s">
        <v>26</v>
      </c>
      <c r="F416" s="20">
        <v>16</v>
      </c>
    </row>
    <row r="417" spans="2:6" x14ac:dyDescent="0.2">
      <c r="B417" s="35">
        <v>78410</v>
      </c>
      <c r="C417" s="6">
        <v>44417</v>
      </c>
      <c r="D417" s="7" t="s">
        <v>280</v>
      </c>
      <c r="E417" s="7" t="s">
        <v>151</v>
      </c>
      <c r="F417" s="20">
        <v>20</v>
      </c>
    </row>
    <row r="418" spans="2:6" x14ac:dyDescent="0.2">
      <c r="B418" s="8">
        <v>78411</v>
      </c>
      <c r="C418" s="6">
        <v>44417</v>
      </c>
      <c r="D418" s="7" t="s">
        <v>280</v>
      </c>
      <c r="E418" s="7" t="s">
        <v>151</v>
      </c>
      <c r="F418" s="20">
        <v>20</v>
      </c>
    </row>
    <row r="419" spans="2:6" x14ac:dyDescent="0.2">
      <c r="B419" s="8">
        <v>78412</v>
      </c>
      <c r="C419" s="6">
        <v>44417</v>
      </c>
      <c r="D419" s="7" t="s">
        <v>280</v>
      </c>
      <c r="E419" s="7" t="s">
        <v>26</v>
      </c>
      <c r="F419" s="20">
        <v>16</v>
      </c>
    </row>
    <row r="420" spans="2:6" x14ac:dyDescent="0.2">
      <c r="B420" s="35">
        <v>78413</v>
      </c>
      <c r="C420" s="6">
        <v>44417</v>
      </c>
      <c r="D420" s="7" t="s">
        <v>280</v>
      </c>
      <c r="E420" s="7" t="s">
        <v>48</v>
      </c>
      <c r="F420" s="20">
        <v>16</v>
      </c>
    </row>
    <row r="421" spans="2:6" x14ac:dyDescent="0.2">
      <c r="B421" s="8">
        <v>78414</v>
      </c>
      <c r="C421" s="6">
        <v>44417</v>
      </c>
      <c r="D421" s="7" t="s">
        <v>280</v>
      </c>
      <c r="E421" s="7" t="s">
        <v>11</v>
      </c>
      <c r="F421" s="20">
        <v>21</v>
      </c>
    </row>
    <row r="422" spans="2:6" x14ac:dyDescent="0.2">
      <c r="B422" s="8">
        <v>78415</v>
      </c>
      <c r="C422" s="6">
        <v>44417</v>
      </c>
      <c r="D422" s="7" t="s">
        <v>280</v>
      </c>
      <c r="E422" s="7" t="s">
        <v>56</v>
      </c>
      <c r="F422" s="20">
        <v>20</v>
      </c>
    </row>
    <row r="423" spans="2:6" x14ac:dyDescent="0.2">
      <c r="B423" s="35">
        <v>78416</v>
      </c>
      <c r="C423" s="6">
        <v>44418</v>
      </c>
      <c r="D423" s="7" t="s">
        <v>280</v>
      </c>
      <c r="E423" s="7" t="s">
        <v>66</v>
      </c>
      <c r="F423" s="20">
        <v>21</v>
      </c>
    </row>
    <row r="424" spans="2:6" x14ac:dyDescent="0.2">
      <c r="B424" s="8">
        <v>78417</v>
      </c>
      <c r="C424" s="6">
        <v>44418</v>
      </c>
      <c r="D424" s="7" t="s">
        <v>280</v>
      </c>
      <c r="E424" s="7" t="s">
        <v>11</v>
      </c>
      <c r="F424" s="20">
        <v>21</v>
      </c>
    </row>
    <row r="425" spans="2:6" x14ac:dyDescent="0.2">
      <c r="B425" s="8">
        <v>78418</v>
      </c>
      <c r="C425" s="6">
        <v>44418</v>
      </c>
      <c r="D425" s="7" t="s">
        <v>280</v>
      </c>
      <c r="E425" s="7" t="s">
        <v>151</v>
      </c>
      <c r="F425" s="20">
        <v>20</v>
      </c>
    </row>
    <row r="426" spans="2:6" x14ac:dyDescent="0.2">
      <c r="B426" s="35">
        <v>78419</v>
      </c>
      <c r="C426" s="6"/>
      <c r="D426" s="7" t="s">
        <v>24</v>
      </c>
      <c r="E426" s="7"/>
      <c r="F426" s="20">
        <v>0</v>
      </c>
    </row>
    <row r="427" spans="2:6" x14ac:dyDescent="0.2">
      <c r="B427" s="8">
        <v>78420</v>
      </c>
      <c r="C427" s="6">
        <v>44418</v>
      </c>
      <c r="D427" s="7" t="s">
        <v>280</v>
      </c>
      <c r="E427" s="7" t="s">
        <v>291</v>
      </c>
      <c r="F427" s="20">
        <v>17</v>
      </c>
    </row>
    <row r="428" spans="2:6" x14ac:dyDescent="0.2">
      <c r="B428" s="8">
        <v>78421</v>
      </c>
      <c r="C428" s="6">
        <v>44418</v>
      </c>
      <c r="D428" s="7" t="s">
        <v>280</v>
      </c>
      <c r="E428" s="7" t="s">
        <v>8</v>
      </c>
      <c r="F428" s="20">
        <v>21</v>
      </c>
    </row>
    <row r="429" spans="2:6" x14ac:dyDescent="0.2">
      <c r="B429" s="35">
        <v>78422</v>
      </c>
      <c r="C429" s="6">
        <v>44418</v>
      </c>
      <c r="D429" s="7" t="s">
        <v>280</v>
      </c>
      <c r="E429" s="7" t="s">
        <v>66</v>
      </c>
      <c r="F429" s="20">
        <v>21</v>
      </c>
    </row>
    <row r="430" spans="2:6" x14ac:dyDescent="0.2">
      <c r="B430" s="8">
        <v>78423</v>
      </c>
      <c r="C430" s="6">
        <v>44418</v>
      </c>
      <c r="D430" s="7" t="s">
        <v>145</v>
      </c>
      <c r="E430" s="7" t="s">
        <v>210</v>
      </c>
      <c r="F430" s="20">
        <v>20</v>
      </c>
    </row>
    <row r="431" spans="2:6" x14ac:dyDescent="0.2">
      <c r="B431" s="8">
        <v>78424</v>
      </c>
      <c r="C431" s="6">
        <v>44418</v>
      </c>
      <c r="D431" s="7" t="s">
        <v>98</v>
      </c>
      <c r="E431" s="7" t="s">
        <v>265</v>
      </c>
      <c r="F431" s="20">
        <v>20</v>
      </c>
    </row>
    <row r="432" spans="2:6" x14ac:dyDescent="0.2">
      <c r="B432" s="35">
        <v>78425</v>
      </c>
      <c r="C432" s="6">
        <v>44418</v>
      </c>
      <c r="D432" s="7" t="s">
        <v>98</v>
      </c>
      <c r="E432" s="7" t="s">
        <v>265</v>
      </c>
      <c r="F432" s="20">
        <v>20</v>
      </c>
    </row>
    <row r="433" spans="2:6" x14ac:dyDescent="0.2">
      <c r="B433" s="8">
        <v>78426</v>
      </c>
      <c r="C433" s="6">
        <v>44418</v>
      </c>
      <c r="D433" s="7" t="s">
        <v>280</v>
      </c>
      <c r="E433" s="7" t="s">
        <v>11</v>
      </c>
      <c r="F433" s="20">
        <v>21</v>
      </c>
    </row>
    <row r="434" spans="2:6" x14ac:dyDescent="0.2">
      <c r="B434" s="8">
        <v>78427</v>
      </c>
      <c r="C434" s="6">
        <v>44418</v>
      </c>
      <c r="D434" s="7" t="s">
        <v>280</v>
      </c>
      <c r="E434" s="7" t="s">
        <v>56</v>
      </c>
      <c r="F434" s="20">
        <v>20</v>
      </c>
    </row>
    <row r="435" spans="2:6" x14ac:dyDescent="0.2">
      <c r="B435" s="35">
        <v>78428</v>
      </c>
      <c r="C435" s="6">
        <v>44418</v>
      </c>
      <c r="D435" s="7" t="s">
        <v>280</v>
      </c>
      <c r="E435" s="7" t="s">
        <v>26</v>
      </c>
      <c r="F435" s="20">
        <v>16</v>
      </c>
    </row>
    <row r="436" spans="2:6" x14ac:dyDescent="0.2">
      <c r="B436" s="8">
        <v>78429</v>
      </c>
      <c r="C436" s="6">
        <v>44418</v>
      </c>
      <c r="D436" s="7" t="s">
        <v>280</v>
      </c>
      <c r="E436" s="7" t="s">
        <v>284</v>
      </c>
      <c r="F436" s="20">
        <v>23</v>
      </c>
    </row>
    <row r="437" spans="2:6" x14ac:dyDescent="0.2">
      <c r="B437" s="8">
        <v>78430</v>
      </c>
      <c r="C437" s="6">
        <v>44418</v>
      </c>
      <c r="D437" s="7" t="s">
        <v>145</v>
      </c>
      <c r="E437" s="7" t="s">
        <v>210</v>
      </c>
      <c r="F437" s="20">
        <v>20</v>
      </c>
    </row>
    <row r="438" spans="2:6" x14ac:dyDescent="0.2">
      <c r="B438" s="35">
        <v>78431</v>
      </c>
      <c r="C438" s="6">
        <v>44418</v>
      </c>
      <c r="D438" s="7" t="s">
        <v>280</v>
      </c>
      <c r="E438" s="7" t="s">
        <v>8</v>
      </c>
      <c r="F438" s="20">
        <v>21</v>
      </c>
    </row>
    <row r="439" spans="2:6" x14ac:dyDescent="0.2">
      <c r="B439" s="8">
        <v>78432</v>
      </c>
      <c r="C439" s="6">
        <v>44418</v>
      </c>
      <c r="D439" s="7" t="s">
        <v>280</v>
      </c>
      <c r="E439" s="7" t="s">
        <v>48</v>
      </c>
      <c r="F439" s="20">
        <v>16</v>
      </c>
    </row>
    <row r="440" spans="2:6" x14ac:dyDescent="0.2">
      <c r="B440" s="8">
        <v>78433</v>
      </c>
      <c r="C440" s="6">
        <v>44418</v>
      </c>
      <c r="D440" s="7" t="s">
        <v>280</v>
      </c>
      <c r="E440" s="7" t="s">
        <v>291</v>
      </c>
      <c r="F440" s="20">
        <v>17</v>
      </c>
    </row>
    <row r="441" spans="2:6" x14ac:dyDescent="0.2">
      <c r="B441" s="35">
        <v>78434</v>
      </c>
      <c r="C441" s="6">
        <v>44418</v>
      </c>
      <c r="D441" s="7" t="s">
        <v>280</v>
      </c>
      <c r="E441" s="7" t="s">
        <v>284</v>
      </c>
      <c r="F441" s="20">
        <v>23</v>
      </c>
    </row>
    <row r="442" spans="2:6" x14ac:dyDescent="0.2">
      <c r="B442" s="8">
        <v>78435</v>
      </c>
      <c r="C442" s="6">
        <v>44418</v>
      </c>
      <c r="D442" s="7" t="s">
        <v>280</v>
      </c>
      <c r="E442" s="7" t="s">
        <v>265</v>
      </c>
      <c r="F442" s="20">
        <v>20</v>
      </c>
    </row>
    <row r="443" spans="2:6" x14ac:dyDescent="0.2">
      <c r="B443" s="8">
        <v>78436</v>
      </c>
      <c r="C443" s="6">
        <v>44418</v>
      </c>
      <c r="D443" s="7" t="s">
        <v>280</v>
      </c>
      <c r="E443" s="7" t="s">
        <v>151</v>
      </c>
      <c r="F443" s="20">
        <v>20</v>
      </c>
    </row>
    <row r="444" spans="2:6" x14ac:dyDescent="0.2">
      <c r="B444" s="35">
        <v>78437</v>
      </c>
      <c r="C444" s="6">
        <v>44418</v>
      </c>
      <c r="D444" s="7" t="s">
        <v>280</v>
      </c>
      <c r="E444" s="7" t="s">
        <v>56</v>
      </c>
      <c r="F444" s="20">
        <v>20</v>
      </c>
    </row>
    <row r="445" spans="2:6" x14ac:dyDescent="0.2">
      <c r="B445" s="8">
        <v>78438</v>
      </c>
      <c r="C445" s="6">
        <v>44418</v>
      </c>
      <c r="D445" s="7" t="s">
        <v>280</v>
      </c>
      <c r="E445" s="7" t="s">
        <v>151</v>
      </c>
      <c r="F445" s="20">
        <v>20</v>
      </c>
    </row>
    <row r="446" spans="2:6" x14ac:dyDescent="0.2">
      <c r="B446" s="8">
        <v>78439</v>
      </c>
      <c r="C446" s="6">
        <v>44418</v>
      </c>
      <c r="D446" s="7" t="s">
        <v>280</v>
      </c>
      <c r="E446" s="7" t="s">
        <v>26</v>
      </c>
      <c r="F446" s="20">
        <v>16</v>
      </c>
    </row>
    <row r="447" spans="2:6" x14ac:dyDescent="0.2">
      <c r="B447" s="35">
        <v>78440</v>
      </c>
      <c r="C447" s="6">
        <v>44418</v>
      </c>
      <c r="D447" s="7" t="s">
        <v>280</v>
      </c>
      <c r="E447" s="7" t="s">
        <v>48</v>
      </c>
      <c r="F447" s="20">
        <v>16</v>
      </c>
    </row>
    <row r="448" spans="2:6" x14ac:dyDescent="0.2">
      <c r="B448" s="8">
        <v>78441</v>
      </c>
      <c r="C448" s="6">
        <v>44418</v>
      </c>
      <c r="D448" s="7" t="s">
        <v>280</v>
      </c>
      <c r="E448" s="7" t="s">
        <v>66</v>
      </c>
      <c r="F448" s="20">
        <v>21</v>
      </c>
    </row>
    <row r="449" spans="2:6" x14ac:dyDescent="0.2">
      <c r="B449" s="8">
        <v>78442</v>
      </c>
      <c r="C449" s="6">
        <v>44418</v>
      </c>
      <c r="D449" s="7" t="s">
        <v>280</v>
      </c>
      <c r="E449" s="7" t="s">
        <v>11</v>
      </c>
      <c r="F449" s="20">
        <v>21</v>
      </c>
    </row>
    <row r="450" spans="2:6" x14ac:dyDescent="0.2">
      <c r="B450" s="35">
        <v>78443</v>
      </c>
      <c r="C450" s="6">
        <v>44418</v>
      </c>
      <c r="D450" s="7" t="s">
        <v>280</v>
      </c>
      <c r="E450" s="7" t="s">
        <v>284</v>
      </c>
      <c r="F450" s="20">
        <v>23</v>
      </c>
    </row>
    <row r="451" spans="2:6" x14ac:dyDescent="0.2">
      <c r="B451" s="8">
        <v>78444</v>
      </c>
      <c r="C451" s="6">
        <v>44418</v>
      </c>
      <c r="D451" s="7" t="s">
        <v>280</v>
      </c>
      <c r="E451" s="7" t="s">
        <v>10</v>
      </c>
      <c r="F451" s="20">
        <v>20</v>
      </c>
    </row>
    <row r="452" spans="2:6" x14ac:dyDescent="0.2">
      <c r="B452" s="8">
        <v>78445</v>
      </c>
      <c r="C452" s="6"/>
      <c r="D452" s="7" t="s">
        <v>24</v>
      </c>
      <c r="E452" s="7"/>
      <c r="F452" s="20">
        <v>0</v>
      </c>
    </row>
    <row r="453" spans="2:6" x14ac:dyDescent="0.2">
      <c r="B453" s="35">
        <v>78446</v>
      </c>
      <c r="C453" s="6">
        <v>44418</v>
      </c>
      <c r="D453" s="7" t="s">
        <v>98</v>
      </c>
      <c r="E453" s="7" t="s">
        <v>124</v>
      </c>
      <c r="F453" s="20">
        <v>20</v>
      </c>
    </row>
    <row r="454" spans="2:6" x14ac:dyDescent="0.2">
      <c r="B454" s="8">
        <v>78447</v>
      </c>
      <c r="C454" s="6">
        <v>44418</v>
      </c>
      <c r="D454" s="7" t="s">
        <v>145</v>
      </c>
      <c r="E454" s="7" t="s">
        <v>210</v>
      </c>
      <c r="F454" s="20">
        <v>20</v>
      </c>
    </row>
    <row r="455" spans="2:6" x14ac:dyDescent="0.2">
      <c r="B455" s="8">
        <v>78448</v>
      </c>
      <c r="C455" s="6">
        <v>44418</v>
      </c>
      <c r="D455" s="7" t="s">
        <v>280</v>
      </c>
      <c r="E455" s="7" t="s">
        <v>26</v>
      </c>
      <c r="F455" s="20">
        <v>16</v>
      </c>
    </row>
    <row r="456" spans="2:6" x14ac:dyDescent="0.2">
      <c r="B456" s="35">
        <v>78449</v>
      </c>
      <c r="C456" s="6">
        <v>44418</v>
      </c>
      <c r="D456" s="7" t="s">
        <v>280</v>
      </c>
      <c r="E456" s="7" t="s">
        <v>66</v>
      </c>
      <c r="F456" s="20">
        <v>21</v>
      </c>
    </row>
    <row r="457" spans="2:6" x14ac:dyDescent="0.2">
      <c r="B457" s="8">
        <v>78450</v>
      </c>
      <c r="C457" s="6"/>
      <c r="D457" s="7" t="s">
        <v>24</v>
      </c>
      <c r="E457" s="7"/>
      <c r="F457" s="20">
        <v>0</v>
      </c>
    </row>
    <row r="458" spans="2:6" x14ac:dyDescent="0.2">
      <c r="B458" s="8">
        <v>78451</v>
      </c>
      <c r="C458" s="6">
        <v>44417</v>
      </c>
      <c r="D458" s="7" t="s">
        <v>283</v>
      </c>
      <c r="E458" s="7" t="s">
        <v>227</v>
      </c>
      <c r="F458" s="20">
        <v>17</v>
      </c>
    </row>
    <row r="459" spans="2:6" x14ac:dyDescent="0.2">
      <c r="B459" s="35">
        <v>78452</v>
      </c>
      <c r="C459" s="6">
        <v>44417</v>
      </c>
      <c r="D459" s="7" t="s">
        <v>283</v>
      </c>
      <c r="E459" s="7" t="s">
        <v>288</v>
      </c>
      <c r="F459" s="20">
        <v>22</v>
      </c>
    </row>
    <row r="460" spans="2:6" x14ac:dyDescent="0.2">
      <c r="B460" s="8">
        <v>78453</v>
      </c>
      <c r="C460" s="6"/>
      <c r="D460" s="7" t="s">
        <v>24</v>
      </c>
      <c r="E460" s="7"/>
      <c r="F460" s="20">
        <v>0</v>
      </c>
    </row>
    <row r="461" spans="2:6" x14ac:dyDescent="0.2">
      <c r="B461" s="8">
        <v>78454</v>
      </c>
      <c r="C461" s="6">
        <v>44417</v>
      </c>
      <c r="D461" s="7" t="s">
        <v>283</v>
      </c>
      <c r="E461" s="7" t="s">
        <v>288</v>
      </c>
      <c r="F461" s="20">
        <v>22</v>
      </c>
    </row>
    <row r="462" spans="2:6" x14ac:dyDescent="0.2">
      <c r="B462" s="35">
        <v>78455</v>
      </c>
      <c r="C462" s="6">
        <v>44417</v>
      </c>
      <c r="D462" s="7" t="s">
        <v>283</v>
      </c>
      <c r="E462" s="7" t="s">
        <v>229</v>
      </c>
      <c r="F462" s="20">
        <v>14</v>
      </c>
    </row>
    <row r="463" spans="2:6" x14ac:dyDescent="0.2">
      <c r="B463" s="8">
        <v>78456</v>
      </c>
      <c r="C463" s="6">
        <v>44417</v>
      </c>
      <c r="D463" s="7" t="s">
        <v>283</v>
      </c>
      <c r="E463" s="7" t="s">
        <v>290</v>
      </c>
      <c r="F463" s="20">
        <v>15</v>
      </c>
    </row>
    <row r="464" spans="2:6" x14ac:dyDescent="0.2">
      <c r="B464" s="8">
        <v>78457</v>
      </c>
      <c r="C464" s="6">
        <v>44417</v>
      </c>
      <c r="D464" s="7" t="s">
        <v>283</v>
      </c>
      <c r="E464" s="7" t="s">
        <v>228</v>
      </c>
      <c r="F464" s="20">
        <v>14</v>
      </c>
    </row>
    <row r="465" spans="2:6" x14ac:dyDescent="0.2">
      <c r="B465" s="35">
        <v>78458</v>
      </c>
      <c r="C465" s="6">
        <v>44417</v>
      </c>
      <c r="D465" s="7" t="s">
        <v>283</v>
      </c>
      <c r="E465" s="7" t="s">
        <v>289</v>
      </c>
      <c r="F465" s="20">
        <v>19</v>
      </c>
    </row>
    <row r="466" spans="2:6" x14ac:dyDescent="0.2">
      <c r="B466" s="8">
        <v>78459</v>
      </c>
      <c r="C466" s="6">
        <v>44417</v>
      </c>
      <c r="D466" s="7" t="s">
        <v>283</v>
      </c>
      <c r="E466" s="7" t="s">
        <v>262</v>
      </c>
      <c r="F466" s="20">
        <v>15</v>
      </c>
    </row>
    <row r="467" spans="2:6" x14ac:dyDescent="0.2">
      <c r="B467" s="8">
        <v>78460</v>
      </c>
      <c r="C467" s="6">
        <v>44417</v>
      </c>
      <c r="D467" s="7" t="s">
        <v>283</v>
      </c>
      <c r="E467" s="7" t="s">
        <v>243</v>
      </c>
      <c r="F467" s="20">
        <v>15</v>
      </c>
    </row>
    <row r="468" spans="2:6" x14ac:dyDescent="0.2">
      <c r="B468" s="35">
        <v>78461</v>
      </c>
      <c r="C468" s="6">
        <v>44417</v>
      </c>
      <c r="D468" s="7" t="s">
        <v>283</v>
      </c>
      <c r="E468" s="7" t="s">
        <v>227</v>
      </c>
      <c r="F468" s="20">
        <v>17</v>
      </c>
    </row>
    <row r="469" spans="2:6" x14ac:dyDescent="0.2">
      <c r="B469" s="8">
        <v>78462</v>
      </c>
      <c r="C469" s="6">
        <v>44417</v>
      </c>
      <c r="D469" s="7" t="s">
        <v>283</v>
      </c>
      <c r="E469" s="7" t="s">
        <v>288</v>
      </c>
      <c r="F469" s="20">
        <v>22</v>
      </c>
    </row>
    <row r="470" spans="2:6" x14ac:dyDescent="0.2">
      <c r="B470" s="8">
        <v>78463</v>
      </c>
      <c r="C470" s="6">
        <v>44417</v>
      </c>
      <c r="D470" s="7" t="s">
        <v>283</v>
      </c>
      <c r="E470" s="7" t="s">
        <v>289</v>
      </c>
      <c r="F470" s="20">
        <v>19</v>
      </c>
    </row>
    <row r="471" spans="2:6" x14ac:dyDescent="0.2">
      <c r="B471" s="35">
        <v>78464</v>
      </c>
      <c r="C471" s="6">
        <v>44417</v>
      </c>
      <c r="D471" s="7" t="s">
        <v>283</v>
      </c>
      <c r="E471" s="7" t="s">
        <v>290</v>
      </c>
      <c r="F471" s="20">
        <v>15</v>
      </c>
    </row>
    <row r="472" spans="2:6" x14ac:dyDescent="0.2">
      <c r="B472" s="8">
        <v>78465</v>
      </c>
      <c r="C472" s="6">
        <v>44417</v>
      </c>
      <c r="D472" s="7" t="s">
        <v>283</v>
      </c>
      <c r="E472" s="7" t="s">
        <v>228</v>
      </c>
      <c r="F472" s="20">
        <v>14</v>
      </c>
    </row>
    <row r="473" spans="2:6" x14ac:dyDescent="0.2">
      <c r="B473" s="8">
        <v>78466</v>
      </c>
      <c r="C473" s="6">
        <v>44417</v>
      </c>
      <c r="D473" s="7" t="s">
        <v>283</v>
      </c>
      <c r="E473" s="7" t="s">
        <v>229</v>
      </c>
      <c r="F473" s="20">
        <v>14</v>
      </c>
    </row>
    <row r="474" spans="2:6" x14ac:dyDescent="0.2">
      <c r="B474" s="35">
        <v>78467</v>
      </c>
      <c r="C474" s="6">
        <v>44417</v>
      </c>
      <c r="D474" s="7" t="s">
        <v>283</v>
      </c>
      <c r="E474" s="7" t="s">
        <v>262</v>
      </c>
      <c r="F474" s="20">
        <v>15</v>
      </c>
    </row>
    <row r="475" spans="2:6" x14ac:dyDescent="0.2">
      <c r="B475" s="8">
        <v>78468</v>
      </c>
      <c r="C475" s="6">
        <v>44417</v>
      </c>
      <c r="D475" s="7" t="s">
        <v>283</v>
      </c>
      <c r="E475" s="7" t="s">
        <v>243</v>
      </c>
      <c r="F475" s="20">
        <v>15</v>
      </c>
    </row>
    <row r="476" spans="2:6" x14ac:dyDescent="0.2">
      <c r="B476" s="8">
        <v>78469</v>
      </c>
      <c r="C476" s="6">
        <v>44417</v>
      </c>
      <c r="D476" s="7" t="s">
        <v>283</v>
      </c>
      <c r="E476" s="7" t="s">
        <v>227</v>
      </c>
      <c r="F476" s="20">
        <v>17</v>
      </c>
    </row>
    <row r="477" spans="2:6" x14ac:dyDescent="0.2">
      <c r="B477" s="35">
        <v>78470</v>
      </c>
      <c r="C477" s="6">
        <v>44417</v>
      </c>
      <c r="D477" s="7" t="s">
        <v>283</v>
      </c>
      <c r="E477" s="7" t="s">
        <v>289</v>
      </c>
      <c r="F477" s="20">
        <v>19</v>
      </c>
    </row>
    <row r="478" spans="2:6" x14ac:dyDescent="0.2">
      <c r="B478" s="8">
        <v>78471</v>
      </c>
      <c r="C478" s="6">
        <v>44417</v>
      </c>
      <c r="D478" s="7" t="s">
        <v>283</v>
      </c>
      <c r="E478" s="7" t="s">
        <v>290</v>
      </c>
      <c r="F478" s="20">
        <v>15</v>
      </c>
    </row>
    <row r="479" spans="2:6" x14ac:dyDescent="0.2">
      <c r="B479" s="8">
        <v>78472</v>
      </c>
      <c r="C479" s="6">
        <v>44417</v>
      </c>
      <c r="D479" s="7" t="s">
        <v>283</v>
      </c>
      <c r="E479" s="7" t="s">
        <v>288</v>
      </c>
      <c r="F479" s="20">
        <v>22</v>
      </c>
    </row>
    <row r="480" spans="2:6" x14ac:dyDescent="0.2">
      <c r="B480" s="35">
        <v>78473</v>
      </c>
      <c r="C480" s="6">
        <v>44417</v>
      </c>
      <c r="D480" s="7" t="s">
        <v>283</v>
      </c>
      <c r="E480" s="7" t="s">
        <v>228</v>
      </c>
      <c r="F480" s="20">
        <v>14</v>
      </c>
    </row>
    <row r="481" spans="2:6" x14ac:dyDescent="0.2">
      <c r="B481" s="8">
        <v>78474</v>
      </c>
      <c r="C481" s="6">
        <v>44417</v>
      </c>
      <c r="D481" s="7" t="s">
        <v>283</v>
      </c>
      <c r="E481" s="7" t="s">
        <v>262</v>
      </c>
      <c r="F481" s="20">
        <v>15</v>
      </c>
    </row>
    <row r="482" spans="2:6" x14ac:dyDescent="0.2">
      <c r="B482" s="8">
        <v>78475</v>
      </c>
      <c r="C482" s="6">
        <v>44417</v>
      </c>
      <c r="D482" s="7" t="s">
        <v>283</v>
      </c>
      <c r="E482" s="7" t="s">
        <v>229</v>
      </c>
      <c r="F482" s="20">
        <v>14</v>
      </c>
    </row>
    <row r="483" spans="2:6" x14ac:dyDescent="0.2">
      <c r="B483" s="35">
        <v>78476</v>
      </c>
      <c r="C483" s="6">
        <v>44417</v>
      </c>
      <c r="D483" s="7" t="s">
        <v>283</v>
      </c>
      <c r="E483" s="7" t="s">
        <v>243</v>
      </c>
      <c r="F483" s="20">
        <v>15</v>
      </c>
    </row>
    <row r="484" spans="2:6" x14ac:dyDescent="0.2">
      <c r="B484" s="8">
        <v>78477</v>
      </c>
      <c r="C484" s="6">
        <v>44417</v>
      </c>
      <c r="D484" s="7" t="s">
        <v>283</v>
      </c>
      <c r="E484" s="7" t="s">
        <v>227</v>
      </c>
      <c r="F484" s="20">
        <v>17</v>
      </c>
    </row>
    <row r="485" spans="2:6" x14ac:dyDescent="0.2">
      <c r="B485" s="8">
        <v>78478</v>
      </c>
      <c r="C485" s="6">
        <v>44417</v>
      </c>
      <c r="D485" s="7" t="s">
        <v>283</v>
      </c>
      <c r="E485" s="7" t="s">
        <v>289</v>
      </c>
      <c r="F485" s="20">
        <v>19</v>
      </c>
    </row>
    <row r="486" spans="2:6" x14ac:dyDescent="0.2">
      <c r="B486" s="35">
        <v>78479</v>
      </c>
      <c r="C486" s="6">
        <v>44417</v>
      </c>
      <c r="D486" s="7" t="s">
        <v>283</v>
      </c>
      <c r="E486" s="7" t="s">
        <v>290</v>
      </c>
      <c r="F486" s="20">
        <v>15</v>
      </c>
    </row>
    <row r="487" spans="2:6" x14ac:dyDescent="0.2">
      <c r="B487" s="8">
        <v>78480</v>
      </c>
      <c r="C487" s="6">
        <v>44417</v>
      </c>
      <c r="D487" s="7" t="s">
        <v>283</v>
      </c>
      <c r="E487" s="7" t="s">
        <v>228</v>
      </c>
      <c r="F487" s="20">
        <v>14</v>
      </c>
    </row>
    <row r="488" spans="2:6" x14ac:dyDescent="0.2">
      <c r="B488" s="8">
        <v>78481</v>
      </c>
      <c r="C488" s="6">
        <v>44417</v>
      </c>
      <c r="D488" s="7" t="s">
        <v>283</v>
      </c>
      <c r="E488" s="7" t="s">
        <v>290</v>
      </c>
      <c r="F488" s="20">
        <v>15</v>
      </c>
    </row>
    <row r="489" spans="2:6" x14ac:dyDescent="0.2">
      <c r="B489" s="35">
        <v>78482</v>
      </c>
      <c r="C489" s="6">
        <v>44418</v>
      </c>
      <c r="D489" s="7" t="s">
        <v>283</v>
      </c>
      <c r="E489" s="7" t="s">
        <v>288</v>
      </c>
      <c r="F489" s="20">
        <v>22</v>
      </c>
    </row>
    <row r="490" spans="2:6" x14ac:dyDescent="0.2">
      <c r="B490" s="8">
        <v>78483</v>
      </c>
      <c r="C490" s="6">
        <v>44418</v>
      </c>
      <c r="D490" s="7" t="s">
        <v>283</v>
      </c>
      <c r="E490" s="7" t="s">
        <v>292</v>
      </c>
      <c r="F490" s="20">
        <v>17</v>
      </c>
    </row>
    <row r="491" spans="2:6" x14ac:dyDescent="0.2">
      <c r="B491" s="8">
        <v>78484</v>
      </c>
      <c r="C491" s="6">
        <v>44418</v>
      </c>
      <c r="D491" s="7" t="s">
        <v>283</v>
      </c>
      <c r="E491" s="7" t="s">
        <v>243</v>
      </c>
      <c r="F491" s="20">
        <v>15</v>
      </c>
    </row>
    <row r="492" spans="2:6" x14ac:dyDescent="0.2">
      <c r="B492" s="35">
        <v>78485</v>
      </c>
      <c r="C492" s="6">
        <v>44418</v>
      </c>
      <c r="D492" s="7" t="s">
        <v>283</v>
      </c>
      <c r="E492" s="7" t="s">
        <v>267</v>
      </c>
      <c r="F492" s="20">
        <v>15</v>
      </c>
    </row>
    <row r="493" spans="2:6" x14ac:dyDescent="0.2">
      <c r="B493" s="8">
        <v>78486</v>
      </c>
      <c r="C493" s="6">
        <v>44418</v>
      </c>
      <c r="D493" s="7" t="s">
        <v>283</v>
      </c>
      <c r="E493" s="7" t="s">
        <v>289</v>
      </c>
      <c r="F493" s="20">
        <v>19</v>
      </c>
    </row>
    <row r="494" spans="2:6" x14ac:dyDescent="0.2">
      <c r="B494" s="8">
        <v>78487</v>
      </c>
      <c r="C494" s="6">
        <v>44418</v>
      </c>
      <c r="D494" s="7" t="s">
        <v>283</v>
      </c>
      <c r="E494" s="7" t="s">
        <v>227</v>
      </c>
      <c r="F494" s="20">
        <v>17</v>
      </c>
    </row>
    <row r="495" spans="2:6" x14ac:dyDescent="0.2">
      <c r="B495" s="35">
        <v>78488</v>
      </c>
      <c r="C495" s="6">
        <v>44418</v>
      </c>
      <c r="D495" s="7" t="s">
        <v>283</v>
      </c>
      <c r="E495" s="7" t="s">
        <v>229</v>
      </c>
      <c r="F495" s="20">
        <v>14</v>
      </c>
    </row>
    <row r="496" spans="2:6" x14ac:dyDescent="0.2">
      <c r="B496" s="8">
        <v>78489</v>
      </c>
      <c r="C496" s="6">
        <v>44418</v>
      </c>
      <c r="D496" s="7" t="s">
        <v>283</v>
      </c>
      <c r="E496" s="7" t="s">
        <v>228</v>
      </c>
      <c r="F496" s="20">
        <v>14</v>
      </c>
    </row>
    <row r="497" spans="2:6" x14ac:dyDescent="0.2">
      <c r="B497" s="8">
        <v>78490</v>
      </c>
      <c r="C497" s="6">
        <v>44418</v>
      </c>
      <c r="D497" s="7" t="s">
        <v>283</v>
      </c>
      <c r="E497" s="7" t="s">
        <v>290</v>
      </c>
      <c r="F497" s="20">
        <v>15</v>
      </c>
    </row>
    <row r="498" spans="2:6" x14ac:dyDescent="0.2">
      <c r="B498" s="35">
        <v>78491</v>
      </c>
      <c r="C498" s="6">
        <v>44418</v>
      </c>
      <c r="D498" s="7" t="s">
        <v>283</v>
      </c>
      <c r="E498" s="7" t="s">
        <v>288</v>
      </c>
      <c r="F498" s="20">
        <v>22</v>
      </c>
    </row>
    <row r="499" spans="2:6" x14ac:dyDescent="0.2">
      <c r="B499" s="8">
        <v>78492</v>
      </c>
      <c r="C499" s="6">
        <v>44418</v>
      </c>
      <c r="D499" s="7" t="s">
        <v>283</v>
      </c>
      <c r="E499" s="7" t="s">
        <v>292</v>
      </c>
      <c r="F499" s="20">
        <v>17</v>
      </c>
    </row>
    <row r="500" spans="2:6" x14ac:dyDescent="0.2">
      <c r="B500" s="8">
        <v>78493</v>
      </c>
      <c r="C500" s="6">
        <v>44418</v>
      </c>
      <c r="D500" s="7" t="s">
        <v>283</v>
      </c>
      <c r="E500" s="7" t="s">
        <v>243</v>
      </c>
      <c r="F500" s="20">
        <v>15</v>
      </c>
    </row>
    <row r="501" spans="2:6" x14ac:dyDescent="0.2">
      <c r="B501" s="35">
        <v>78494</v>
      </c>
      <c r="C501" s="6">
        <v>44418</v>
      </c>
      <c r="D501" s="7" t="s">
        <v>283</v>
      </c>
      <c r="E501" s="7" t="s">
        <v>267</v>
      </c>
      <c r="F501" s="20">
        <v>15</v>
      </c>
    </row>
    <row r="502" spans="2:6" x14ac:dyDescent="0.2">
      <c r="B502" s="8">
        <v>78495</v>
      </c>
      <c r="C502" s="6">
        <v>44418</v>
      </c>
      <c r="D502" s="7" t="s">
        <v>283</v>
      </c>
      <c r="E502" s="7" t="s">
        <v>289</v>
      </c>
      <c r="F502" s="20">
        <v>19</v>
      </c>
    </row>
    <row r="503" spans="2:6" x14ac:dyDescent="0.2">
      <c r="B503" s="8">
        <v>78496</v>
      </c>
      <c r="C503" s="6">
        <v>44418</v>
      </c>
      <c r="D503" s="7" t="s">
        <v>283</v>
      </c>
      <c r="E503" s="7" t="s">
        <v>227</v>
      </c>
      <c r="F503" s="20">
        <v>17</v>
      </c>
    </row>
    <row r="504" spans="2:6" x14ac:dyDescent="0.2">
      <c r="B504" s="35">
        <v>78497</v>
      </c>
      <c r="C504" s="6">
        <v>44418</v>
      </c>
      <c r="D504" s="7" t="s">
        <v>283</v>
      </c>
      <c r="E504" s="7" t="s">
        <v>229</v>
      </c>
      <c r="F504" s="20">
        <v>14</v>
      </c>
    </row>
    <row r="505" spans="2:6" x14ac:dyDescent="0.2">
      <c r="B505" s="8">
        <v>78498</v>
      </c>
      <c r="C505" s="6">
        <v>44418</v>
      </c>
      <c r="D505" s="7" t="s">
        <v>283</v>
      </c>
      <c r="E505" s="7" t="s">
        <v>228</v>
      </c>
      <c r="F505" s="20">
        <v>14</v>
      </c>
    </row>
    <row r="506" spans="2:6" x14ac:dyDescent="0.2">
      <c r="B506" s="8">
        <v>78499</v>
      </c>
      <c r="C506" s="6">
        <v>44418</v>
      </c>
      <c r="D506" s="7" t="s">
        <v>283</v>
      </c>
      <c r="E506" s="7" t="s">
        <v>290</v>
      </c>
      <c r="F506" s="20">
        <v>15</v>
      </c>
    </row>
    <row r="507" spans="2:6" x14ac:dyDescent="0.2">
      <c r="B507" s="35">
        <v>78500</v>
      </c>
      <c r="C507" s="6">
        <v>44418</v>
      </c>
      <c r="D507" s="7" t="s">
        <v>283</v>
      </c>
      <c r="E507" s="7" t="s">
        <v>288</v>
      </c>
      <c r="F507" s="20">
        <v>22</v>
      </c>
    </row>
    <row r="508" spans="2:6" x14ac:dyDescent="0.2">
      <c r="B508" s="8">
        <v>78501</v>
      </c>
      <c r="C508" s="6">
        <v>44418</v>
      </c>
      <c r="D508" s="7" t="s">
        <v>283</v>
      </c>
      <c r="E508" s="7" t="s">
        <v>292</v>
      </c>
      <c r="F508" s="20">
        <v>17</v>
      </c>
    </row>
    <row r="509" spans="2:6" x14ac:dyDescent="0.2">
      <c r="B509" s="8">
        <v>78502</v>
      </c>
      <c r="C509" s="6">
        <v>44418</v>
      </c>
      <c r="D509" s="7" t="s">
        <v>283</v>
      </c>
      <c r="E509" s="7" t="s">
        <v>243</v>
      </c>
      <c r="F509" s="20">
        <v>15</v>
      </c>
    </row>
    <row r="510" spans="2:6" x14ac:dyDescent="0.2">
      <c r="B510" s="35">
        <v>78503</v>
      </c>
      <c r="C510" s="6">
        <v>44418</v>
      </c>
      <c r="D510" s="7" t="s">
        <v>283</v>
      </c>
      <c r="E510" s="7" t="s">
        <v>289</v>
      </c>
      <c r="F510" s="20">
        <v>19</v>
      </c>
    </row>
    <row r="511" spans="2:6" x14ac:dyDescent="0.2">
      <c r="B511" s="8">
        <v>78504</v>
      </c>
      <c r="C511" s="6">
        <v>44418</v>
      </c>
      <c r="D511" s="7" t="s">
        <v>283</v>
      </c>
      <c r="E511" s="7" t="s">
        <v>227</v>
      </c>
      <c r="F511" s="20">
        <v>17</v>
      </c>
    </row>
    <row r="512" spans="2:6" x14ac:dyDescent="0.2">
      <c r="B512" s="8">
        <v>78505</v>
      </c>
      <c r="C512" s="6">
        <v>44418</v>
      </c>
      <c r="D512" s="7" t="s">
        <v>283</v>
      </c>
      <c r="E512" s="7" t="s">
        <v>229</v>
      </c>
      <c r="F512" s="20">
        <v>14</v>
      </c>
    </row>
    <row r="513" spans="2:6" x14ac:dyDescent="0.2">
      <c r="B513" s="35">
        <v>78506</v>
      </c>
      <c r="C513" s="6">
        <v>44418</v>
      </c>
      <c r="D513" s="7" t="s">
        <v>283</v>
      </c>
      <c r="E513" s="7" t="s">
        <v>228</v>
      </c>
      <c r="F513" s="20">
        <v>14</v>
      </c>
    </row>
    <row r="514" spans="2:6" x14ac:dyDescent="0.2">
      <c r="B514" s="8">
        <v>78507</v>
      </c>
      <c r="C514" s="6">
        <v>44418</v>
      </c>
      <c r="D514" s="7" t="s">
        <v>283</v>
      </c>
      <c r="E514" s="7" t="s">
        <v>290</v>
      </c>
      <c r="F514" s="20">
        <v>15</v>
      </c>
    </row>
    <row r="515" spans="2:6" x14ac:dyDescent="0.2">
      <c r="B515" s="8">
        <v>78508</v>
      </c>
      <c r="C515" s="6">
        <v>44418</v>
      </c>
      <c r="D515" s="7" t="s">
        <v>283</v>
      </c>
      <c r="E515" s="7" t="s">
        <v>288</v>
      </c>
      <c r="F515" s="20">
        <v>22</v>
      </c>
    </row>
    <row r="516" spans="2:6" x14ac:dyDescent="0.2">
      <c r="B516" s="35">
        <v>78509</v>
      </c>
      <c r="C516" s="6">
        <v>44418</v>
      </c>
      <c r="D516" s="7" t="s">
        <v>283</v>
      </c>
      <c r="E516" s="7" t="s">
        <v>289</v>
      </c>
      <c r="F516" s="20">
        <v>19</v>
      </c>
    </row>
    <row r="517" spans="2:6" x14ac:dyDescent="0.2">
      <c r="B517" s="8">
        <v>78510</v>
      </c>
      <c r="C517" s="6">
        <v>44418</v>
      </c>
      <c r="D517" s="7" t="s">
        <v>283</v>
      </c>
      <c r="E517" s="7" t="s">
        <v>243</v>
      </c>
      <c r="F517" s="20">
        <v>15</v>
      </c>
    </row>
    <row r="518" spans="2:6" x14ac:dyDescent="0.2">
      <c r="B518" s="8">
        <v>78511</v>
      </c>
      <c r="C518" s="6">
        <v>44418</v>
      </c>
      <c r="D518" s="7" t="s">
        <v>283</v>
      </c>
      <c r="E518" s="7" t="s">
        <v>267</v>
      </c>
      <c r="F518" s="20">
        <v>15</v>
      </c>
    </row>
    <row r="519" spans="2:6" x14ac:dyDescent="0.2">
      <c r="B519" s="35">
        <v>78512</v>
      </c>
      <c r="C519" s="6">
        <v>44418</v>
      </c>
      <c r="D519" s="7" t="s">
        <v>283</v>
      </c>
      <c r="E519" s="7" t="s">
        <v>227</v>
      </c>
      <c r="F519" s="20">
        <v>17</v>
      </c>
    </row>
    <row r="520" spans="2:6" x14ac:dyDescent="0.2">
      <c r="B520" s="8">
        <v>78513</v>
      </c>
      <c r="C520" s="6">
        <v>44418</v>
      </c>
      <c r="D520" s="7" t="s">
        <v>283</v>
      </c>
      <c r="E520" s="7" t="s">
        <v>229</v>
      </c>
      <c r="F520" s="20">
        <v>14</v>
      </c>
    </row>
    <row r="521" spans="2:6" x14ac:dyDescent="0.2">
      <c r="B521" s="8">
        <v>78514</v>
      </c>
      <c r="C521" s="6">
        <v>44418</v>
      </c>
      <c r="D521" s="7" t="s">
        <v>283</v>
      </c>
      <c r="E521" s="7" t="s">
        <v>228</v>
      </c>
      <c r="F521" s="20">
        <v>14</v>
      </c>
    </row>
    <row r="522" spans="2:6" x14ac:dyDescent="0.2">
      <c r="B522" s="35">
        <v>78515</v>
      </c>
      <c r="C522" s="6">
        <v>44418</v>
      </c>
      <c r="D522" s="7" t="s">
        <v>283</v>
      </c>
      <c r="E522" s="7" t="s">
        <v>290</v>
      </c>
      <c r="F522" s="20">
        <v>15</v>
      </c>
    </row>
    <row r="523" spans="2:6" x14ac:dyDescent="0.2">
      <c r="B523" s="8">
        <v>78516</v>
      </c>
      <c r="C523" s="6">
        <v>44418</v>
      </c>
      <c r="D523" s="7" t="s">
        <v>283</v>
      </c>
      <c r="E523" s="7" t="s">
        <v>288</v>
      </c>
      <c r="F523" s="20">
        <v>22</v>
      </c>
    </row>
    <row r="524" spans="2:6" x14ac:dyDescent="0.2">
      <c r="B524" s="8">
        <v>78517</v>
      </c>
      <c r="C524" s="6">
        <v>44418</v>
      </c>
      <c r="D524" s="7" t="s">
        <v>283</v>
      </c>
      <c r="E524" s="7" t="s">
        <v>289</v>
      </c>
      <c r="F524" s="20">
        <v>19</v>
      </c>
    </row>
    <row r="525" spans="2:6" x14ac:dyDescent="0.2">
      <c r="B525" s="35">
        <v>78518</v>
      </c>
      <c r="C525" s="6">
        <v>44418</v>
      </c>
      <c r="D525" s="7" t="s">
        <v>283</v>
      </c>
      <c r="E525" s="7" t="s">
        <v>228</v>
      </c>
      <c r="F525" s="20">
        <v>14</v>
      </c>
    </row>
    <row r="526" spans="2:6" x14ac:dyDescent="0.2">
      <c r="B526" s="8">
        <v>78519</v>
      </c>
      <c r="C526" s="6">
        <v>44418</v>
      </c>
      <c r="D526" s="7" t="s">
        <v>283</v>
      </c>
      <c r="E526" s="7" t="s">
        <v>227</v>
      </c>
      <c r="F526" s="20">
        <v>17</v>
      </c>
    </row>
    <row r="527" spans="2:6" x14ac:dyDescent="0.2">
      <c r="B527" s="8">
        <v>78520</v>
      </c>
      <c r="C527" s="6">
        <v>44419</v>
      </c>
      <c r="D527" s="7" t="s">
        <v>283</v>
      </c>
      <c r="E527" s="7" t="s">
        <v>228</v>
      </c>
      <c r="F527" s="20">
        <v>14</v>
      </c>
    </row>
    <row r="528" spans="2:6" x14ac:dyDescent="0.2">
      <c r="B528" s="35">
        <v>78521</v>
      </c>
      <c r="C528" s="6">
        <v>44419</v>
      </c>
      <c r="D528" s="7" t="s">
        <v>283</v>
      </c>
      <c r="E528" s="7" t="s">
        <v>288</v>
      </c>
      <c r="F528" s="20">
        <v>22</v>
      </c>
    </row>
    <row r="529" spans="2:6" x14ac:dyDescent="0.2">
      <c r="B529" s="8">
        <v>78522</v>
      </c>
      <c r="C529" s="6">
        <v>44419</v>
      </c>
      <c r="D529" s="7" t="s">
        <v>283</v>
      </c>
      <c r="E529" s="7" t="s">
        <v>243</v>
      </c>
      <c r="F529" s="20">
        <v>15</v>
      </c>
    </row>
    <row r="530" spans="2:6" x14ac:dyDescent="0.2">
      <c r="B530" s="8">
        <v>78523</v>
      </c>
      <c r="C530" s="6">
        <v>44419</v>
      </c>
      <c r="D530" s="7" t="s">
        <v>283</v>
      </c>
      <c r="E530" s="7" t="s">
        <v>267</v>
      </c>
      <c r="F530" s="20">
        <v>15</v>
      </c>
    </row>
    <row r="531" spans="2:6" x14ac:dyDescent="0.2">
      <c r="B531" s="35">
        <v>78524</v>
      </c>
      <c r="C531" s="6">
        <v>44419</v>
      </c>
      <c r="D531" s="7" t="s">
        <v>283</v>
      </c>
      <c r="E531" s="7" t="s">
        <v>290</v>
      </c>
      <c r="F531" s="20">
        <v>15</v>
      </c>
    </row>
    <row r="532" spans="2:6" x14ac:dyDescent="0.2">
      <c r="B532" s="8">
        <v>78525</v>
      </c>
      <c r="C532" s="6">
        <v>44419</v>
      </c>
      <c r="D532" s="7" t="s">
        <v>283</v>
      </c>
      <c r="E532" s="7" t="s">
        <v>227</v>
      </c>
      <c r="F532" s="20">
        <v>17</v>
      </c>
    </row>
    <row r="533" spans="2:6" x14ac:dyDescent="0.2">
      <c r="B533" s="8">
        <v>78526</v>
      </c>
      <c r="C533" s="6">
        <v>44419</v>
      </c>
      <c r="D533" s="7" t="s">
        <v>283</v>
      </c>
      <c r="E533" s="7" t="s">
        <v>288</v>
      </c>
      <c r="F533" s="20">
        <v>22</v>
      </c>
    </row>
    <row r="534" spans="2:6" x14ac:dyDescent="0.2">
      <c r="B534" s="35">
        <v>78527</v>
      </c>
      <c r="C534" s="6">
        <v>44419</v>
      </c>
      <c r="D534" s="7" t="s">
        <v>283</v>
      </c>
      <c r="E534" s="7" t="s">
        <v>228</v>
      </c>
      <c r="F534" s="20">
        <v>14</v>
      </c>
    </row>
    <row r="535" spans="2:6" x14ac:dyDescent="0.2">
      <c r="B535" s="8">
        <v>78528</v>
      </c>
      <c r="C535" s="6">
        <v>44419</v>
      </c>
      <c r="D535" s="7" t="s">
        <v>283</v>
      </c>
      <c r="E535" s="7" t="s">
        <v>229</v>
      </c>
      <c r="F535" s="20">
        <v>14</v>
      </c>
    </row>
    <row r="536" spans="2:6" x14ac:dyDescent="0.2">
      <c r="B536" s="8">
        <v>78529</v>
      </c>
      <c r="C536" s="6">
        <v>44419</v>
      </c>
      <c r="D536" s="7" t="s">
        <v>283</v>
      </c>
      <c r="E536" s="7" t="s">
        <v>243</v>
      </c>
      <c r="F536" s="20">
        <v>15</v>
      </c>
    </row>
    <row r="537" spans="2:6" x14ac:dyDescent="0.2">
      <c r="B537" s="35">
        <v>78530</v>
      </c>
      <c r="C537" s="6">
        <v>44419</v>
      </c>
      <c r="D537" s="7" t="s">
        <v>283</v>
      </c>
      <c r="E537" s="7" t="s">
        <v>267</v>
      </c>
      <c r="F537" s="20">
        <v>15</v>
      </c>
    </row>
    <row r="538" spans="2:6" x14ac:dyDescent="0.2">
      <c r="B538" s="8">
        <v>78531</v>
      </c>
      <c r="C538" s="6">
        <v>44419</v>
      </c>
      <c r="D538" s="7" t="s">
        <v>283</v>
      </c>
      <c r="E538" s="7" t="s">
        <v>267</v>
      </c>
      <c r="F538" s="20">
        <v>15</v>
      </c>
    </row>
    <row r="539" spans="2:6" x14ac:dyDescent="0.2">
      <c r="B539" s="8">
        <v>78532</v>
      </c>
      <c r="C539" s="6">
        <v>44419</v>
      </c>
      <c r="D539" s="7" t="s">
        <v>283</v>
      </c>
      <c r="E539" s="7" t="s">
        <v>227</v>
      </c>
      <c r="F539" s="20">
        <v>17</v>
      </c>
    </row>
    <row r="540" spans="2:6" x14ac:dyDescent="0.2">
      <c r="B540" s="35">
        <v>78533</v>
      </c>
      <c r="C540" s="6">
        <v>44419</v>
      </c>
      <c r="D540" s="7" t="s">
        <v>283</v>
      </c>
      <c r="E540" s="7" t="s">
        <v>290</v>
      </c>
      <c r="F540" s="20">
        <v>15</v>
      </c>
    </row>
    <row r="541" spans="2:6" x14ac:dyDescent="0.2">
      <c r="B541" s="8">
        <v>78534</v>
      </c>
      <c r="C541" s="6">
        <v>44419</v>
      </c>
      <c r="D541" s="7" t="s">
        <v>283</v>
      </c>
      <c r="E541" s="7" t="s">
        <v>288</v>
      </c>
      <c r="F541" s="20">
        <v>22</v>
      </c>
    </row>
    <row r="542" spans="2:6" x14ac:dyDescent="0.2">
      <c r="B542" s="8">
        <v>78535</v>
      </c>
      <c r="C542" s="6">
        <v>44419</v>
      </c>
      <c r="D542" s="7" t="s">
        <v>283</v>
      </c>
      <c r="E542" s="7" t="s">
        <v>228</v>
      </c>
      <c r="F542" s="20">
        <v>14</v>
      </c>
    </row>
    <row r="543" spans="2:6" x14ac:dyDescent="0.2">
      <c r="B543" s="35">
        <v>78536</v>
      </c>
      <c r="C543" s="6">
        <v>44419</v>
      </c>
      <c r="D543" s="7" t="s">
        <v>283</v>
      </c>
      <c r="E543" s="7" t="s">
        <v>229</v>
      </c>
      <c r="F543" s="20">
        <v>14</v>
      </c>
    </row>
    <row r="544" spans="2:6" x14ac:dyDescent="0.2">
      <c r="B544" s="8">
        <v>78537</v>
      </c>
      <c r="C544" s="6">
        <v>44419</v>
      </c>
      <c r="D544" s="7" t="s">
        <v>283</v>
      </c>
      <c r="E544" s="7" t="s">
        <v>243</v>
      </c>
      <c r="F544" s="20">
        <v>15</v>
      </c>
    </row>
    <row r="545" spans="2:6" x14ac:dyDescent="0.2">
      <c r="B545" s="8">
        <v>78538</v>
      </c>
      <c r="C545" s="6">
        <v>44419</v>
      </c>
      <c r="D545" s="7" t="s">
        <v>283</v>
      </c>
      <c r="E545" s="7" t="s">
        <v>227</v>
      </c>
      <c r="F545" s="20">
        <v>17</v>
      </c>
    </row>
    <row r="546" spans="2:6" x14ac:dyDescent="0.2">
      <c r="B546" s="35">
        <v>78539</v>
      </c>
      <c r="C546" s="6">
        <v>44419</v>
      </c>
      <c r="D546" s="7" t="s">
        <v>283</v>
      </c>
      <c r="E546" s="7" t="s">
        <v>267</v>
      </c>
      <c r="F546" s="20">
        <v>15</v>
      </c>
    </row>
    <row r="547" spans="2:6" x14ac:dyDescent="0.2">
      <c r="B547" s="8">
        <v>78540</v>
      </c>
      <c r="C547" s="6">
        <v>44419</v>
      </c>
      <c r="D547" s="7" t="s">
        <v>283</v>
      </c>
      <c r="E547" s="7" t="s">
        <v>288</v>
      </c>
      <c r="F547" s="20">
        <v>22</v>
      </c>
    </row>
    <row r="548" spans="2:6" x14ac:dyDescent="0.2">
      <c r="B548" s="8">
        <v>78541</v>
      </c>
      <c r="C548" s="6">
        <v>44419</v>
      </c>
      <c r="D548" s="7" t="s">
        <v>283</v>
      </c>
      <c r="E548" s="7" t="s">
        <v>290</v>
      </c>
      <c r="F548" s="20">
        <v>15</v>
      </c>
    </row>
    <row r="549" spans="2:6" x14ac:dyDescent="0.2">
      <c r="B549" s="35">
        <v>78542</v>
      </c>
      <c r="C549" s="6">
        <v>44419</v>
      </c>
      <c r="D549" s="7" t="s">
        <v>283</v>
      </c>
      <c r="E549" s="7" t="s">
        <v>228</v>
      </c>
      <c r="F549" s="20">
        <v>14</v>
      </c>
    </row>
    <row r="550" spans="2:6" x14ac:dyDescent="0.2">
      <c r="B550" s="8">
        <v>78543</v>
      </c>
      <c r="C550" s="6">
        <v>44419</v>
      </c>
      <c r="D550" s="7" t="s">
        <v>283</v>
      </c>
      <c r="E550" s="7" t="s">
        <v>229</v>
      </c>
      <c r="F550" s="20">
        <v>14</v>
      </c>
    </row>
    <row r="551" spans="2:6" x14ac:dyDescent="0.2">
      <c r="B551" s="8">
        <v>78544</v>
      </c>
      <c r="C551" s="6">
        <v>44419</v>
      </c>
      <c r="D551" s="7" t="s">
        <v>283</v>
      </c>
      <c r="E551" s="7" t="s">
        <v>243</v>
      </c>
      <c r="F551" s="20">
        <v>15</v>
      </c>
    </row>
    <row r="552" spans="2:6" x14ac:dyDescent="0.2">
      <c r="B552" s="35">
        <v>78545</v>
      </c>
      <c r="C552" s="6">
        <v>44419</v>
      </c>
      <c r="D552" s="7" t="s">
        <v>283</v>
      </c>
      <c r="E552" s="7" t="s">
        <v>227</v>
      </c>
      <c r="F552" s="20">
        <v>17</v>
      </c>
    </row>
    <row r="553" spans="2:6" x14ac:dyDescent="0.2">
      <c r="B553" s="8">
        <v>78546</v>
      </c>
      <c r="C553" s="6">
        <v>44419</v>
      </c>
      <c r="D553" s="7" t="s">
        <v>283</v>
      </c>
      <c r="E553" s="7" t="s">
        <v>267</v>
      </c>
      <c r="F553" s="20">
        <v>15</v>
      </c>
    </row>
    <row r="554" spans="2:6" x14ac:dyDescent="0.2">
      <c r="B554" s="8">
        <v>78547</v>
      </c>
      <c r="C554" s="6">
        <v>44419</v>
      </c>
      <c r="D554" s="7" t="s">
        <v>283</v>
      </c>
      <c r="E554" s="7" t="s">
        <v>288</v>
      </c>
      <c r="F554" s="20">
        <v>22</v>
      </c>
    </row>
    <row r="555" spans="2:6" x14ac:dyDescent="0.2">
      <c r="B555" s="35">
        <v>78548</v>
      </c>
      <c r="C555" s="6">
        <v>44419</v>
      </c>
      <c r="D555" s="7" t="s">
        <v>283</v>
      </c>
      <c r="E555" s="7" t="s">
        <v>290</v>
      </c>
      <c r="F555" s="20">
        <v>15</v>
      </c>
    </row>
    <row r="556" spans="2:6" x14ac:dyDescent="0.2">
      <c r="B556" s="8">
        <v>78549</v>
      </c>
      <c r="C556" s="6">
        <v>44419</v>
      </c>
      <c r="D556" s="7" t="s">
        <v>283</v>
      </c>
      <c r="E556" s="7" t="s">
        <v>229</v>
      </c>
      <c r="F556" s="20">
        <v>14</v>
      </c>
    </row>
    <row r="557" spans="2:6" x14ac:dyDescent="0.2">
      <c r="B557" s="8">
        <v>78550</v>
      </c>
      <c r="C557" s="6">
        <v>44419</v>
      </c>
      <c r="D557" s="7" t="s">
        <v>283</v>
      </c>
      <c r="E557" s="7" t="s">
        <v>228</v>
      </c>
      <c r="F557" s="20">
        <v>14</v>
      </c>
    </row>
    <row r="558" spans="2:6" x14ac:dyDescent="0.2">
      <c r="B558" s="35">
        <v>78551</v>
      </c>
      <c r="C558" s="6">
        <v>44418</v>
      </c>
      <c r="D558" s="7" t="s">
        <v>280</v>
      </c>
      <c r="E558" s="7" t="s">
        <v>61</v>
      </c>
      <c r="F558" s="20">
        <v>20</v>
      </c>
    </row>
    <row r="559" spans="2:6" x14ac:dyDescent="0.2">
      <c r="B559" s="8">
        <v>78552</v>
      </c>
      <c r="C559" s="6">
        <v>44418</v>
      </c>
      <c r="D559" s="7" t="s">
        <v>280</v>
      </c>
      <c r="E559" s="7" t="s">
        <v>8</v>
      </c>
      <c r="F559" s="20">
        <v>21</v>
      </c>
    </row>
    <row r="560" spans="2:6" x14ac:dyDescent="0.2">
      <c r="B560" s="8">
        <v>78553</v>
      </c>
      <c r="C560" s="6">
        <v>44418</v>
      </c>
      <c r="D560" s="7" t="s">
        <v>280</v>
      </c>
      <c r="E560" s="7" t="s">
        <v>56</v>
      </c>
      <c r="F560" s="20">
        <v>20</v>
      </c>
    </row>
    <row r="561" spans="2:6" x14ac:dyDescent="0.2">
      <c r="B561" s="35">
        <v>78554</v>
      </c>
      <c r="C561" s="6"/>
      <c r="D561" s="7" t="s">
        <v>24</v>
      </c>
      <c r="E561" s="7"/>
      <c r="F561" s="20">
        <v>0</v>
      </c>
    </row>
    <row r="562" spans="2:6" x14ac:dyDescent="0.2">
      <c r="B562" s="8">
        <v>78555</v>
      </c>
      <c r="C562" s="6">
        <v>44418</v>
      </c>
      <c r="D562" s="7" t="s">
        <v>280</v>
      </c>
      <c r="E562" s="7" t="s">
        <v>48</v>
      </c>
      <c r="F562" s="20">
        <v>16</v>
      </c>
    </row>
    <row r="563" spans="2:6" x14ac:dyDescent="0.2">
      <c r="B563" s="8">
        <v>78556</v>
      </c>
      <c r="C563" s="6">
        <v>44418</v>
      </c>
      <c r="D563" s="7" t="s">
        <v>280</v>
      </c>
      <c r="E563" s="7" t="s">
        <v>8</v>
      </c>
      <c r="F563" s="20">
        <v>21</v>
      </c>
    </row>
    <row r="564" spans="2:6" x14ac:dyDescent="0.2">
      <c r="B564" s="35">
        <v>78557</v>
      </c>
      <c r="C564" s="6">
        <v>44418</v>
      </c>
      <c r="D564" s="7" t="s">
        <v>280</v>
      </c>
      <c r="E564" s="7" t="s">
        <v>151</v>
      </c>
      <c r="F564" s="20">
        <v>20</v>
      </c>
    </row>
    <row r="565" spans="2:6" x14ac:dyDescent="0.2">
      <c r="B565" s="8">
        <v>78558</v>
      </c>
      <c r="C565" s="6">
        <v>44418</v>
      </c>
      <c r="D565" s="7" t="s">
        <v>280</v>
      </c>
      <c r="E565" s="7" t="s">
        <v>265</v>
      </c>
      <c r="F565" s="20">
        <v>20</v>
      </c>
    </row>
    <row r="566" spans="2:6" x14ac:dyDescent="0.2">
      <c r="B566" s="8">
        <v>78559</v>
      </c>
      <c r="C566" s="6">
        <v>44418</v>
      </c>
      <c r="D566" s="7" t="s">
        <v>280</v>
      </c>
      <c r="E566" s="7" t="s">
        <v>11</v>
      </c>
      <c r="F566" s="20">
        <v>21</v>
      </c>
    </row>
    <row r="567" spans="2:6" x14ac:dyDescent="0.2">
      <c r="B567" s="35">
        <v>78560</v>
      </c>
      <c r="C567" s="6"/>
      <c r="D567" s="7" t="s">
        <v>24</v>
      </c>
      <c r="E567" s="7"/>
      <c r="F567" s="20">
        <v>0</v>
      </c>
    </row>
    <row r="568" spans="2:6" x14ac:dyDescent="0.2">
      <c r="B568" s="8">
        <v>78561</v>
      </c>
      <c r="C568" s="6">
        <v>44418</v>
      </c>
      <c r="D568" s="7" t="s">
        <v>280</v>
      </c>
      <c r="E568" s="7" t="s">
        <v>284</v>
      </c>
      <c r="F568" s="20">
        <v>23</v>
      </c>
    </row>
    <row r="569" spans="2:6" x14ac:dyDescent="0.2">
      <c r="B569" s="8">
        <v>78562</v>
      </c>
      <c r="C569" s="6"/>
      <c r="D569" s="7" t="s">
        <v>24</v>
      </c>
      <c r="E569" s="7"/>
      <c r="F569" s="20">
        <v>0</v>
      </c>
    </row>
    <row r="570" spans="2:6" x14ac:dyDescent="0.2">
      <c r="B570" s="35">
        <v>78563</v>
      </c>
      <c r="C570" s="6"/>
      <c r="D570" s="7" t="s">
        <v>24</v>
      </c>
      <c r="E570" s="7"/>
      <c r="F570" s="20">
        <v>0</v>
      </c>
    </row>
    <row r="571" spans="2:6" x14ac:dyDescent="0.2">
      <c r="B571" s="8">
        <v>78564</v>
      </c>
      <c r="C571" s="6"/>
      <c r="D571" s="7" t="s">
        <v>24</v>
      </c>
      <c r="E571" s="7"/>
      <c r="F571" s="20">
        <v>0</v>
      </c>
    </row>
    <row r="572" spans="2:6" x14ac:dyDescent="0.2">
      <c r="B572" s="8">
        <v>78565</v>
      </c>
      <c r="C572" s="6"/>
      <c r="D572" s="7" t="s">
        <v>24</v>
      </c>
      <c r="E572" s="7"/>
      <c r="F572" s="20">
        <v>0</v>
      </c>
    </row>
    <row r="573" spans="2:6" x14ac:dyDescent="0.2">
      <c r="B573" s="35">
        <v>78566</v>
      </c>
      <c r="C573" s="6"/>
      <c r="D573" s="7" t="s">
        <v>24</v>
      </c>
      <c r="E573" s="7"/>
      <c r="F573" s="20">
        <v>0</v>
      </c>
    </row>
    <row r="574" spans="2:6" x14ac:dyDescent="0.2">
      <c r="B574" s="8">
        <v>78567</v>
      </c>
      <c r="C574" s="6"/>
      <c r="D574" s="7" t="s">
        <v>24</v>
      </c>
      <c r="E574" s="7"/>
      <c r="F574" s="20">
        <v>0</v>
      </c>
    </row>
    <row r="575" spans="2:6" x14ac:dyDescent="0.2">
      <c r="B575" s="8">
        <v>78568</v>
      </c>
      <c r="C575" s="6"/>
      <c r="D575" s="7" t="s">
        <v>24</v>
      </c>
      <c r="E575" s="7"/>
      <c r="F575" s="20">
        <v>0</v>
      </c>
    </row>
    <row r="576" spans="2:6" x14ac:dyDescent="0.2">
      <c r="B576" s="35">
        <v>78569</v>
      </c>
      <c r="C576" s="6"/>
      <c r="D576" s="7" t="s">
        <v>24</v>
      </c>
      <c r="E576" s="7"/>
      <c r="F576" s="20">
        <v>0</v>
      </c>
    </row>
    <row r="577" spans="2:6" x14ac:dyDescent="0.2">
      <c r="B577" s="8">
        <v>78570</v>
      </c>
      <c r="C577" s="6"/>
      <c r="D577" s="7" t="s">
        <v>24</v>
      </c>
      <c r="E577" s="7"/>
      <c r="F577" s="20">
        <v>0</v>
      </c>
    </row>
    <row r="578" spans="2:6" x14ac:dyDescent="0.2">
      <c r="B578" s="8">
        <v>78571</v>
      </c>
      <c r="C578" s="6"/>
      <c r="D578" s="7" t="s">
        <v>24</v>
      </c>
      <c r="E578" s="7"/>
      <c r="F578" s="20">
        <v>0</v>
      </c>
    </row>
    <row r="579" spans="2:6" x14ac:dyDescent="0.2">
      <c r="B579" s="35">
        <v>78572</v>
      </c>
      <c r="C579" s="6">
        <v>44419</v>
      </c>
      <c r="D579" s="7" t="s">
        <v>145</v>
      </c>
      <c r="E579" s="7" t="s">
        <v>210</v>
      </c>
      <c r="F579" s="20">
        <v>20</v>
      </c>
    </row>
    <row r="580" spans="2:6" x14ac:dyDescent="0.2">
      <c r="B580" s="8">
        <v>78573</v>
      </c>
      <c r="C580" s="6">
        <v>44419</v>
      </c>
      <c r="D580" s="7" t="s">
        <v>145</v>
      </c>
      <c r="E580" s="7" t="s">
        <v>210</v>
      </c>
      <c r="F580" s="20">
        <v>20</v>
      </c>
    </row>
    <row r="581" spans="2:6" x14ac:dyDescent="0.2">
      <c r="B581" s="8">
        <v>78574</v>
      </c>
      <c r="C581" s="6">
        <v>44419</v>
      </c>
      <c r="D581" s="7" t="s">
        <v>145</v>
      </c>
      <c r="E581" s="7" t="s">
        <v>210</v>
      </c>
      <c r="F581" s="20">
        <v>20</v>
      </c>
    </row>
    <row r="582" spans="2:6" x14ac:dyDescent="0.2">
      <c r="B582" s="35">
        <v>78575</v>
      </c>
      <c r="C582" s="6">
        <v>44419</v>
      </c>
      <c r="D582" s="7" t="s">
        <v>283</v>
      </c>
      <c r="E582" s="7" t="s">
        <v>243</v>
      </c>
      <c r="F582" s="20">
        <v>15</v>
      </c>
    </row>
    <row r="583" spans="2:6" x14ac:dyDescent="0.2">
      <c r="B583" s="8">
        <v>78576</v>
      </c>
      <c r="C583" s="6">
        <v>44419</v>
      </c>
      <c r="D583" s="7" t="s">
        <v>283</v>
      </c>
      <c r="E583" s="7" t="s">
        <v>289</v>
      </c>
      <c r="F583" s="20">
        <v>19</v>
      </c>
    </row>
    <row r="584" spans="2:6" x14ac:dyDescent="0.2">
      <c r="B584" s="8">
        <v>78577</v>
      </c>
      <c r="C584" s="6">
        <v>44419</v>
      </c>
      <c r="D584" s="7" t="s">
        <v>283</v>
      </c>
      <c r="E584" s="7" t="s">
        <v>227</v>
      </c>
      <c r="F584" s="20">
        <v>17</v>
      </c>
    </row>
    <row r="585" spans="2:6" x14ac:dyDescent="0.2">
      <c r="B585" s="35">
        <v>78578</v>
      </c>
      <c r="C585" s="6">
        <v>44419</v>
      </c>
      <c r="D585" s="7" t="s">
        <v>283</v>
      </c>
      <c r="E585" s="7" t="s">
        <v>288</v>
      </c>
      <c r="F585" s="20">
        <v>22</v>
      </c>
    </row>
    <row r="586" spans="2:6" x14ac:dyDescent="0.2">
      <c r="B586" s="8">
        <v>78579</v>
      </c>
      <c r="C586" s="6">
        <v>44419</v>
      </c>
      <c r="D586" s="7" t="s">
        <v>283</v>
      </c>
      <c r="E586" s="7" t="s">
        <v>267</v>
      </c>
      <c r="F586" s="20">
        <v>15</v>
      </c>
    </row>
    <row r="587" spans="2:6" x14ac:dyDescent="0.2">
      <c r="B587" s="8">
        <v>78580</v>
      </c>
      <c r="C587" s="6">
        <v>44419</v>
      </c>
      <c r="D587" s="7" t="s">
        <v>283</v>
      </c>
      <c r="E587" s="7" t="s">
        <v>290</v>
      </c>
      <c r="F587" s="20">
        <v>15</v>
      </c>
    </row>
    <row r="588" spans="2:6" x14ac:dyDescent="0.2">
      <c r="B588" s="35">
        <v>78581</v>
      </c>
      <c r="C588" s="6">
        <v>44419</v>
      </c>
      <c r="D588" s="7" t="s">
        <v>283</v>
      </c>
      <c r="E588" s="7" t="s">
        <v>228</v>
      </c>
      <c r="F588" s="20">
        <v>14</v>
      </c>
    </row>
    <row r="589" spans="2:6" x14ac:dyDescent="0.2">
      <c r="B589" s="8">
        <v>78582</v>
      </c>
      <c r="C589" s="6">
        <v>44419</v>
      </c>
      <c r="D589" s="7" t="s">
        <v>283</v>
      </c>
      <c r="E589" s="7" t="s">
        <v>229</v>
      </c>
      <c r="F589" s="20">
        <v>14</v>
      </c>
    </row>
    <row r="590" spans="2:6" x14ac:dyDescent="0.2">
      <c r="B590" s="8">
        <v>78583</v>
      </c>
      <c r="C590" s="6">
        <v>44419</v>
      </c>
      <c r="D590" s="7" t="s">
        <v>283</v>
      </c>
      <c r="E590" s="7" t="s">
        <v>243</v>
      </c>
      <c r="F590" s="20">
        <v>15</v>
      </c>
    </row>
    <row r="591" spans="2:6" x14ac:dyDescent="0.2">
      <c r="B591" s="35">
        <v>78584</v>
      </c>
      <c r="C591" s="6">
        <v>44419</v>
      </c>
      <c r="D591" s="7" t="s">
        <v>283</v>
      </c>
      <c r="E591" s="7" t="s">
        <v>289</v>
      </c>
      <c r="F591" s="20">
        <v>19</v>
      </c>
    </row>
    <row r="592" spans="2:6" x14ac:dyDescent="0.2">
      <c r="B592" s="8">
        <v>78585</v>
      </c>
      <c r="C592" s="6">
        <v>44419</v>
      </c>
      <c r="D592" s="7" t="s">
        <v>283</v>
      </c>
      <c r="E592" s="7" t="s">
        <v>227</v>
      </c>
      <c r="F592" s="20">
        <v>17</v>
      </c>
    </row>
    <row r="593" spans="2:6" x14ac:dyDescent="0.2">
      <c r="B593" s="8">
        <v>78586</v>
      </c>
      <c r="C593" s="6">
        <v>44419</v>
      </c>
      <c r="D593" s="7" t="s">
        <v>283</v>
      </c>
      <c r="E593" s="7" t="s">
        <v>288</v>
      </c>
      <c r="F593" s="20">
        <v>22</v>
      </c>
    </row>
    <row r="594" spans="2:6" x14ac:dyDescent="0.2">
      <c r="B594" s="35">
        <v>78587</v>
      </c>
      <c r="C594" s="6">
        <v>44419</v>
      </c>
      <c r="D594" s="7" t="s">
        <v>283</v>
      </c>
      <c r="E594" s="7" t="s">
        <v>290</v>
      </c>
      <c r="F594" s="20">
        <v>15</v>
      </c>
    </row>
    <row r="595" spans="2:6" x14ac:dyDescent="0.2">
      <c r="B595" s="8">
        <v>78588</v>
      </c>
      <c r="C595" s="6">
        <v>44419</v>
      </c>
      <c r="D595" s="7" t="s">
        <v>283</v>
      </c>
      <c r="E595" s="7" t="s">
        <v>228</v>
      </c>
      <c r="F595" s="20">
        <v>14</v>
      </c>
    </row>
    <row r="596" spans="2:6" x14ac:dyDescent="0.2">
      <c r="B596" s="8">
        <v>78589</v>
      </c>
      <c r="C596" s="6">
        <v>44420</v>
      </c>
      <c r="D596" s="7" t="s">
        <v>283</v>
      </c>
      <c r="E596" s="7" t="s">
        <v>288</v>
      </c>
      <c r="F596" s="20">
        <v>22</v>
      </c>
    </row>
    <row r="597" spans="2:6" x14ac:dyDescent="0.2">
      <c r="B597" s="35">
        <v>78590</v>
      </c>
      <c r="C597" s="6">
        <v>44420</v>
      </c>
      <c r="D597" s="7" t="s">
        <v>283</v>
      </c>
      <c r="E597" s="7" t="s">
        <v>228</v>
      </c>
      <c r="F597" s="20">
        <v>14</v>
      </c>
    </row>
    <row r="598" spans="2:6" x14ac:dyDescent="0.2">
      <c r="B598" s="8">
        <v>78591</v>
      </c>
      <c r="C598" s="6">
        <v>44420</v>
      </c>
      <c r="D598" s="7" t="s">
        <v>283</v>
      </c>
      <c r="E598" s="7" t="s">
        <v>262</v>
      </c>
      <c r="F598" s="20">
        <v>15</v>
      </c>
    </row>
    <row r="599" spans="2:6" x14ac:dyDescent="0.2">
      <c r="B599" s="8">
        <v>78592</v>
      </c>
      <c r="C599" s="6">
        <v>44420</v>
      </c>
      <c r="D599" s="7" t="s">
        <v>283</v>
      </c>
      <c r="E599" s="7" t="s">
        <v>229</v>
      </c>
      <c r="F599" s="20">
        <v>14</v>
      </c>
    </row>
    <row r="600" spans="2:6" x14ac:dyDescent="0.2">
      <c r="B600" s="35">
        <v>78593</v>
      </c>
      <c r="C600" s="6">
        <v>44420</v>
      </c>
      <c r="D600" s="7" t="s">
        <v>283</v>
      </c>
      <c r="E600" s="7" t="s">
        <v>292</v>
      </c>
      <c r="F600" s="20">
        <v>17</v>
      </c>
    </row>
    <row r="601" spans="2:6" x14ac:dyDescent="0.2">
      <c r="B601" s="8">
        <v>78594</v>
      </c>
      <c r="C601" s="6">
        <v>44420</v>
      </c>
      <c r="D601" s="7" t="s">
        <v>283</v>
      </c>
      <c r="E601" s="7" t="s">
        <v>243</v>
      </c>
      <c r="F601" s="20">
        <v>15</v>
      </c>
    </row>
    <row r="602" spans="2:6" x14ac:dyDescent="0.2">
      <c r="B602" s="8">
        <v>78595</v>
      </c>
      <c r="C602" s="6">
        <v>44420</v>
      </c>
      <c r="D602" s="7" t="s">
        <v>283</v>
      </c>
      <c r="E602" s="7" t="s">
        <v>290</v>
      </c>
      <c r="F602" s="20">
        <v>15</v>
      </c>
    </row>
    <row r="603" spans="2:6" x14ac:dyDescent="0.2">
      <c r="B603" s="35">
        <v>78596</v>
      </c>
      <c r="C603" s="6">
        <v>44420</v>
      </c>
      <c r="D603" s="7" t="s">
        <v>283</v>
      </c>
      <c r="E603" s="7" t="s">
        <v>267</v>
      </c>
      <c r="F603" s="20">
        <v>15</v>
      </c>
    </row>
    <row r="604" spans="2:6" x14ac:dyDescent="0.2">
      <c r="B604" s="8">
        <v>78597</v>
      </c>
      <c r="C604" s="6">
        <v>44420</v>
      </c>
      <c r="D604" s="7" t="s">
        <v>283</v>
      </c>
      <c r="E604" s="7" t="s">
        <v>229</v>
      </c>
      <c r="F604" s="20">
        <v>14</v>
      </c>
    </row>
    <row r="605" spans="2:6" x14ac:dyDescent="0.2">
      <c r="B605" s="8">
        <v>78598</v>
      </c>
      <c r="C605" s="6">
        <v>44420</v>
      </c>
      <c r="D605" s="7" t="s">
        <v>283</v>
      </c>
      <c r="E605" s="7" t="s">
        <v>288</v>
      </c>
      <c r="F605" s="20">
        <v>22</v>
      </c>
    </row>
    <row r="606" spans="2:6" x14ac:dyDescent="0.2">
      <c r="B606" s="35">
        <v>78599</v>
      </c>
      <c r="C606" s="6">
        <v>44420</v>
      </c>
      <c r="D606" s="7" t="s">
        <v>283</v>
      </c>
      <c r="E606" s="7" t="s">
        <v>289</v>
      </c>
      <c r="F606" s="20">
        <v>19</v>
      </c>
    </row>
    <row r="607" spans="2:6" x14ac:dyDescent="0.2">
      <c r="B607" s="8">
        <v>78600</v>
      </c>
      <c r="C607" s="6">
        <v>44420</v>
      </c>
      <c r="D607" s="7" t="s">
        <v>283</v>
      </c>
      <c r="E607" s="7" t="s">
        <v>262</v>
      </c>
      <c r="F607" s="20">
        <v>15</v>
      </c>
    </row>
    <row r="608" spans="2:6" x14ac:dyDescent="0.2">
      <c r="B608" s="8">
        <v>78601</v>
      </c>
      <c r="C608" s="6">
        <v>44420</v>
      </c>
      <c r="D608" s="7" t="s">
        <v>283</v>
      </c>
      <c r="E608" s="7" t="s">
        <v>290</v>
      </c>
      <c r="F608" s="20">
        <v>15</v>
      </c>
    </row>
    <row r="609" spans="2:6" x14ac:dyDescent="0.2">
      <c r="B609" s="35">
        <v>78602</v>
      </c>
      <c r="C609" s="6">
        <v>44420</v>
      </c>
      <c r="D609" s="7" t="s">
        <v>283</v>
      </c>
      <c r="E609" s="7" t="s">
        <v>289</v>
      </c>
      <c r="F609" s="20">
        <v>19</v>
      </c>
    </row>
    <row r="610" spans="2:6" x14ac:dyDescent="0.2">
      <c r="B610" s="8">
        <v>78603</v>
      </c>
      <c r="C610" s="6">
        <v>44420</v>
      </c>
      <c r="D610" s="7" t="s">
        <v>283</v>
      </c>
      <c r="E610" s="7" t="s">
        <v>267</v>
      </c>
      <c r="F610" s="20">
        <v>15</v>
      </c>
    </row>
    <row r="611" spans="2:6" x14ac:dyDescent="0.2">
      <c r="B611" s="8">
        <v>78604</v>
      </c>
      <c r="C611" s="6">
        <v>44420</v>
      </c>
      <c r="D611" s="7" t="s">
        <v>283</v>
      </c>
      <c r="E611" s="7" t="s">
        <v>292</v>
      </c>
      <c r="F611" s="20">
        <v>17</v>
      </c>
    </row>
    <row r="612" spans="2:6" x14ac:dyDescent="0.2">
      <c r="B612" s="35">
        <v>78605</v>
      </c>
      <c r="C612" s="6">
        <v>44420</v>
      </c>
      <c r="D612" s="7" t="s">
        <v>283</v>
      </c>
      <c r="E612" s="7" t="s">
        <v>229</v>
      </c>
      <c r="F612" s="20">
        <v>14</v>
      </c>
    </row>
    <row r="613" spans="2:6" x14ac:dyDescent="0.2">
      <c r="B613" s="8">
        <v>78606</v>
      </c>
      <c r="C613" s="6">
        <v>44420</v>
      </c>
      <c r="D613" s="7" t="s">
        <v>283</v>
      </c>
      <c r="E613" s="7" t="s">
        <v>288</v>
      </c>
      <c r="F613" s="20">
        <v>22</v>
      </c>
    </row>
    <row r="614" spans="2:6" x14ac:dyDescent="0.2">
      <c r="B614" s="8">
        <v>78607</v>
      </c>
      <c r="C614" s="6">
        <v>44420</v>
      </c>
      <c r="D614" s="7" t="s">
        <v>283</v>
      </c>
      <c r="E614" s="7" t="s">
        <v>289</v>
      </c>
      <c r="F614" s="20">
        <v>19</v>
      </c>
    </row>
    <row r="615" spans="2:6" x14ac:dyDescent="0.2">
      <c r="B615" s="35">
        <v>78608</v>
      </c>
      <c r="C615" s="6">
        <v>44420</v>
      </c>
      <c r="D615" s="7" t="s">
        <v>283</v>
      </c>
      <c r="E615" s="7" t="s">
        <v>262</v>
      </c>
      <c r="F615" s="20">
        <v>15</v>
      </c>
    </row>
    <row r="616" spans="2:6" x14ac:dyDescent="0.2">
      <c r="B616" s="8">
        <v>78609</v>
      </c>
      <c r="C616" s="6">
        <v>44420</v>
      </c>
      <c r="D616" s="7" t="s">
        <v>283</v>
      </c>
      <c r="E616" s="7" t="s">
        <v>290</v>
      </c>
      <c r="F616" s="20">
        <v>15</v>
      </c>
    </row>
    <row r="617" spans="2:6" x14ac:dyDescent="0.2">
      <c r="B617" s="8">
        <v>78610</v>
      </c>
      <c r="C617" s="6">
        <v>44420</v>
      </c>
      <c r="D617" s="7" t="s">
        <v>283</v>
      </c>
      <c r="E617" s="7" t="s">
        <v>267</v>
      </c>
      <c r="F617" s="20">
        <v>15</v>
      </c>
    </row>
    <row r="618" spans="2:6" x14ac:dyDescent="0.2">
      <c r="B618" s="35">
        <v>78611</v>
      </c>
      <c r="C618" s="6">
        <v>44420</v>
      </c>
      <c r="D618" s="7" t="s">
        <v>283</v>
      </c>
      <c r="E618" s="7" t="s">
        <v>292</v>
      </c>
      <c r="F618" s="20">
        <v>17</v>
      </c>
    </row>
    <row r="619" spans="2:6" x14ac:dyDescent="0.2">
      <c r="B619" s="8">
        <v>78612</v>
      </c>
      <c r="C619" s="6">
        <v>44420</v>
      </c>
      <c r="D619" s="7" t="s">
        <v>283</v>
      </c>
      <c r="E619" s="7" t="s">
        <v>229</v>
      </c>
      <c r="F619" s="20">
        <v>14</v>
      </c>
    </row>
    <row r="620" spans="2:6" x14ac:dyDescent="0.2">
      <c r="B620" s="8">
        <v>78613</v>
      </c>
      <c r="C620" s="6">
        <v>44420</v>
      </c>
      <c r="D620" s="7" t="s">
        <v>283</v>
      </c>
      <c r="E620" s="7" t="s">
        <v>288</v>
      </c>
      <c r="F620" s="20">
        <v>22</v>
      </c>
    </row>
    <row r="621" spans="2:6" x14ac:dyDescent="0.2">
      <c r="B621" s="35">
        <v>78614</v>
      </c>
      <c r="C621" s="6">
        <v>44420</v>
      </c>
      <c r="D621" s="7" t="s">
        <v>283</v>
      </c>
      <c r="E621" s="7" t="s">
        <v>289</v>
      </c>
      <c r="F621" s="20">
        <v>19</v>
      </c>
    </row>
    <row r="622" spans="2:6" x14ac:dyDescent="0.2">
      <c r="B622" s="8">
        <v>78615</v>
      </c>
      <c r="C622" s="6">
        <v>44420</v>
      </c>
      <c r="D622" s="7" t="s">
        <v>145</v>
      </c>
      <c r="E622" s="7" t="s">
        <v>210</v>
      </c>
      <c r="F622" s="20">
        <v>20</v>
      </c>
    </row>
    <row r="623" spans="2:6" x14ac:dyDescent="0.2">
      <c r="B623" s="8">
        <v>78616</v>
      </c>
      <c r="C623" s="6">
        <v>44420</v>
      </c>
      <c r="D623" s="7" t="s">
        <v>283</v>
      </c>
      <c r="E623" s="7" t="s">
        <v>262</v>
      </c>
      <c r="F623" s="20">
        <v>15</v>
      </c>
    </row>
    <row r="624" spans="2:6" x14ac:dyDescent="0.2">
      <c r="B624" s="35">
        <v>78617</v>
      </c>
      <c r="C624" s="6">
        <v>44420</v>
      </c>
      <c r="D624" s="7" t="s">
        <v>283</v>
      </c>
      <c r="E624" s="7" t="s">
        <v>243</v>
      </c>
      <c r="F624" s="20">
        <v>15</v>
      </c>
    </row>
    <row r="625" spans="2:6" x14ac:dyDescent="0.2">
      <c r="B625" s="8">
        <v>78618</v>
      </c>
      <c r="C625" s="6">
        <v>44420</v>
      </c>
      <c r="D625" s="7" t="s">
        <v>283</v>
      </c>
      <c r="E625" s="7" t="s">
        <v>290</v>
      </c>
      <c r="F625" s="20">
        <v>15</v>
      </c>
    </row>
    <row r="626" spans="2:6" x14ac:dyDescent="0.2">
      <c r="B626" s="8">
        <v>78619</v>
      </c>
      <c r="C626" s="6">
        <v>44420</v>
      </c>
      <c r="D626" s="7" t="s">
        <v>283</v>
      </c>
      <c r="E626" s="7" t="s">
        <v>229</v>
      </c>
      <c r="F626" s="20">
        <v>14</v>
      </c>
    </row>
    <row r="627" spans="2:6" x14ac:dyDescent="0.2">
      <c r="B627" s="35">
        <v>78620</v>
      </c>
      <c r="C627" s="6">
        <v>44420</v>
      </c>
      <c r="D627" s="7" t="s">
        <v>283</v>
      </c>
      <c r="E627" s="7" t="s">
        <v>267</v>
      </c>
      <c r="F627" s="20">
        <v>15</v>
      </c>
    </row>
    <row r="628" spans="2:6" x14ac:dyDescent="0.2">
      <c r="B628" s="8">
        <v>78621</v>
      </c>
      <c r="C628" s="6">
        <v>44420</v>
      </c>
      <c r="D628" s="7" t="s">
        <v>283</v>
      </c>
      <c r="E628" s="7" t="s">
        <v>228</v>
      </c>
      <c r="F628" s="20">
        <v>14</v>
      </c>
    </row>
    <row r="629" spans="2:6" x14ac:dyDescent="0.2">
      <c r="B629" s="8">
        <v>78622</v>
      </c>
      <c r="C629" s="6">
        <v>44420</v>
      </c>
      <c r="D629" s="7" t="s">
        <v>283</v>
      </c>
      <c r="E629" s="7" t="s">
        <v>288</v>
      </c>
      <c r="F629" s="20">
        <v>22</v>
      </c>
    </row>
    <row r="630" spans="2:6" x14ac:dyDescent="0.2">
      <c r="B630" s="35">
        <v>78623</v>
      </c>
      <c r="C630" s="6">
        <v>44420</v>
      </c>
      <c r="D630" s="7" t="s">
        <v>283</v>
      </c>
      <c r="E630" s="7" t="s">
        <v>289</v>
      </c>
      <c r="F630" s="20">
        <v>19</v>
      </c>
    </row>
    <row r="631" spans="2:6" x14ac:dyDescent="0.2">
      <c r="B631" s="8">
        <v>78624</v>
      </c>
      <c r="C631" s="6">
        <v>44420</v>
      </c>
      <c r="D631" s="7" t="s">
        <v>283</v>
      </c>
      <c r="E631" s="7" t="s">
        <v>292</v>
      </c>
      <c r="F631" s="20">
        <v>17</v>
      </c>
    </row>
    <row r="632" spans="2:6" x14ac:dyDescent="0.2">
      <c r="B632" s="8">
        <v>78625</v>
      </c>
      <c r="C632" s="6">
        <v>44420</v>
      </c>
      <c r="D632" s="7" t="s">
        <v>145</v>
      </c>
      <c r="E632" s="7" t="s">
        <v>210</v>
      </c>
      <c r="F632" s="20">
        <v>20</v>
      </c>
    </row>
    <row r="633" spans="2:6" x14ac:dyDescent="0.2">
      <c r="B633" s="35">
        <v>78626</v>
      </c>
      <c r="C633" s="6">
        <v>44420</v>
      </c>
      <c r="D633" s="7" t="s">
        <v>283</v>
      </c>
      <c r="E633" s="7" t="s">
        <v>262</v>
      </c>
      <c r="F633" s="20">
        <v>15</v>
      </c>
    </row>
    <row r="634" spans="2:6" x14ac:dyDescent="0.2">
      <c r="B634" s="8">
        <v>78627</v>
      </c>
      <c r="C634" s="6">
        <v>44420</v>
      </c>
      <c r="D634" s="7" t="s">
        <v>283</v>
      </c>
      <c r="E634" s="7" t="s">
        <v>290</v>
      </c>
      <c r="F634" s="20">
        <v>15</v>
      </c>
    </row>
    <row r="635" spans="2:6" x14ac:dyDescent="0.2">
      <c r="B635" s="8">
        <v>78628</v>
      </c>
      <c r="C635" s="6">
        <v>44420</v>
      </c>
      <c r="D635" s="7" t="s">
        <v>283</v>
      </c>
      <c r="E635" s="7" t="s">
        <v>289</v>
      </c>
      <c r="F635" s="20">
        <v>19</v>
      </c>
    </row>
    <row r="636" spans="2:6" x14ac:dyDescent="0.2">
      <c r="B636" s="35">
        <v>78629</v>
      </c>
      <c r="C636" s="6">
        <v>44420</v>
      </c>
      <c r="D636" s="7" t="s">
        <v>283</v>
      </c>
      <c r="E636" s="7" t="s">
        <v>229</v>
      </c>
      <c r="F636" s="20">
        <v>14</v>
      </c>
    </row>
    <row r="637" spans="2:6" x14ac:dyDescent="0.2">
      <c r="B637" s="8">
        <v>78630</v>
      </c>
      <c r="C637" s="6">
        <v>44420</v>
      </c>
      <c r="D637" s="7" t="s">
        <v>283</v>
      </c>
      <c r="E637" s="7" t="s">
        <v>289</v>
      </c>
      <c r="F637" s="20">
        <v>19</v>
      </c>
    </row>
    <row r="638" spans="2:6" x14ac:dyDescent="0.2">
      <c r="B638" s="8">
        <v>78631</v>
      </c>
      <c r="C638" s="6">
        <v>44420</v>
      </c>
      <c r="D638" s="7" t="s">
        <v>145</v>
      </c>
      <c r="E638" s="7" t="s">
        <v>210</v>
      </c>
      <c r="F638" s="20">
        <v>20</v>
      </c>
    </row>
    <row r="639" spans="2:6" x14ac:dyDescent="0.2">
      <c r="B639" s="35">
        <v>78632</v>
      </c>
      <c r="C639" s="6">
        <v>44420</v>
      </c>
      <c r="D639" s="7" t="s">
        <v>283</v>
      </c>
      <c r="E639" s="7" t="s">
        <v>267</v>
      </c>
      <c r="F639" s="20">
        <v>15</v>
      </c>
    </row>
    <row r="640" spans="2:6" x14ac:dyDescent="0.2">
      <c r="B640" s="8">
        <v>78633</v>
      </c>
      <c r="C640" s="6">
        <v>44420</v>
      </c>
      <c r="D640" s="7" t="s">
        <v>283</v>
      </c>
      <c r="E640" s="7" t="s">
        <v>288</v>
      </c>
      <c r="F640" s="20">
        <v>22</v>
      </c>
    </row>
    <row r="641" spans="2:6" x14ac:dyDescent="0.2">
      <c r="B641" s="8">
        <v>78634</v>
      </c>
      <c r="C641" s="6">
        <v>44420</v>
      </c>
      <c r="D641" s="7" t="s">
        <v>283</v>
      </c>
      <c r="E641" s="7" t="s">
        <v>228</v>
      </c>
      <c r="F641" s="20">
        <v>14</v>
      </c>
    </row>
    <row r="642" spans="2:6" x14ac:dyDescent="0.2">
      <c r="B642" s="35">
        <v>78635</v>
      </c>
      <c r="C642" s="6">
        <v>44420</v>
      </c>
      <c r="D642" s="7" t="s">
        <v>283</v>
      </c>
      <c r="E642" s="7" t="s">
        <v>292</v>
      </c>
      <c r="F642" s="20">
        <v>17</v>
      </c>
    </row>
    <row r="643" spans="2:6" x14ac:dyDescent="0.2">
      <c r="B643" s="8">
        <v>78636</v>
      </c>
      <c r="C643" s="6">
        <v>44420</v>
      </c>
      <c r="D643" s="7" t="s">
        <v>283</v>
      </c>
      <c r="E643" s="7" t="s">
        <v>262</v>
      </c>
      <c r="F643" s="20">
        <v>15</v>
      </c>
    </row>
    <row r="644" spans="2:6" x14ac:dyDescent="0.2">
      <c r="B644" s="8">
        <v>78637</v>
      </c>
      <c r="C644" s="6">
        <v>44420</v>
      </c>
      <c r="D644" s="7" t="s">
        <v>283</v>
      </c>
      <c r="E644" s="7" t="s">
        <v>229</v>
      </c>
      <c r="F644" s="20">
        <v>14</v>
      </c>
    </row>
    <row r="645" spans="2:6" x14ac:dyDescent="0.2">
      <c r="B645" s="35">
        <v>78638</v>
      </c>
      <c r="C645" s="6">
        <v>44420</v>
      </c>
      <c r="D645" s="7" t="s">
        <v>283</v>
      </c>
      <c r="E645" s="7" t="s">
        <v>290</v>
      </c>
      <c r="F645" s="20">
        <v>15</v>
      </c>
    </row>
    <row r="646" spans="2:6" x14ac:dyDescent="0.2">
      <c r="B646" s="8">
        <v>78639</v>
      </c>
      <c r="C646" s="6">
        <v>44420</v>
      </c>
      <c r="D646" s="7" t="s">
        <v>283</v>
      </c>
      <c r="E646" s="7" t="s">
        <v>267</v>
      </c>
      <c r="F646" s="20">
        <v>15</v>
      </c>
    </row>
    <row r="647" spans="2:6" x14ac:dyDescent="0.2">
      <c r="B647" s="8">
        <v>78640</v>
      </c>
      <c r="C647" s="6">
        <v>44420</v>
      </c>
      <c r="D647" s="7" t="s">
        <v>283</v>
      </c>
      <c r="E647" s="7" t="s">
        <v>288</v>
      </c>
      <c r="F647" s="20">
        <v>22</v>
      </c>
    </row>
    <row r="648" spans="2:6" x14ac:dyDescent="0.2">
      <c r="B648" s="35">
        <v>78641</v>
      </c>
      <c r="C648" s="6">
        <v>44420</v>
      </c>
      <c r="D648" s="7" t="s">
        <v>283</v>
      </c>
      <c r="E648" s="7" t="s">
        <v>228</v>
      </c>
      <c r="F648" s="20">
        <v>14</v>
      </c>
    </row>
    <row r="649" spans="2:6" x14ac:dyDescent="0.2">
      <c r="B649" s="8">
        <v>78642</v>
      </c>
      <c r="C649" s="6">
        <v>44420</v>
      </c>
      <c r="D649" s="7" t="s">
        <v>283</v>
      </c>
      <c r="E649" s="7" t="s">
        <v>289</v>
      </c>
      <c r="F649" s="20">
        <v>19</v>
      </c>
    </row>
    <row r="650" spans="2:6" x14ac:dyDescent="0.2">
      <c r="B650" s="8">
        <v>78643</v>
      </c>
      <c r="C650" s="6">
        <v>44420</v>
      </c>
      <c r="D650" s="7" t="s">
        <v>283</v>
      </c>
      <c r="E650" s="7" t="s">
        <v>262</v>
      </c>
      <c r="F650" s="20">
        <v>15</v>
      </c>
    </row>
    <row r="651" spans="2:6" x14ac:dyDescent="0.2">
      <c r="B651" s="35">
        <v>78644</v>
      </c>
      <c r="C651" s="6">
        <v>44420</v>
      </c>
      <c r="D651" s="7" t="s">
        <v>283</v>
      </c>
      <c r="E651" s="7" t="s">
        <v>292</v>
      </c>
      <c r="F651" s="20">
        <v>17</v>
      </c>
    </row>
    <row r="652" spans="2:6" x14ac:dyDescent="0.2">
      <c r="B652" s="8">
        <v>78645</v>
      </c>
      <c r="C652" s="6">
        <v>44421</v>
      </c>
      <c r="D652" s="7" t="s">
        <v>283</v>
      </c>
      <c r="E652" s="7" t="s">
        <v>228</v>
      </c>
      <c r="F652" s="20">
        <v>14</v>
      </c>
    </row>
    <row r="653" spans="2:6" x14ac:dyDescent="0.2">
      <c r="B653" s="8">
        <v>78646</v>
      </c>
      <c r="C653" s="6">
        <v>44421</v>
      </c>
      <c r="D653" s="7" t="s">
        <v>283</v>
      </c>
      <c r="E653" s="7" t="s">
        <v>288</v>
      </c>
      <c r="F653" s="20">
        <v>22</v>
      </c>
    </row>
    <row r="654" spans="2:6" x14ac:dyDescent="0.2">
      <c r="B654" s="35">
        <v>78647</v>
      </c>
      <c r="C654" s="6">
        <v>44421</v>
      </c>
      <c r="D654" s="7" t="s">
        <v>283</v>
      </c>
      <c r="E654" s="7" t="s">
        <v>262</v>
      </c>
      <c r="F654" s="20">
        <v>15</v>
      </c>
    </row>
    <row r="655" spans="2:6" x14ac:dyDescent="0.2">
      <c r="B655" s="8">
        <v>78648</v>
      </c>
      <c r="C655" s="6">
        <v>44421</v>
      </c>
      <c r="D655" s="7" t="s">
        <v>283</v>
      </c>
      <c r="E655" s="7" t="s">
        <v>229</v>
      </c>
      <c r="F655" s="20">
        <v>14</v>
      </c>
    </row>
    <row r="656" spans="2:6" x14ac:dyDescent="0.2">
      <c r="B656" s="8">
        <v>78649</v>
      </c>
      <c r="C656" s="6">
        <v>44421</v>
      </c>
      <c r="D656" s="7" t="s">
        <v>283</v>
      </c>
      <c r="E656" s="7" t="s">
        <v>292</v>
      </c>
      <c r="F656" s="20">
        <v>17</v>
      </c>
    </row>
    <row r="657" spans="2:6" x14ac:dyDescent="0.2">
      <c r="B657" s="35">
        <v>78650</v>
      </c>
      <c r="C657" s="6">
        <v>44421</v>
      </c>
      <c r="D657" s="7" t="s">
        <v>283</v>
      </c>
      <c r="E657" s="7" t="s">
        <v>289</v>
      </c>
      <c r="F657" s="20">
        <v>19</v>
      </c>
    </row>
    <row r="658" spans="2:6" x14ac:dyDescent="0.2">
      <c r="B658" s="8">
        <v>78651</v>
      </c>
      <c r="C658" s="6">
        <v>44421</v>
      </c>
      <c r="D658" s="7" t="s">
        <v>7</v>
      </c>
      <c r="E658" s="7" t="s">
        <v>11</v>
      </c>
      <c r="F658" s="20">
        <v>21</v>
      </c>
    </row>
    <row r="659" spans="2:6" x14ac:dyDescent="0.2">
      <c r="B659" s="8">
        <v>78652</v>
      </c>
      <c r="C659" s="6">
        <v>44421</v>
      </c>
      <c r="D659" s="7" t="s">
        <v>145</v>
      </c>
      <c r="E659" s="7" t="s">
        <v>210</v>
      </c>
      <c r="F659" s="20">
        <v>20</v>
      </c>
    </row>
    <row r="660" spans="2:6" x14ac:dyDescent="0.2">
      <c r="B660" s="35">
        <v>78653</v>
      </c>
      <c r="C660" s="6">
        <v>44421</v>
      </c>
      <c r="D660" s="7" t="s">
        <v>98</v>
      </c>
      <c r="E660" s="7" t="s">
        <v>265</v>
      </c>
      <c r="F660" s="20">
        <v>20</v>
      </c>
    </row>
    <row r="661" spans="2:6" x14ac:dyDescent="0.2">
      <c r="B661" s="8">
        <v>78654</v>
      </c>
      <c r="C661" s="6">
        <v>44421</v>
      </c>
      <c r="D661" s="7" t="s">
        <v>7</v>
      </c>
      <c r="E661" s="7" t="s">
        <v>26</v>
      </c>
      <c r="F661" s="20">
        <v>16</v>
      </c>
    </row>
    <row r="662" spans="2:6" x14ac:dyDescent="0.2">
      <c r="B662" s="8">
        <v>78655</v>
      </c>
      <c r="C662" s="6" t="s">
        <v>293</v>
      </c>
      <c r="D662" s="7" t="s">
        <v>145</v>
      </c>
      <c r="E662" s="7" t="s">
        <v>210</v>
      </c>
      <c r="F662" s="20">
        <v>20</v>
      </c>
    </row>
    <row r="663" spans="2:6" x14ac:dyDescent="0.2">
      <c r="B663" s="35">
        <v>78656</v>
      </c>
      <c r="C663" s="6">
        <v>44421</v>
      </c>
      <c r="D663" s="7" t="s">
        <v>283</v>
      </c>
      <c r="E663" s="7" t="s">
        <v>290</v>
      </c>
      <c r="F663" s="20">
        <v>15</v>
      </c>
    </row>
    <row r="664" spans="2:6" x14ac:dyDescent="0.2">
      <c r="B664" s="8">
        <v>78657</v>
      </c>
      <c r="C664" s="6" t="s">
        <v>293</v>
      </c>
      <c r="D664" s="7" t="s">
        <v>283</v>
      </c>
      <c r="E664" s="7" t="s">
        <v>267</v>
      </c>
      <c r="F664" s="20">
        <v>15</v>
      </c>
    </row>
    <row r="665" spans="2:6" x14ac:dyDescent="0.2">
      <c r="B665" s="8">
        <v>78658</v>
      </c>
      <c r="C665" s="6">
        <v>44421</v>
      </c>
      <c r="D665" s="7" t="s">
        <v>283</v>
      </c>
      <c r="E665" s="7" t="s">
        <v>288</v>
      </c>
      <c r="F665" s="20">
        <v>22</v>
      </c>
    </row>
    <row r="666" spans="2:6" x14ac:dyDescent="0.2">
      <c r="B666" s="35">
        <v>78659</v>
      </c>
      <c r="C666" s="6" t="s">
        <v>293</v>
      </c>
      <c r="D666" s="7" t="s">
        <v>283</v>
      </c>
      <c r="E666" s="7" t="s">
        <v>262</v>
      </c>
      <c r="F666" s="20">
        <v>15</v>
      </c>
    </row>
    <row r="667" spans="2:6" x14ac:dyDescent="0.2">
      <c r="B667" s="8">
        <v>78660</v>
      </c>
      <c r="C667" s="6">
        <v>44421</v>
      </c>
      <c r="D667" s="7" t="s">
        <v>283</v>
      </c>
      <c r="E667" s="7" t="s">
        <v>229</v>
      </c>
      <c r="F667" s="20">
        <v>14</v>
      </c>
    </row>
    <row r="668" spans="2:6" x14ac:dyDescent="0.2">
      <c r="B668" s="8">
        <v>78661</v>
      </c>
      <c r="C668" s="6">
        <v>44421</v>
      </c>
      <c r="D668" s="7" t="s">
        <v>283</v>
      </c>
      <c r="E668" s="7" t="s">
        <v>290</v>
      </c>
      <c r="F668" s="20">
        <v>15</v>
      </c>
    </row>
    <row r="669" spans="2:6" x14ac:dyDescent="0.2">
      <c r="B669" s="35">
        <v>78662</v>
      </c>
      <c r="C669" s="6" t="s">
        <v>293</v>
      </c>
      <c r="D669" s="7" t="s">
        <v>283</v>
      </c>
      <c r="E669" s="7" t="s">
        <v>289</v>
      </c>
      <c r="F669" s="20">
        <v>19</v>
      </c>
    </row>
    <row r="670" spans="2:6" x14ac:dyDescent="0.2">
      <c r="B670" s="8">
        <v>78663</v>
      </c>
      <c r="C670" s="6" t="s">
        <v>293</v>
      </c>
      <c r="D670" s="7" t="s">
        <v>283</v>
      </c>
      <c r="E670" s="7" t="s">
        <v>262</v>
      </c>
      <c r="F670" s="20">
        <v>15</v>
      </c>
    </row>
    <row r="671" spans="2:6" x14ac:dyDescent="0.2">
      <c r="B671" s="8">
        <v>78664</v>
      </c>
      <c r="C671" s="6">
        <v>44421</v>
      </c>
      <c r="D671" s="7" t="s">
        <v>283</v>
      </c>
      <c r="E671" s="7" t="s">
        <v>292</v>
      </c>
      <c r="F671" s="20">
        <v>17</v>
      </c>
    </row>
    <row r="672" spans="2:6" x14ac:dyDescent="0.2">
      <c r="B672" s="35">
        <v>78665</v>
      </c>
      <c r="C672" s="6">
        <v>44421</v>
      </c>
      <c r="D672" s="7" t="s">
        <v>283</v>
      </c>
      <c r="E672" s="7" t="s">
        <v>267</v>
      </c>
      <c r="F672" s="20">
        <v>15</v>
      </c>
    </row>
    <row r="673" spans="2:6" x14ac:dyDescent="0.2">
      <c r="B673" s="8">
        <v>78666</v>
      </c>
      <c r="C673" s="6">
        <v>44421</v>
      </c>
      <c r="D673" s="7" t="s">
        <v>283</v>
      </c>
      <c r="E673" s="7" t="s">
        <v>228</v>
      </c>
      <c r="F673" s="20">
        <v>14</v>
      </c>
    </row>
    <row r="674" spans="2:6" x14ac:dyDescent="0.2">
      <c r="B674" s="8">
        <v>78667</v>
      </c>
      <c r="C674" s="6">
        <v>44421</v>
      </c>
      <c r="D674" s="7" t="s">
        <v>283</v>
      </c>
      <c r="E674" s="7" t="s">
        <v>288</v>
      </c>
      <c r="F674" s="20">
        <v>22</v>
      </c>
    </row>
    <row r="675" spans="2:6" x14ac:dyDescent="0.2">
      <c r="B675" s="35">
        <v>78668</v>
      </c>
      <c r="C675" s="6">
        <v>44421</v>
      </c>
      <c r="D675" s="7" t="s">
        <v>283</v>
      </c>
      <c r="E675" s="7" t="s">
        <v>229</v>
      </c>
      <c r="F675" s="20">
        <v>14</v>
      </c>
    </row>
    <row r="676" spans="2:6" x14ac:dyDescent="0.2">
      <c r="B676" s="8">
        <v>78669</v>
      </c>
      <c r="C676" s="6" t="s">
        <v>293</v>
      </c>
      <c r="D676" s="7" t="s">
        <v>283</v>
      </c>
      <c r="E676" s="7" t="s">
        <v>289</v>
      </c>
      <c r="F676" s="20">
        <v>19</v>
      </c>
    </row>
    <row r="677" spans="2:6" x14ac:dyDescent="0.2">
      <c r="B677" s="8">
        <v>78670</v>
      </c>
      <c r="C677" s="6">
        <v>44421</v>
      </c>
      <c r="D677" s="7" t="s">
        <v>283</v>
      </c>
      <c r="E677" s="7" t="s">
        <v>262</v>
      </c>
      <c r="F677" s="20">
        <v>15</v>
      </c>
    </row>
    <row r="678" spans="2:6" x14ac:dyDescent="0.2">
      <c r="B678" s="35">
        <v>78671</v>
      </c>
      <c r="C678" s="6" t="s">
        <v>293</v>
      </c>
      <c r="D678" s="7" t="s">
        <v>283</v>
      </c>
      <c r="E678" s="7" t="s">
        <v>290</v>
      </c>
      <c r="F678" s="20">
        <v>15</v>
      </c>
    </row>
    <row r="679" spans="2:6" x14ac:dyDescent="0.2">
      <c r="B679" s="8">
        <v>78672</v>
      </c>
      <c r="C679" s="6">
        <v>44421</v>
      </c>
      <c r="D679" s="7" t="s">
        <v>283</v>
      </c>
      <c r="E679" s="7" t="s">
        <v>292</v>
      </c>
      <c r="F679" s="20">
        <v>17</v>
      </c>
    </row>
    <row r="680" spans="2:6" x14ac:dyDescent="0.2">
      <c r="B680" s="8">
        <v>78673</v>
      </c>
      <c r="C680" s="6">
        <v>44421</v>
      </c>
      <c r="D680" s="7" t="s">
        <v>283</v>
      </c>
      <c r="E680" s="7" t="s">
        <v>288</v>
      </c>
      <c r="F680" s="20">
        <v>22</v>
      </c>
    </row>
    <row r="681" spans="2:6" x14ac:dyDescent="0.2">
      <c r="B681" s="35">
        <v>78674</v>
      </c>
      <c r="C681" s="6">
        <v>44421</v>
      </c>
      <c r="D681" s="7" t="s">
        <v>283</v>
      </c>
      <c r="E681" s="7" t="s">
        <v>229</v>
      </c>
      <c r="F681" s="20">
        <v>14</v>
      </c>
    </row>
    <row r="682" spans="2:6" x14ac:dyDescent="0.2">
      <c r="B682" s="8">
        <v>78675</v>
      </c>
      <c r="C682" s="6">
        <v>44421</v>
      </c>
      <c r="D682" s="7" t="s">
        <v>283</v>
      </c>
      <c r="E682" s="7" t="s">
        <v>289</v>
      </c>
      <c r="F682" s="20">
        <v>19</v>
      </c>
    </row>
    <row r="683" spans="2:6" x14ac:dyDescent="0.2">
      <c r="B683" s="8">
        <v>78676</v>
      </c>
      <c r="C683" s="6">
        <v>44421</v>
      </c>
      <c r="D683" s="7" t="s">
        <v>98</v>
      </c>
      <c r="E683" s="7" t="s">
        <v>265</v>
      </c>
      <c r="F683" s="20">
        <v>20</v>
      </c>
    </row>
    <row r="684" spans="2:6" x14ac:dyDescent="0.2">
      <c r="B684" s="35">
        <v>78677</v>
      </c>
      <c r="C684" s="6">
        <v>44421</v>
      </c>
      <c r="D684" s="7" t="s">
        <v>294</v>
      </c>
      <c r="E684" s="7" t="s">
        <v>26</v>
      </c>
      <c r="F684" s="20">
        <v>16</v>
      </c>
    </row>
    <row r="685" spans="2:6" x14ac:dyDescent="0.2">
      <c r="B685" s="8">
        <v>78678</v>
      </c>
      <c r="C685" s="6">
        <v>44421</v>
      </c>
      <c r="D685" s="7" t="s">
        <v>145</v>
      </c>
      <c r="E685" s="7" t="s">
        <v>210</v>
      </c>
      <c r="F685" s="20">
        <v>20</v>
      </c>
    </row>
    <row r="686" spans="2:6" x14ac:dyDescent="0.2">
      <c r="B686" s="8">
        <v>78679</v>
      </c>
      <c r="C686" s="6">
        <v>44421</v>
      </c>
      <c r="D686" s="7" t="s">
        <v>283</v>
      </c>
      <c r="E686" s="7" t="s">
        <v>267</v>
      </c>
      <c r="F686" s="20">
        <v>15</v>
      </c>
    </row>
    <row r="687" spans="2:6" x14ac:dyDescent="0.2">
      <c r="B687" s="35">
        <v>78680</v>
      </c>
      <c r="C687" s="6">
        <v>44421</v>
      </c>
      <c r="D687" s="7" t="s">
        <v>98</v>
      </c>
      <c r="E687" s="7" t="s">
        <v>265</v>
      </c>
      <c r="F687" s="20">
        <v>20</v>
      </c>
    </row>
    <row r="688" spans="2:6" x14ac:dyDescent="0.2">
      <c r="B688" s="8">
        <v>78681</v>
      </c>
      <c r="C688" s="6">
        <v>44421</v>
      </c>
      <c r="D688" s="7" t="s">
        <v>283</v>
      </c>
      <c r="E688" s="7" t="s">
        <v>228</v>
      </c>
      <c r="F688" s="20">
        <v>14</v>
      </c>
    </row>
    <row r="689" spans="2:6" x14ac:dyDescent="0.2">
      <c r="B689" s="8">
        <v>78682</v>
      </c>
      <c r="C689" s="6">
        <v>44421</v>
      </c>
      <c r="D689" s="7" t="s">
        <v>283</v>
      </c>
      <c r="E689" s="7" t="s">
        <v>262</v>
      </c>
      <c r="F689" s="20">
        <v>15</v>
      </c>
    </row>
    <row r="690" spans="2:6" x14ac:dyDescent="0.2">
      <c r="B690" s="35">
        <v>78683</v>
      </c>
      <c r="C690" s="6">
        <v>44421</v>
      </c>
      <c r="D690" s="7" t="s">
        <v>283</v>
      </c>
      <c r="E690" s="7" t="s">
        <v>290</v>
      </c>
      <c r="F690" s="20">
        <v>15</v>
      </c>
    </row>
    <row r="691" spans="2:6" x14ac:dyDescent="0.2">
      <c r="B691" s="8">
        <v>78684</v>
      </c>
      <c r="C691" s="6">
        <v>44421</v>
      </c>
      <c r="D691" s="7" t="s">
        <v>283</v>
      </c>
      <c r="E691" s="7" t="s">
        <v>292</v>
      </c>
      <c r="F691" s="20">
        <v>17</v>
      </c>
    </row>
    <row r="692" spans="2:6" x14ac:dyDescent="0.2">
      <c r="B692" s="8">
        <v>78685</v>
      </c>
      <c r="C692" s="6">
        <v>44421</v>
      </c>
      <c r="D692" s="7" t="s">
        <v>283</v>
      </c>
      <c r="E692" s="7" t="s">
        <v>229</v>
      </c>
      <c r="F692" s="20">
        <v>14</v>
      </c>
    </row>
    <row r="693" spans="2:6" x14ac:dyDescent="0.2">
      <c r="B693" s="35">
        <v>78686</v>
      </c>
      <c r="C693" s="6">
        <v>44421</v>
      </c>
      <c r="D693" s="7" t="s">
        <v>283</v>
      </c>
      <c r="E693" s="7" t="s">
        <v>228</v>
      </c>
      <c r="F693" s="20">
        <v>14</v>
      </c>
    </row>
    <row r="694" spans="2:6" x14ac:dyDescent="0.2">
      <c r="B694" s="8">
        <v>78687</v>
      </c>
      <c r="C694" s="6">
        <v>44421</v>
      </c>
      <c r="D694" s="7" t="s">
        <v>283</v>
      </c>
      <c r="E694" s="7" t="s">
        <v>267</v>
      </c>
      <c r="F694" s="20">
        <v>15</v>
      </c>
    </row>
    <row r="695" spans="2:6" x14ac:dyDescent="0.2">
      <c r="B695" s="8">
        <v>78688</v>
      </c>
      <c r="C695" s="6">
        <v>44421</v>
      </c>
      <c r="D695" s="7" t="s">
        <v>283</v>
      </c>
      <c r="E695" s="7" t="s">
        <v>288</v>
      </c>
      <c r="F695" s="20">
        <v>22</v>
      </c>
    </row>
    <row r="696" spans="2:6" x14ac:dyDescent="0.2">
      <c r="B696" s="35">
        <v>78689</v>
      </c>
      <c r="C696" s="6">
        <v>44421</v>
      </c>
      <c r="D696" s="7" t="s">
        <v>283</v>
      </c>
      <c r="E696" s="7" t="s">
        <v>289</v>
      </c>
      <c r="F696" s="20">
        <v>19</v>
      </c>
    </row>
    <row r="697" spans="2:6" x14ac:dyDescent="0.2">
      <c r="B697" s="8">
        <v>78690</v>
      </c>
      <c r="C697" s="6">
        <v>44421</v>
      </c>
      <c r="D697" s="7" t="s">
        <v>283</v>
      </c>
      <c r="E697" s="7" t="s">
        <v>262</v>
      </c>
      <c r="F697" s="20">
        <v>15</v>
      </c>
    </row>
    <row r="698" spans="2:6" x14ac:dyDescent="0.2">
      <c r="B698" s="8">
        <v>78691</v>
      </c>
      <c r="C698" s="6">
        <v>44421</v>
      </c>
      <c r="D698" s="7" t="s">
        <v>283</v>
      </c>
      <c r="E698" s="7" t="s">
        <v>292</v>
      </c>
      <c r="F698" s="20">
        <v>17</v>
      </c>
    </row>
    <row r="699" spans="2:6" x14ac:dyDescent="0.2">
      <c r="B699" s="35">
        <v>78692</v>
      </c>
      <c r="C699" s="6">
        <v>44421</v>
      </c>
      <c r="D699" s="7" t="s">
        <v>283</v>
      </c>
      <c r="E699" s="7" t="s">
        <v>290</v>
      </c>
      <c r="F699" s="20">
        <v>15</v>
      </c>
    </row>
    <row r="700" spans="2:6" x14ac:dyDescent="0.2">
      <c r="B700" s="8">
        <v>78693</v>
      </c>
      <c r="C700" s="6" t="s">
        <v>293</v>
      </c>
      <c r="D700" s="7" t="s">
        <v>283</v>
      </c>
      <c r="E700" s="7" t="s">
        <v>228</v>
      </c>
      <c r="F700" s="20">
        <v>14</v>
      </c>
    </row>
    <row r="701" spans="2:6" x14ac:dyDescent="0.2">
      <c r="B701" s="8">
        <v>78694</v>
      </c>
      <c r="C701" s="6">
        <v>44421</v>
      </c>
      <c r="D701" s="7" t="s">
        <v>283</v>
      </c>
      <c r="E701" s="7" t="s">
        <v>267</v>
      </c>
      <c r="F701" s="20">
        <v>15</v>
      </c>
    </row>
    <row r="702" spans="2:6" x14ac:dyDescent="0.2">
      <c r="B702" s="35">
        <v>78695</v>
      </c>
      <c r="C702" s="6">
        <v>44421</v>
      </c>
      <c r="D702" s="7" t="s">
        <v>283</v>
      </c>
      <c r="E702" s="7" t="s">
        <v>288</v>
      </c>
      <c r="F702" s="20">
        <v>22</v>
      </c>
    </row>
    <row r="703" spans="2:6" x14ac:dyDescent="0.2">
      <c r="B703" s="8">
        <v>78696</v>
      </c>
      <c r="C703" s="6">
        <v>44421</v>
      </c>
      <c r="D703" s="7" t="s">
        <v>283</v>
      </c>
      <c r="E703" s="7" t="s">
        <v>229</v>
      </c>
      <c r="F703" s="20">
        <v>14</v>
      </c>
    </row>
    <row r="704" spans="2:6" x14ac:dyDescent="0.2">
      <c r="B704" s="8">
        <v>78697</v>
      </c>
      <c r="C704" s="6">
        <v>44421</v>
      </c>
      <c r="D704" s="7" t="s">
        <v>283</v>
      </c>
      <c r="E704" s="7" t="s">
        <v>289</v>
      </c>
      <c r="F704" s="20">
        <v>19</v>
      </c>
    </row>
    <row r="705" spans="2:6" x14ac:dyDescent="0.2">
      <c r="B705" s="35">
        <v>78698</v>
      </c>
      <c r="C705" s="6">
        <v>44421</v>
      </c>
      <c r="D705" s="7" t="s">
        <v>283</v>
      </c>
      <c r="E705" s="7" t="s">
        <v>292</v>
      </c>
      <c r="F705" s="20">
        <v>17</v>
      </c>
    </row>
    <row r="706" spans="2:6" x14ac:dyDescent="0.2">
      <c r="B706" s="8">
        <v>78699</v>
      </c>
      <c r="C706" s="6">
        <v>44421</v>
      </c>
      <c r="D706" s="7" t="s">
        <v>283</v>
      </c>
      <c r="E706" s="7" t="s">
        <v>290</v>
      </c>
      <c r="F706" s="20">
        <v>15</v>
      </c>
    </row>
    <row r="707" spans="2:6" x14ac:dyDescent="0.2">
      <c r="B707" s="8">
        <v>78700</v>
      </c>
      <c r="C707" s="6" t="s">
        <v>293</v>
      </c>
      <c r="D707" s="7" t="s">
        <v>282</v>
      </c>
      <c r="E707" s="7" t="s">
        <v>233</v>
      </c>
      <c r="F707" s="20">
        <v>20</v>
      </c>
    </row>
    <row r="708" spans="2:6" x14ac:dyDescent="0.2">
      <c r="B708" s="35">
        <v>78701</v>
      </c>
      <c r="C708" s="6">
        <v>44421</v>
      </c>
      <c r="D708" s="7" t="s">
        <v>283</v>
      </c>
      <c r="E708" s="7" t="s">
        <v>228</v>
      </c>
      <c r="F708" s="20">
        <v>14</v>
      </c>
    </row>
    <row r="709" spans="2:6" x14ac:dyDescent="0.2">
      <c r="B709" s="8">
        <v>78702</v>
      </c>
      <c r="C709" s="6">
        <v>44421</v>
      </c>
      <c r="D709" s="7" t="s">
        <v>283</v>
      </c>
      <c r="E709" s="7" t="s">
        <v>267</v>
      </c>
      <c r="F709" s="20">
        <v>15</v>
      </c>
    </row>
    <row r="710" spans="2:6" x14ac:dyDescent="0.2">
      <c r="B710" s="8">
        <v>78703</v>
      </c>
      <c r="C710" s="6">
        <v>44421</v>
      </c>
      <c r="D710" s="7" t="s">
        <v>283</v>
      </c>
      <c r="E710" s="7" t="s">
        <v>288</v>
      </c>
      <c r="F710" s="20">
        <v>22</v>
      </c>
    </row>
    <row r="711" spans="2:6" x14ac:dyDescent="0.2">
      <c r="B711" s="35">
        <v>78704</v>
      </c>
      <c r="C711" s="6">
        <v>44424</v>
      </c>
      <c r="D711" s="7" t="s">
        <v>283</v>
      </c>
      <c r="E711" s="7" t="s">
        <v>115</v>
      </c>
      <c r="F711" s="20">
        <v>15</v>
      </c>
    </row>
    <row r="712" spans="2:6" x14ac:dyDescent="0.2">
      <c r="B712" s="8">
        <v>78705</v>
      </c>
      <c r="C712" s="6">
        <v>44424</v>
      </c>
      <c r="D712" s="7" t="s">
        <v>283</v>
      </c>
      <c r="E712" s="7" t="s">
        <v>288</v>
      </c>
      <c r="F712" s="20">
        <v>22</v>
      </c>
    </row>
    <row r="713" spans="2:6" x14ac:dyDescent="0.2">
      <c r="B713" s="8">
        <v>78706</v>
      </c>
      <c r="C713" s="6">
        <v>44424</v>
      </c>
      <c r="D713" s="7" t="s">
        <v>283</v>
      </c>
      <c r="E713" s="7" t="s">
        <v>262</v>
      </c>
      <c r="F713" s="20">
        <v>15</v>
      </c>
    </row>
    <row r="714" spans="2:6" x14ac:dyDescent="0.2">
      <c r="B714" s="35">
        <v>78707</v>
      </c>
      <c r="C714" s="6">
        <v>44424</v>
      </c>
      <c r="D714" s="7" t="s">
        <v>283</v>
      </c>
      <c r="E714" s="7" t="s">
        <v>292</v>
      </c>
      <c r="F714" s="20">
        <v>17</v>
      </c>
    </row>
    <row r="715" spans="2:6" x14ac:dyDescent="0.2">
      <c r="B715" s="8">
        <v>78708</v>
      </c>
      <c r="C715" s="6">
        <v>44424</v>
      </c>
      <c r="D715" s="7" t="s">
        <v>283</v>
      </c>
      <c r="E715" s="7" t="s">
        <v>228</v>
      </c>
      <c r="F715" s="20">
        <v>14</v>
      </c>
    </row>
    <row r="716" spans="2:6" x14ac:dyDescent="0.2">
      <c r="B716" s="8">
        <v>78709</v>
      </c>
      <c r="C716" s="6">
        <v>44424</v>
      </c>
      <c r="D716" s="7" t="s">
        <v>283</v>
      </c>
      <c r="E716" s="7" t="s">
        <v>267</v>
      </c>
      <c r="F716" s="20">
        <v>15</v>
      </c>
    </row>
    <row r="717" spans="2:6" x14ac:dyDescent="0.2">
      <c r="B717" s="35">
        <v>78710</v>
      </c>
      <c r="C717" s="6">
        <v>44424</v>
      </c>
      <c r="D717" s="7" t="s">
        <v>283</v>
      </c>
      <c r="E717" s="7" t="s">
        <v>290</v>
      </c>
      <c r="F717" s="20">
        <v>15</v>
      </c>
    </row>
    <row r="718" spans="2:6" x14ac:dyDescent="0.2">
      <c r="B718" s="8">
        <v>78711</v>
      </c>
      <c r="C718" s="6">
        <v>44424</v>
      </c>
      <c r="D718" s="7" t="s">
        <v>283</v>
      </c>
      <c r="E718" s="7" t="s">
        <v>289</v>
      </c>
      <c r="F718" s="20">
        <v>19</v>
      </c>
    </row>
    <row r="719" spans="2:6" x14ac:dyDescent="0.2">
      <c r="B719" s="8">
        <v>78712</v>
      </c>
      <c r="C719" s="6">
        <v>44424</v>
      </c>
      <c r="D719" s="7" t="s">
        <v>283</v>
      </c>
      <c r="E719" s="7" t="s">
        <v>115</v>
      </c>
      <c r="F719" s="20">
        <v>15</v>
      </c>
    </row>
    <row r="720" spans="2:6" x14ac:dyDescent="0.2">
      <c r="B720" s="35">
        <v>78713</v>
      </c>
      <c r="C720" s="6">
        <v>44424</v>
      </c>
      <c r="D720" s="7" t="s">
        <v>283</v>
      </c>
      <c r="E720" s="7" t="s">
        <v>229</v>
      </c>
      <c r="F720" s="20">
        <v>14</v>
      </c>
    </row>
    <row r="721" spans="2:6" x14ac:dyDescent="0.2">
      <c r="B721" s="8">
        <v>78714</v>
      </c>
      <c r="C721" s="6">
        <v>44424</v>
      </c>
      <c r="D721" s="7" t="s">
        <v>283</v>
      </c>
      <c r="E721" s="7" t="s">
        <v>288</v>
      </c>
      <c r="F721" s="20">
        <v>22</v>
      </c>
    </row>
    <row r="722" spans="2:6" x14ac:dyDescent="0.2">
      <c r="B722" s="8">
        <v>78715</v>
      </c>
      <c r="C722" s="6">
        <v>44424</v>
      </c>
      <c r="D722" s="7" t="s">
        <v>283</v>
      </c>
      <c r="E722" s="7" t="s">
        <v>228</v>
      </c>
      <c r="F722" s="20">
        <v>14</v>
      </c>
    </row>
    <row r="723" spans="2:6" x14ac:dyDescent="0.2">
      <c r="B723" s="35">
        <v>78716</v>
      </c>
      <c r="C723" s="6">
        <v>44424</v>
      </c>
      <c r="D723" s="7" t="s">
        <v>283</v>
      </c>
      <c r="E723" s="7" t="s">
        <v>267</v>
      </c>
      <c r="F723" s="20">
        <v>15</v>
      </c>
    </row>
    <row r="724" spans="2:6" x14ac:dyDescent="0.2">
      <c r="B724" s="8">
        <v>78717</v>
      </c>
      <c r="C724" s="6">
        <v>44424</v>
      </c>
      <c r="D724" s="7" t="s">
        <v>283</v>
      </c>
      <c r="E724" s="7" t="s">
        <v>290</v>
      </c>
      <c r="F724" s="20">
        <v>15</v>
      </c>
    </row>
    <row r="725" spans="2:6" x14ac:dyDescent="0.2">
      <c r="B725" s="8">
        <v>78718</v>
      </c>
      <c r="C725" s="6">
        <v>44424</v>
      </c>
      <c r="D725" s="7" t="s">
        <v>283</v>
      </c>
      <c r="E725" s="7" t="s">
        <v>289</v>
      </c>
      <c r="F725" s="20">
        <v>19</v>
      </c>
    </row>
    <row r="726" spans="2:6" x14ac:dyDescent="0.2">
      <c r="B726" s="35">
        <v>78719</v>
      </c>
      <c r="C726" s="6">
        <v>44424</v>
      </c>
      <c r="D726" s="7" t="s">
        <v>283</v>
      </c>
      <c r="E726" s="7" t="s">
        <v>115</v>
      </c>
      <c r="F726" s="20">
        <v>15</v>
      </c>
    </row>
    <row r="727" spans="2:6" x14ac:dyDescent="0.2">
      <c r="B727" s="8">
        <v>78720</v>
      </c>
      <c r="C727" s="6">
        <v>44424</v>
      </c>
      <c r="D727" s="7" t="s">
        <v>283</v>
      </c>
      <c r="E727" s="7" t="s">
        <v>288</v>
      </c>
      <c r="F727" s="20">
        <v>22</v>
      </c>
    </row>
    <row r="728" spans="2:6" x14ac:dyDescent="0.2">
      <c r="B728" s="8">
        <v>78721</v>
      </c>
      <c r="C728" s="6">
        <v>44424</v>
      </c>
      <c r="D728" s="7" t="s">
        <v>283</v>
      </c>
      <c r="E728" s="7" t="s">
        <v>229</v>
      </c>
      <c r="F728" s="20">
        <v>14</v>
      </c>
    </row>
    <row r="729" spans="2:6" x14ac:dyDescent="0.2">
      <c r="B729" s="35">
        <v>78722</v>
      </c>
      <c r="C729" s="6">
        <v>44424</v>
      </c>
      <c r="D729" s="7" t="s">
        <v>283</v>
      </c>
      <c r="E729" s="7" t="s">
        <v>262</v>
      </c>
      <c r="F729" s="20">
        <v>15</v>
      </c>
    </row>
    <row r="730" spans="2:6" x14ac:dyDescent="0.2">
      <c r="B730" s="8">
        <v>78723</v>
      </c>
      <c r="C730" s="6">
        <v>44424</v>
      </c>
      <c r="D730" s="7" t="s">
        <v>283</v>
      </c>
      <c r="E730" s="7" t="s">
        <v>267</v>
      </c>
      <c r="F730" s="20">
        <v>15</v>
      </c>
    </row>
    <row r="731" spans="2:6" x14ac:dyDescent="0.2">
      <c r="B731" s="8">
        <v>78724</v>
      </c>
      <c r="C731" s="6">
        <v>44424</v>
      </c>
      <c r="D731" s="7" t="s">
        <v>283</v>
      </c>
      <c r="E731" s="7" t="s">
        <v>290</v>
      </c>
      <c r="F731" s="20">
        <v>15</v>
      </c>
    </row>
    <row r="732" spans="2:6" x14ac:dyDescent="0.2">
      <c r="B732" s="35">
        <v>78725</v>
      </c>
      <c r="C732" s="6">
        <v>44424</v>
      </c>
      <c r="D732" s="7" t="s">
        <v>283</v>
      </c>
      <c r="E732" s="7" t="s">
        <v>289</v>
      </c>
      <c r="F732" s="20">
        <v>19</v>
      </c>
    </row>
    <row r="733" spans="2:6" x14ac:dyDescent="0.2">
      <c r="B733" s="8">
        <v>78726</v>
      </c>
      <c r="C733" s="6">
        <v>44424</v>
      </c>
      <c r="D733" s="7" t="s">
        <v>7</v>
      </c>
      <c r="E733" s="7" t="s">
        <v>26</v>
      </c>
      <c r="F733" s="20">
        <v>16</v>
      </c>
    </row>
    <row r="734" spans="2:6" x14ac:dyDescent="0.2">
      <c r="B734" s="8">
        <v>78727</v>
      </c>
      <c r="C734" s="6">
        <v>44424</v>
      </c>
      <c r="D734" s="7" t="s">
        <v>283</v>
      </c>
      <c r="E734" s="7" t="s">
        <v>288</v>
      </c>
      <c r="F734" s="20">
        <v>22</v>
      </c>
    </row>
    <row r="735" spans="2:6" x14ac:dyDescent="0.2">
      <c r="B735" s="35">
        <v>78728</v>
      </c>
      <c r="C735" s="6">
        <v>44424</v>
      </c>
      <c r="D735" s="7" t="s">
        <v>283</v>
      </c>
      <c r="E735" s="7" t="s">
        <v>115</v>
      </c>
      <c r="F735" s="20">
        <v>15</v>
      </c>
    </row>
    <row r="736" spans="2:6" x14ac:dyDescent="0.2">
      <c r="B736" s="8">
        <v>78729</v>
      </c>
      <c r="C736" s="6">
        <v>44424</v>
      </c>
      <c r="D736" s="7" t="s">
        <v>283</v>
      </c>
      <c r="E736" s="7" t="s">
        <v>228</v>
      </c>
      <c r="F736" s="20">
        <v>14</v>
      </c>
    </row>
    <row r="737" spans="2:6" x14ac:dyDescent="0.2">
      <c r="B737" s="8">
        <v>78730</v>
      </c>
      <c r="C737" s="6">
        <v>44424</v>
      </c>
      <c r="D737" s="7" t="s">
        <v>283</v>
      </c>
      <c r="E737" s="7" t="s">
        <v>229</v>
      </c>
      <c r="F737" s="20">
        <v>14</v>
      </c>
    </row>
    <row r="738" spans="2:6" x14ac:dyDescent="0.2">
      <c r="B738" s="35">
        <v>78731</v>
      </c>
      <c r="C738" s="6">
        <v>44424</v>
      </c>
      <c r="D738" s="7" t="s">
        <v>283</v>
      </c>
      <c r="E738" s="7" t="s">
        <v>262</v>
      </c>
      <c r="F738" s="20">
        <v>15</v>
      </c>
    </row>
    <row r="739" spans="2:6" x14ac:dyDescent="0.2">
      <c r="B739" s="8">
        <v>78732</v>
      </c>
      <c r="C739" s="6">
        <v>44424</v>
      </c>
      <c r="D739" s="7" t="s">
        <v>283</v>
      </c>
      <c r="E739" s="7" t="s">
        <v>267</v>
      </c>
      <c r="F739" s="20">
        <v>15</v>
      </c>
    </row>
    <row r="740" spans="2:6" x14ac:dyDescent="0.2">
      <c r="B740" s="8">
        <v>78733</v>
      </c>
      <c r="C740" s="6">
        <v>44424</v>
      </c>
      <c r="D740" s="7" t="s">
        <v>145</v>
      </c>
      <c r="E740" s="7" t="s">
        <v>210</v>
      </c>
      <c r="F740" s="20">
        <v>20</v>
      </c>
    </row>
    <row r="741" spans="2:6" x14ac:dyDescent="0.2">
      <c r="B741" s="35">
        <v>78734</v>
      </c>
      <c r="C741" s="6">
        <v>44424</v>
      </c>
      <c r="D741" s="7" t="s">
        <v>283</v>
      </c>
      <c r="E741" s="7" t="s">
        <v>290</v>
      </c>
      <c r="F741" s="20">
        <v>15</v>
      </c>
    </row>
    <row r="742" spans="2:6" x14ac:dyDescent="0.2">
      <c r="B742" s="8">
        <v>78735</v>
      </c>
      <c r="C742" s="6">
        <v>44424</v>
      </c>
      <c r="D742" s="7" t="s">
        <v>283</v>
      </c>
      <c r="E742" s="7" t="s">
        <v>289</v>
      </c>
      <c r="F742" s="20">
        <v>19</v>
      </c>
    </row>
    <row r="743" spans="2:6" x14ac:dyDescent="0.2">
      <c r="B743" s="8">
        <v>78736</v>
      </c>
      <c r="C743" s="6">
        <v>44424</v>
      </c>
      <c r="D743" s="7" t="s">
        <v>98</v>
      </c>
      <c r="E743" s="7" t="s">
        <v>265</v>
      </c>
      <c r="F743" s="20">
        <v>20</v>
      </c>
    </row>
    <row r="744" spans="2:6" x14ac:dyDescent="0.2">
      <c r="B744" s="35">
        <v>78737</v>
      </c>
      <c r="C744" s="6">
        <v>44424</v>
      </c>
      <c r="D744" s="7" t="s">
        <v>283</v>
      </c>
      <c r="E744" s="7" t="s">
        <v>115</v>
      </c>
      <c r="F744" s="20">
        <v>15</v>
      </c>
    </row>
    <row r="745" spans="2:6" x14ac:dyDescent="0.2">
      <c r="B745" s="8">
        <v>78738</v>
      </c>
      <c r="C745" s="6">
        <v>44424</v>
      </c>
      <c r="D745" s="7" t="s">
        <v>283</v>
      </c>
      <c r="E745" s="7" t="s">
        <v>288</v>
      </c>
      <c r="F745" s="20">
        <v>22</v>
      </c>
    </row>
    <row r="746" spans="2:6" x14ac:dyDescent="0.2">
      <c r="B746" s="8">
        <v>78739</v>
      </c>
      <c r="C746" s="6">
        <v>44424</v>
      </c>
      <c r="D746" s="7" t="s">
        <v>283</v>
      </c>
      <c r="E746" s="7" t="s">
        <v>228</v>
      </c>
      <c r="F746" s="20">
        <v>14</v>
      </c>
    </row>
    <row r="747" spans="2:6" x14ac:dyDescent="0.2">
      <c r="B747" s="35">
        <v>78740</v>
      </c>
      <c r="C747" s="6">
        <v>44424</v>
      </c>
      <c r="D747" s="7" t="s">
        <v>283</v>
      </c>
      <c r="E747" s="7" t="s">
        <v>229</v>
      </c>
      <c r="F747" s="20">
        <v>14</v>
      </c>
    </row>
    <row r="748" spans="2:6" x14ac:dyDescent="0.2">
      <c r="B748" s="8">
        <v>78741</v>
      </c>
      <c r="C748" s="6">
        <v>44424</v>
      </c>
      <c r="D748" s="7" t="s">
        <v>283</v>
      </c>
      <c r="E748" s="7" t="s">
        <v>262</v>
      </c>
      <c r="F748" s="20">
        <v>15</v>
      </c>
    </row>
    <row r="749" spans="2:6" x14ac:dyDescent="0.2">
      <c r="B749" s="8">
        <v>78742</v>
      </c>
      <c r="C749" s="6">
        <v>44424</v>
      </c>
      <c r="D749" s="7" t="s">
        <v>283</v>
      </c>
      <c r="E749" s="7" t="s">
        <v>267</v>
      </c>
      <c r="F749" s="20">
        <v>15</v>
      </c>
    </row>
    <row r="750" spans="2:6" x14ac:dyDescent="0.2">
      <c r="B750" s="35">
        <v>78743</v>
      </c>
      <c r="C750" s="6">
        <v>44424</v>
      </c>
      <c r="D750" s="7" t="s">
        <v>283</v>
      </c>
      <c r="E750" s="7" t="s">
        <v>290</v>
      </c>
      <c r="F750" s="20">
        <v>15</v>
      </c>
    </row>
    <row r="751" spans="2:6" x14ac:dyDescent="0.2">
      <c r="B751" s="8">
        <v>78744</v>
      </c>
      <c r="C751" s="6">
        <v>44424</v>
      </c>
      <c r="D751" s="7" t="s">
        <v>283</v>
      </c>
      <c r="E751" s="7" t="s">
        <v>289</v>
      </c>
      <c r="F751" s="20">
        <v>19</v>
      </c>
    </row>
    <row r="752" spans="2:6" x14ac:dyDescent="0.2">
      <c r="B752" s="8">
        <v>78745</v>
      </c>
      <c r="C752" s="6">
        <v>44424</v>
      </c>
      <c r="D752" s="7" t="s">
        <v>283</v>
      </c>
      <c r="E752" s="7" t="s">
        <v>288</v>
      </c>
      <c r="F752" s="20">
        <v>22</v>
      </c>
    </row>
    <row r="753" spans="2:6" x14ac:dyDescent="0.2">
      <c r="B753" s="35">
        <v>78746</v>
      </c>
      <c r="C753" s="6">
        <v>44424</v>
      </c>
      <c r="D753" s="7" t="s">
        <v>283</v>
      </c>
      <c r="E753" s="7" t="s">
        <v>115</v>
      </c>
      <c r="F753" s="20">
        <v>15</v>
      </c>
    </row>
    <row r="754" spans="2:6" x14ac:dyDescent="0.2">
      <c r="B754" s="8">
        <v>78747</v>
      </c>
      <c r="C754" s="6">
        <v>44424</v>
      </c>
      <c r="D754" s="7" t="s">
        <v>283</v>
      </c>
      <c r="E754" s="7" t="s">
        <v>228</v>
      </c>
      <c r="F754" s="20">
        <v>14</v>
      </c>
    </row>
    <row r="755" spans="2:6" x14ac:dyDescent="0.2">
      <c r="B755" s="8">
        <v>78748</v>
      </c>
      <c r="C755" s="6">
        <v>44424</v>
      </c>
      <c r="D755" s="7" t="s">
        <v>283</v>
      </c>
      <c r="E755" s="7" t="s">
        <v>229</v>
      </c>
      <c r="F755" s="20">
        <v>14</v>
      </c>
    </row>
    <row r="756" spans="2:6" x14ac:dyDescent="0.2">
      <c r="B756" s="35">
        <v>78749</v>
      </c>
      <c r="C756" s="6">
        <v>44424</v>
      </c>
      <c r="D756" s="7" t="s">
        <v>145</v>
      </c>
      <c r="E756" s="7" t="s">
        <v>210</v>
      </c>
      <c r="F756" s="20">
        <v>20</v>
      </c>
    </row>
    <row r="757" spans="2:6" x14ac:dyDescent="0.2">
      <c r="B757" s="8">
        <v>78750</v>
      </c>
      <c r="C757" s="6">
        <v>44424</v>
      </c>
      <c r="D757" s="7" t="s">
        <v>21</v>
      </c>
      <c r="E757" s="7" t="s">
        <v>11</v>
      </c>
      <c r="F757" s="20">
        <v>21</v>
      </c>
    </row>
    <row r="758" spans="2:6" x14ac:dyDescent="0.2">
      <c r="B758" s="8">
        <v>78751</v>
      </c>
      <c r="C758" s="6">
        <v>44424</v>
      </c>
      <c r="D758" s="7" t="s">
        <v>283</v>
      </c>
      <c r="E758" s="7" t="s">
        <v>262</v>
      </c>
      <c r="F758" s="20">
        <v>15</v>
      </c>
    </row>
    <row r="759" spans="2:6" x14ac:dyDescent="0.2">
      <c r="B759" s="35">
        <v>78752</v>
      </c>
      <c r="C759" s="6">
        <v>44424</v>
      </c>
      <c r="D759" s="7" t="s">
        <v>283</v>
      </c>
      <c r="E759" s="7" t="s">
        <v>289</v>
      </c>
      <c r="F759" s="20">
        <v>19</v>
      </c>
    </row>
    <row r="760" spans="2:6" x14ac:dyDescent="0.2">
      <c r="B760" s="8">
        <v>78753</v>
      </c>
      <c r="C760" s="6">
        <v>44424</v>
      </c>
      <c r="D760" s="7" t="s">
        <v>283</v>
      </c>
      <c r="E760" s="7" t="s">
        <v>290</v>
      </c>
      <c r="F760" s="20">
        <v>15</v>
      </c>
    </row>
    <row r="761" spans="2:6" x14ac:dyDescent="0.2">
      <c r="B761" s="8">
        <v>78754</v>
      </c>
      <c r="C761" s="6">
        <v>44424</v>
      </c>
      <c r="D761" s="7" t="s">
        <v>283</v>
      </c>
      <c r="E761" s="7" t="s">
        <v>288</v>
      </c>
      <c r="F761" s="20">
        <v>22</v>
      </c>
    </row>
    <row r="762" spans="2:6" x14ac:dyDescent="0.2">
      <c r="B762" s="35">
        <v>78755</v>
      </c>
      <c r="C762" s="6">
        <v>44424</v>
      </c>
      <c r="D762" s="7" t="s">
        <v>283</v>
      </c>
      <c r="E762" s="7" t="s">
        <v>228</v>
      </c>
      <c r="F762" s="20">
        <v>14</v>
      </c>
    </row>
    <row r="763" spans="2:6" x14ac:dyDescent="0.2">
      <c r="B763" s="8">
        <v>78756</v>
      </c>
      <c r="C763" s="6">
        <v>44424</v>
      </c>
      <c r="D763" s="7" t="s">
        <v>283</v>
      </c>
      <c r="E763" s="7" t="s">
        <v>229</v>
      </c>
      <c r="F763" s="20">
        <v>14</v>
      </c>
    </row>
    <row r="764" spans="2:6" x14ac:dyDescent="0.2">
      <c r="B764" s="8">
        <v>78757</v>
      </c>
      <c r="C764" s="6">
        <v>44424</v>
      </c>
      <c r="D764" s="7" t="s">
        <v>145</v>
      </c>
      <c r="E764" s="7" t="s">
        <v>210</v>
      </c>
      <c r="F764" s="20">
        <v>20</v>
      </c>
    </row>
    <row r="765" spans="2:6" x14ac:dyDescent="0.2">
      <c r="B765" s="35">
        <v>78758</v>
      </c>
      <c r="C765" s="6">
        <v>44424</v>
      </c>
      <c r="D765" s="7" t="s">
        <v>283</v>
      </c>
      <c r="E765" s="7" t="s">
        <v>267</v>
      </c>
      <c r="F765" s="20">
        <v>15</v>
      </c>
    </row>
    <row r="766" spans="2:6" x14ac:dyDescent="0.2">
      <c r="B766" s="8">
        <v>78759</v>
      </c>
      <c r="C766" s="6">
        <v>44424</v>
      </c>
      <c r="D766" s="7" t="s">
        <v>283</v>
      </c>
      <c r="E766" s="7" t="s">
        <v>262</v>
      </c>
      <c r="F766" s="20">
        <v>15</v>
      </c>
    </row>
    <row r="767" spans="2:6" x14ac:dyDescent="0.2">
      <c r="B767" s="8">
        <v>78760</v>
      </c>
      <c r="C767" s="6">
        <v>44424</v>
      </c>
      <c r="D767" s="7" t="s">
        <v>283</v>
      </c>
      <c r="E767" s="7" t="s">
        <v>289</v>
      </c>
      <c r="F767" s="20">
        <v>19</v>
      </c>
    </row>
    <row r="768" spans="2:6" x14ac:dyDescent="0.2">
      <c r="B768" s="35">
        <v>78761</v>
      </c>
      <c r="C768" s="6">
        <v>44424</v>
      </c>
      <c r="D768" s="7" t="s">
        <v>283</v>
      </c>
      <c r="E768" s="7" t="s">
        <v>227</v>
      </c>
      <c r="F768" s="20">
        <v>17</v>
      </c>
    </row>
    <row r="769" spans="2:6" x14ac:dyDescent="0.2">
      <c r="B769" s="8">
        <v>78762</v>
      </c>
      <c r="C769" s="6">
        <v>44424</v>
      </c>
      <c r="D769" s="7" t="s">
        <v>21</v>
      </c>
      <c r="E769" s="7" t="s">
        <v>11</v>
      </c>
      <c r="F769" s="20">
        <v>21</v>
      </c>
    </row>
    <row r="770" spans="2:6" x14ac:dyDescent="0.2">
      <c r="B770" s="8">
        <v>78763</v>
      </c>
      <c r="C770" s="6">
        <v>44424</v>
      </c>
      <c r="D770" s="7" t="s">
        <v>283</v>
      </c>
      <c r="E770" s="7" t="s">
        <v>267</v>
      </c>
      <c r="F770" s="20">
        <v>15</v>
      </c>
    </row>
    <row r="771" spans="2:6" x14ac:dyDescent="0.2">
      <c r="B771" s="35">
        <v>78764</v>
      </c>
      <c r="C771" s="6">
        <v>44424</v>
      </c>
      <c r="D771" s="7" t="s">
        <v>283</v>
      </c>
      <c r="E771" s="7" t="s">
        <v>290</v>
      </c>
      <c r="F771" s="20">
        <v>15</v>
      </c>
    </row>
    <row r="772" spans="2:6" x14ac:dyDescent="0.2">
      <c r="B772" s="8">
        <v>78765</v>
      </c>
      <c r="C772" s="6">
        <v>44424</v>
      </c>
      <c r="D772" s="7" t="s">
        <v>283</v>
      </c>
      <c r="E772" s="7" t="s">
        <v>288</v>
      </c>
      <c r="F772" s="20">
        <v>22</v>
      </c>
    </row>
    <row r="773" spans="2:6" x14ac:dyDescent="0.2">
      <c r="B773" s="8">
        <v>78766</v>
      </c>
      <c r="C773" s="6">
        <v>44425</v>
      </c>
      <c r="D773" s="7" t="s">
        <v>283</v>
      </c>
      <c r="E773" s="7" t="s">
        <v>228</v>
      </c>
      <c r="F773" s="20">
        <v>14</v>
      </c>
    </row>
    <row r="774" spans="2:6" x14ac:dyDescent="0.2">
      <c r="B774" s="35">
        <v>78767</v>
      </c>
      <c r="C774" s="6">
        <v>44425</v>
      </c>
      <c r="D774" s="7" t="s">
        <v>283</v>
      </c>
      <c r="E774" s="7" t="s">
        <v>288</v>
      </c>
      <c r="F774" s="20">
        <v>22</v>
      </c>
    </row>
    <row r="775" spans="2:6" x14ac:dyDescent="0.2">
      <c r="B775" s="8">
        <v>78768</v>
      </c>
      <c r="C775" s="6">
        <v>44425</v>
      </c>
      <c r="D775" s="7" t="s">
        <v>283</v>
      </c>
      <c r="E775" s="7" t="s">
        <v>292</v>
      </c>
      <c r="F775" s="20">
        <v>17</v>
      </c>
    </row>
    <row r="776" spans="2:6" x14ac:dyDescent="0.2">
      <c r="B776" s="8">
        <v>78769</v>
      </c>
      <c r="C776" s="6">
        <v>44425</v>
      </c>
      <c r="D776" s="7" t="s">
        <v>283</v>
      </c>
      <c r="E776" s="7" t="s">
        <v>115</v>
      </c>
      <c r="F776" s="20">
        <v>15</v>
      </c>
    </row>
    <row r="777" spans="2:6" x14ac:dyDescent="0.2">
      <c r="B777" s="35">
        <v>78770</v>
      </c>
      <c r="C777" s="6">
        <v>44425</v>
      </c>
      <c r="D777" s="7" t="s">
        <v>283</v>
      </c>
      <c r="E777" s="7" t="s">
        <v>262</v>
      </c>
      <c r="F777" s="20">
        <v>15</v>
      </c>
    </row>
    <row r="778" spans="2:6" x14ac:dyDescent="0.2">
      <c r="B778" s="8">
        <v>78771</v>
      </c>
      <c r="C778" s="6">
        <v>44425</v>
      </c>
      <c r="D778" s="7" t="s">
        <v>283</v>
      </c>
      <c r="E778" s="7" t="s">
        <v>243</v>
      </c>
      <c r="F778" s="20">
        <v>15</v>
      </c>
    </row>
    <row r="779" spans="2:6" x14ac:dyDescent="0.2">
      <c r="B779" s="8">
        <v>78772</v>
      </c>
      <c r="C779" s="6">
        <v>44425</v>
      </c>
      <c r="D779" s="7" t="s">
        <v>283</v>
      </c>
      <c r="E779" s="7" t="s">
        <v>290</v>
      </c>
      <c r="F779" s="20">
        <v>15</v>
      </c>
    </row>
    <row r="780" spans="2:6" x14ac:dyDescent="0.2">
      <c r="B780" s="35">
        <v>78773</v>
      </c>
      <c r="C780" s="6">
        <v>44425</v>
      </c>
      <c r="D780" s="7" t="s">
        <v>283</v>
      </c>
      <c r="E780" s="7" t="s">
        <v>228</v>
      </c>
      <c r="F780" s="20">
        <v>14</v>
      </c>
    </row>
    <row r="781" spans="2:6" x14ac:dyDescent="0.2">
      <c r="B781" s="8">
        <v>78774</v>
      </c>
      <c r="C781" s="6">
        <v>44425</v>
      </c>
      <c r="D781" s="7" t="s">
        <v>283</v>
      </c>
      <c r="E781" s="7" t="s">
        <v>288</v>
      </c>
      <c r="F781" s="20">
        <v>22</v>
      </c>
    </row>
    <row r="782" spans="2:6" x14ac:dyDescent="0.2">
      <c r="B782" s="8">
        <v>78775</v>
      </c>
      <c r="C782" s="6">
        <v>44425</v>
      </c>
      <c r="D782" s="7" t="s">
        <v>283</v>
      </c>
      <c r="E782" s="7" t="s">
        <v>292</v>
      </c>
      <c r="F782" s="20">
        <v>17</v>
      </c>
    </row>
    <row r="783" spans="2:6" x14ac:dyDescent="0.2">
      <c r="B783" s="35">
        <v>78776</v>
      </c>
      <c r="C783" s="6">
        <v>44425</v>
      </c>
      <c r="D783" s="7" t="s">
        <v>283</v>
      </c>
      <c r="E783" s="7" t="s">
        <v>289</v>
      </c>
      <c r="F783" s="20">
        <v>19</v>
      </c>
    </row>
    <row r="784" spans="2:6" x14ac:dyDescent="0.2">
      <c r="B784" s="8">
        <v>78777</v>
      </c>
      <c r="C784" s="6">
        <v>44425</v>
      </c>
      <c r="D784" s="7" t="s">
        <v>283</v>
      </c>
      <c r="E784" s="7" t="s">
        <v>115</v>
      </c>
      <c r="F784" s="20">
        <v>15</v>
      </c>
    </row>
    <row r="785" spans="2:6" x14ac:dyDescent="0.2">
      <c r="B785" s="8">
        <v>78778</v>
      </c>
      <c r="C785" s="6">
        <v>44425</v>
      </c>
      <c r="D785" s="7" t="s">
        <v>283</v>
      </c>
      <c r="E785" s="7" t="s">
        <v>262</v>
      </c>
      <c r="F785" s="20">
        <v>15</v>
      </c>
    </row>
    <row r="786" spans="2:6" x14ac:dyDescent="0.2">
      <c r="B786" s="35">
        <v>78779</v>
      </c>
      <c r="C786" s="6">
        <v>44425</v>
      </c>
      <c r="D786" s="7" t="s">
        <v>283</v>
      </c>
      <c r="E786" s="7" t="s">
        <v>229</v>
      </c>
      <c r="F786" s="20">
        <v>14</v>
      </c>
    </row>
    <row r="787" spans="2:6" x14ac:dyDescent="0.2">
      <c r="B787" s="8">
        <v>78780</v>
      </c>
      <c r="C787" s="6">
        <v>44425</v>
      </c>
      <c r="D787" s="7" t="s">
        <v>283</v>
      </c>
      <c r="E787" s="7" t="s">
        <v>243</v>
      </c>
      <c r="F787" s="20">
        <v>15</v>
      </c>
    </row>
    <row r="788" spans="2:6" x14ac:dyDescent="0.2">
      <c r="B788" s="8">
        <v>78781</v>
      </c>
      <c r="C788" s="6">
        <v>44425</v>
      </c>
      <c r="D788" s="7" t="s">
        <v>283</v>
      </c>
      <c r="E788" s="7" t="s">
        <v>290</v>
      </c>
      <c r="F788" s="20">
        <v>15</v>
      </c>
    </row>
    <row r="789" spans="2:6" x14ac:dyDescent="0.2">
      <c r="B789" s="35">
        <v>78782</v>
      </c>
      <c r="C789" s="6">
        <v>44425</v>
      </c>
      <c r="D789" s="7" t="s">
        <v>283</v>
      </c>
      <c r="E789" s="7" t="s">
        <v>228</v>
      </c>
      <c r="F789" s="20">
        <v>14</v>
      </c>
    </row>
    <row r="790" spans="2:6" x14ac:dyDescent="0.2">
      <c r="B790" s="8">
        <v>78783</v>
      </c>
      <c r="C790" s="6">
        <v>44425</v>
      </c>
      <c r="D790" s="7" t="s">
        <v>283</v>
      </c>
      <c r="E790" s="7" t="s">
        <v>288</v>
      </c>
      <c r="F790" s="20">
        <v>22</v>
      </c>
    </row>
    <row r="791" spans="2:6" x14ac:dyDescent="0.2">
      <c r="B791" s="8">
        <v>78784</v>
      </c>
      <c r="C791" s="6">
        <v>44425</v>
      </c>
      <c r="D791" s="7" t="s">
        <v>283</v>
      </c>
      <c r="E791" s="7" t="s">
        <v>292</v>
      </c>
      <c r="F791" s="20">
        <v>17</v>
      </c>
    </row>
    <row r="792" spans="2:6" x14ac:dyDescent="0.2">
      <c r="B792" s="35">
        <v>78785</v>
      </c>
      <c r="C792" s="6">
        <v>44425</v>
      </c>
      <c r="D792" s="7" t="s">
        <v>283</v>
      </c>
      <c r="E792" s="7" t="s">
        <v>289</v>
      </c>
      <c r="F792" s="20">
        <v>19</v>
      </c>
    </row>
    <row r="793" spans="2:6" x14ac:dyDescent="0.2">
      <c r="B793" s="8">
        <v>78786</v>
      </c>
      <c r="C793" s="6">
        <v>44425</v>
      </c>
      <c r="D793" s="7" t="s">
        <v>283</v>
      </c>
      <c r="E793" s="7" t="s">
        <v>262</v>
      </c>
      <c r="F793" s="20">
        <v>15</v>
      </c>
    </row>
    <row r="794" spans="2:6" x14ac:dyDescent="0.2">
      <c r="B794" s="8">
        <v>78787</v>
      </c>
      <c r="C794" s="6">
        <v>44425</v>
      </c>
      <c r="D794" s="7" t="s">
        <v>283</v>
      </c>
      <c r="E794" s="7" t="s">
        <v>115</v>
      </c>
      <c r="F794" s="20">
        <v>15</v>
      </c>
    </row>
    <row r="795" spans="2:6" x14ac:dyDescent="0.2">
      <c r="B795" s="35">
        <v>78788</v>
      </c>
      <c r="C795" s="6">
        <v>44425</v>
      </c>
      <c r="D795" s="7" t="s">
        <v>283</v>
      </c>
      <c r="E795" s="7" t="s">
        <v>229</v>
      </c>
      <c r="F795" s="20">
        <v>14</v>
      </c>
    </row>
    <row r="796" spans="2:6" x14ac:dyDescent="0.2">
      <c r="B796" s="8">
        <v>78789</v>
      </c>
      <c r="C796" s="6">
        <v>44425</v>
      </c>
      <c r="D796" s="7" t="s">
        <v>283</v>
      </c>
      <c r="E796" s="7" t="s">
        <v>243</v>
      </c>
      <c r="F796" s="20">
        <v>15</v>
      </c>
    </row>
    <row r="797" spans="2:6" x14ac:dyDescent="0.2">
      <c r="B797" s="8">
        <v>78790</v>
      </c>
      <c r="C797" s="6">
        <v>44425</v>
      </c>
      <c r="D797" s="7" t="s">
        <v>283</v>
      </c>
      <c r="E797" s="7" t="s">
        <v>290</v>
      </c>
      <c r="F797" s="20">
        <v>15</v>
      </c>
    </row>
    <row r="798" spans="2:6" x14ac:dyDescent="0.2">
      <c r="B798" s="35">
        <v>78791</v>
      </c>
      <c r="C798" s="6">
        <v>44425</v>
      </c>
      <c r="D798" s="7" t="s">
        <v>283</v>
      </c>
      <c r="E798" s="7" t="s">
        <v>228</v>
      </c>
      <c r="F798" s="20">
        <v>14</v>
      </c>
    </row>
    <row r="799" spans="2:6" x14ac:dyDescent="0.2">
      <c r="B799" s="8">
        <v>78792</v>
      </c>
      <c r="C799" s="6">
        <v>44425</v>
      </c>
      <c r="D799" s="7" t="s">
        <v>283</v>
      </c>
      <c r="E799" s="7" t="s">
        <v>288</v>
      </c>
      <c r="F799" s="20">
        <v>22</v>
      </c>
    </row>
    <row r="800" spans="2:6" x14ac:dyDescent="0.2">
      <c r="B800" s="8">
        <v>78793</v>
      </c>
      <c r="C800" s="6">
        <v>44425</v>
      </c>
      <c r="D800" s="7" t="s">
        <v>283</v>
      </c>
      <c r="E800" s="7" t="s">
        <v>292</v>
      </c>
      <c r="F800" s="20">
        <v>17</v>
      </c>
    </row>
    <row r="801" spans="2:6" x14ac:dyDescent="0.2">
      <c r="B801" s="35">
        <v>78794</v>
      </c>
      <c r="C801" s="6">
        <v>44425</v>
      </c>
      <c r="D801" s="7" t="s">
        <v>283</v>
      </c>
      <c r="E801" s="7" t="s">
        <v>289</v>
      </c>
      <c r="F801" s="20">
        <v>19</v>
      </c>
    </row>
    <row r="802" spans="2:6" x14ac:dyDescent="0.2">
      <c r="B802" s="8">
        <v>78795</v>
      </c>
      <c r="C802" s="6">
        <v>44425</v>
      </c>
      <c r="D802" s="7" t="s">
        <v>283</v>
      </c>
      <c r="E802" s="7" t="s">
        <v>115</v>
      </c>
      <c r="F802" s="20">
        <v>15</v>
      </c>
    </row>
    <row r="803" spans="2:6" x14ac:dyDescent="0.2">
      <c r="B803" s="8">
        <v>78796</v>
      </c>
      <c r="C803" s="6">
        <v>44425</v>
      </c>
      <c r="D803" s="7" t="s">
        <v>283</v>
      </c>
      <c r="E803" s="7" t="s">
        <v>262</v>
      </c>
      <c r="F803" s="20">
        <v>15</v>
      </c>
    </row>
    <row r="804" spans="2:6" x14ac:dyDescent="0.2">
      <c r="B804" s="35">
        <v>78797</v>
      </c>
      <c r="C804" s="6">
        <v>44425</v>
      </c>
      <c r="D804" s="7" t="s">
        <v>283</v>
      </c>
      <c r="E804" s="7" t="s">
        <v>227</v>
      </c>
      <c r="F804" s="20">
        <v>17</v>
      </c>
    </row>
    <row r="805" spans="2:6" x14ac:dyDescent="0.2">
      <c r="B805" s="8">
        <v>78798</v>
      </c>
      <c r="C805" s="6">
        <v>44425</v>
      </c>
      <c r="D805" s="7" t="s">
        <v>283</v>
      </c>
      <c r="E805" s="7" t="s">
        <v>229</v>
      </c>
      <c r="F805" s="20">
        <v>14</v>
      </c>
    </row>
    <row r="806" spans="2:6" x14ac:dyDescent="0.2">
      <c r="B806" s="8">
        <v>78799</v>
      </c>
      <c r="C806" s="6">
        <v>44425</v>
      </c>
      <c r="D806" s="7" t="s">
        <v>283</v>
      </c>
      <c r="E806" s="7" t="s">
        <v>243</v>
      </c>
      <c r="F806" s="20">
        <v>15</v>
      </c>
    </row>
    <row r="807" spans="2:6" x14ac:dyDescent="0.2">
      <c r="B807" s="35">
        <v>78800</v>
      </c>
      <c r="C807" s="6">
        <v>44425</v>
      </c>
      <c r="D807" s="7" t="s">
        <v>283</v>
      </c>
      <c r="E807" s="7" t="s">
        <v>290</v>
      </c>
      <c r="F807" s="20">
        <v>15</v>
      </c>
    </row>
    <row r="808" spans="2:6" x14ac:dyDescent="0.2">
      <c r="B808" s="8">
        <v>78801</v>
      </c>
      <c r="C808" s="6">
        <v>44425</v>
      </c>
      <c r="D808" s="7" t="s">
        <v>21</v>
      </c>
      <c r="E808" s="7" t="s">
        <v>11</v>
      </c>
      <c r="F808" s="20">
        <v>21</v>
      </c>
    </row>
    <row r="809" spans="2:6" x14ac:dyDescent="0.2">
      <c r="B809" s="8">
        <v>78802</v>
      </c>
      <c r="C809" s="6">
        <v>44425</v>
      </c>
      <c r="D809" s="7" t="s">
        <v>295</v>
      </c>
      <c r="E809" s="7" t="s">
        <v>200</v>
      </c>
      <c r="F809" s="20">
        <v>18</v>
      </c>
    </row>
    <row r="810" spans="2:6" x14ac:dyDescent="0.2">
      <c r="B810" s="35">
        <v>78803</v>
      </c>
      <c r="C810" s="6">
        <v>44425</v>
      </c>
      <c r="D810" s="7" t="s">
        <v>295</v>
      </c>
      <c r="E810" s="7" t="s">
        <v>202</v>
      </c>
      <c r="F810" s="20">
        <v>14</v>
      </c>
    </row>
    <row r="811" spans="2:6" x14ac:dyDescent="0.2">
      <c r="B811" s="8">
        <v>78804</v>
      </c>
      <c r="C811" s="6">
        <v>44425</v>
      </c>
      <c r="D811" s="7" t="s">
        <v>295</v>
      </c>
      <c r="E811" s="7" t="s">
        <v>202</v>
      </c>
      <c r="F811" s="20">
        <v>14</v>
      </c>
    </row>
    <row r="812" spans="2:6" x14ac:dyDescent="0.2">
      <c r="B812" s="8">
        <v>78805</v>
      </c>
      <c r="C812" s="6">
        <v>44425</v>
      </c>
      <c r="D812" s="7" t="s">
        <v>295</v>
      </c>
      <c r="E812" s="7" t="s">
        <v>114</v>
      </c>
      <c r="F812" s="20">
        <v>15</v>
      </c>
    </row>
    <row r="813" spans="2:6" x14ac:dyDescent="0.2">
      <c r="B813" s="35">
        <v>78806</v>
      </c>
      <c r="C813" s="6">
        <v>44425</v>
      </c>
      <c r="D813" s="7" t="s">
        <v>145</v>
      </c>
      <c r="E813" s="7" t="s">
        <v>210</v>
      </c>
      <c r="F813" s="20">
        <v>20</v>
      </c>
    </row>
    <row r="814" spans="2:6" x14ac:dyDescent="0.2">
      <c r="B814" s="8">
        <v>78807</v>
      </c>
      <c r="C814" s="6">
        <v>44425</v>
      </c>
      <c r="D814" s="7" t="s">
        <v>145</v>
      </c>
      <c r="E814" s="7" t="s">
        <v>210</v>
      </c>
      <c r="F814" s="20">
        <v>20</v>
      </c>
    </row>
    <row r="815" spans="2:6" x14ac:dyDescent="0.2">
      <c r="B815" s="8">
        <v>78808</v>
      </c>
      <c r="C815" s="6">
        <v>44425</v>
      </c>
      <c r="D815" s="7" t="s">
        <v>145</v>
      </c>
      <c r="E815" s="7" t="s">
        <v>210</v>
      </c>
      <c r="F815" s="20">
        <v>20</v>
      </c>
    </row>
    <row r="816" spans="2:6" x14ac:dyDescent="0.2">
      <c r="B816" s="35">
        <v>78809</v>
      </c>
      <c r="C816" s="6">
        <v>44426</v>
      </c>
      <c r="D816" s="7" t="s">
        <v>295</v>
      </c>
      <c r="E816" s="7" t="s">
        <v>202</v>
      </c>
      <c r="F816" s="20">
        <v>14</v>
      </c>
    </row>
    <row r="817" spans="2:6" x14ac:dyDescent="0.2">
      <c r="B817" s="8">
        <v>78810</v>
      </c>
      <c r="C817" s="6">
        <v>44426</v>
      </c>
      <c r="D817" s="7" t="s">
        <v>295</v>
      </c>
      <c r="E817" s="7" t="s">
        <v>114</v>
      </c>
      <c r="F817" s="20">
        <v>15</v>
      </c>
    </row>
    <row r="818" spans="2:6" x14ac:dyDescent="0.2">
      <c r="B818" s="8">
        <v>78811</v>
      </c>
      <c r="C818" s="6">
        <v>44426</v>
      </c>
      <c r="D818" s="7" t="s">
        <v>295</v>
      </c>
      <c r="E818" s="7" t="s">
        <v>202</v>
      </c>
      <c r="F818" s="20">
        <v>14</v>
      </c>
    </row>
    <row r="819" spans="2:6" x14ac:dyDescent="0.2">
      <c r="B819" s="35">
        <v>78812</v>
      </c>
      <c r="C819" s="6">
        <v>44426</v>
      </c>
      <c r="D819" s="7" t="s">
        <v>13</v>
      </c>
      <c r="E819" s="7" t="s">
        <v>26</v>
      </c>
      <c r="F819" s="20">
        <v>16</v>
      </c>
    </row>
    <row r="820" spans="2:6" x14ac:dyDescent="0.2">
      <c r="B820" s="8">
        <v>78813</v>
      </c>
      <c r="C820" s="6">
        <v>44426</v>
      </c>
      <c r="D820" s="7" t="s">
        <v>145</v>
      </c>
      <c r="E820" s="7" t="s">
        <v>210</v>
      </c>
      <c r="F820" s="20">
        <v>20</v>
      </c>
    </row>
    <row r="821" spans="2:6" x14ac:dyDescent="0.2">
      <c r="B821" s="8">
        <v>78814</v>
      </c>
      <c r="C821" s="6">
        <v>44426</v>
      </c>
      <c r="D821" s="7" t="s">
        <v>283</v>
      </c>
      <c r="E821" s="7" t="s">
        <v>229</v>
      </c>
      <c r="F821" s="20">
        <v>14</v>
      </c>
    </row>
    <row r="822" spans="2:6" x14ac:dyDescent="0.2">
      <c r="B822" s="35">
        <v>78815</v>
      </c>
      <c r="C822" s="6">
        <v>44426</v>
      </c>
      <c r="D822" s="7" t="s">
        <v>283</v>
      </c>
      <c r="E822" s="7" t="s">
        <v>290</v>
      </c>
      <c r="F822" s="20">
        <v>15</v>
      </c>
    </row>
    <row r="823" spans="2:6" x14ac:dyDescent="0.2">
      <c r="B823" s="8">
        <v>78816</v>
      </c>
      <c r="C823" s="6">
        <v>44426</v>
      </c>
      <c r="D823" s="7" t="s">
        <v>283</v>
      </c>
      <c r="E823" s="7" t="s">
        <v>267</v>
      </c>
      <c r="F823" s="20">
        <v>15</v>
      </c>
    </row>
    <row r="824" spans="2:6" x14ac:dyDescent="0.2">
      <c r="B824" s="8">
        <v>78817</v>
      </c>
      <c r="C824" s="6">
        <v>44426</v>
      </c>
      <c r="D824" s="7" t="s">
        <v>283</v>
      </c>
      <c r="E824" s="7" t="s">
        <v>288</v>
      </c>
      <c r="F824" s="20">
        <v>22</v>
      </c>
    </row>
    <row r="825" spans="2:6" x14ac:dyDescent="0.2">
      <c r="B825" s="35">
        <v>78818</v>
      </c>
      <c r="C825" s="6">
        <v>44426</v>
      </c>
      <c r="D825" s="7" t="s">
        <v>283</v>
      </c>
      <c r="E825" s="7" t="s">
        <v>289</v>
      </c>
      <c r="F825" s="20">
        <v>19</v>
      </c>
    </row>
    <row r="826" spans="2:6" x14ac:dyDescent="0.2">
      <c r="B826" s="8">
        <v>78819</v>
      </c>
      <c r="C826" s="6">
        <v>44426</v>
      </c>
      <c r="D826" s="7" t="s">
        <v>145</v>
      </c>
      <c r="E826" s="7" t="s">
        <v>210</v>
      </c>
      <c r="F826" s="20">
        <v>20</v>
      </c>
    </row>
    <row r="827" spans="2:6" x14ac:dyDescent="0.2">
      <c r="B827" s="8">
        <v>78820</v>
      </c>
      <c r="C827" s="6">
        <v>44428</v>
      </c>
      <c r="D827" s="7" t="s">
        <v>145</v>
      </c>
      <c r="E827" s="7" t="s">
        <v>210</v>
      </c>
      <c r="F827" s="20">
        <v>20</v>
      </c>
    </row>
    <row r="828" spans="2:6" x14ac:dyDescent="0.2">
      <c r="B828" s="35">
        <v>78821</v>
      </c>
      <c r="C828" s="6">
        <v>44427</v>
      </c>
      <c r="D828" s="7" t="s">
        <v>98</v>
      </c>
      <c r="E828" s="7" t="s">
        <v>70</v>
      </c>
      <c r="F828" s="20">
        <v>20</v>
      </c>
    </row>
    <row r="829" spans="2:6" x14ac:dyDescent="0.2">
      <c r="B829" s="8">
        <v>78822</v>
      </c>
      <c r="C829" s="6">
        <v>44427</v>
      </c>
      <c r="D829" s="7" t="s">
        <v>98</v>
      </c>
      <c r="E829" s="7" t="s">
        <v>70</v>
      </c>
      <c r="F829" s="20">
        <v>20</v>
      </c>
    </row>
    <row r="830" spans="2:6" x14ac:dyDescent="0.2">
      <c r="B830" s="8">
        <v>78823</v>
      </c>
      <c r="C830" s="6">
        <v>44427</v>
      </c>
      <c r="D830" s="7" t="s">
        <v>145</v>
      </c>
      <c r="E830" s="7" t="s">
        <v>210</v>
      </c>
      <c r="F830" s="20">
        <v>20</v>
      </c>
    </row>
    <row r="831" spans="2:6" x14ac:dyDescent="0.2">
      <c r="B831" s="35">
        <v>78824</v>
      </c>
      <c r="C831" s="6">
        <v>44427</v>
      </c>
      <c r="D831" s="7" t="s">
        <v>145</v>
      </c>
      <c r="E831" s="7" t="s">
        <v>210</v>
      </c>
      <c r="F831" s="20">
        <v>20</v>
      </c>
    </row>
    <row r="832" spans="2:6" x14ac:dyDescent="0.2">
      <c r="B832" s="8">
        <v>78825</v>
      </c>
      <c r="C832" s="6">
        <v>44427</v>
      </c>
      <c r="D832" s="7" t="s">
        <v>145</v>
      </c>
      <c r="E832" s="7" t="s">
        <v>210</v>
      </c>
      <c r="F832" s="20">
        <v>20</v>
      </c>
    </row>
    <row r="833" spans="2:6" x14ac:dyDescent="0.2">
      <c r="B833" s="8">
        <v>78826</v>
      </c>
      <c r="C833" s="6">
        <v>44427</v>
      </c>
      <c r="D833" s="7" t="s">
        <v>145</v>
      </c>
      <c r="E833" s="7" t="s">
        <v>210</v>
      </c>
      <c r="F833" s="20">
        <v>20</v>
      </c>
    </row>
    <row r="834" spans="2:6" x14ac:dyDescent="0.2">
      <c r="B834" s="35">
        <v>78827</v>
      </c>
      <c r="C834" s="6">
        <v>44428</v>
      </c>
      <c r="D834" s="7" t="s">
        <v>295</v>
      </c>
      <c r="E834" s="7" t="s">
        <v>17</v>
      </c>
      <c r="F834" s="20">
        <v>14</v>
      </c>
    </row>
    <row r="835" spans="2:6" x14ac:dyDescent="0.2">
      <c r="B835" s="8">
        <v>78828</v>
      </c>
      <c r="C835" s="6">
        <v>44428</v>
      </c>
      <c r="D835" s="7" t="s">
        <v>295</v>
      </c>
      <c r="E835" s="7" t="s">
        <v>203</v>
      </c>
      <c r="F835" s="20">
        <v>14</v>
      </c>
    </row>
    <row r="836" spans="2:6" x14ac:dyDescent="0.2">
      <c r="B836" s="8">
        <v>78829</v>
      </c>
      <c r="C836" s="6">
        <v>44428</v>
      </c>
      <c r="D836" s="7" t="s">
        <v>145</v>
      </c>
      <c r="E836" s="7" t="s">
        <v>210</v>
      </c>
      <c r="F836" s="20">
        <v>20</v>
      </c>
    </row>
    <row r="837" spans="2:6" x14ac:dyDescent="0.2">
      <c r="B837" s="35">
        <v>78830</v>
      </c>
      <c r="C837" s="6">
        <v>44428</v>
      </c>
      <c r="D837" s="7" t="s">
        <v>145</v>
      </c>
      <c r="E837" s="7" t="s">
        <v>210</v>
      </c>
      <c r="F837" s="20">
        <v>20</v>
      </c>
    </row>
    <row r="838" spans="2:6" x14ac:dyDescent="0.2">
      <c r="B838" s="8">
        <v>78831</v>
      </c>
      <c r="C838" s="6">
        <v>44428</v>
      </c>
      <c r="D838" s="7" t="s">
        <v>283</v>
      </c>
      <c r="E838" s="7" t="s">
        <v>243</v>
      </c>
      <c r="F838" s="20">
        <v>15</v>
      </c>
    </row>
    <row r="839" spans="2:6" x14ac:dyDescent="0.2">
      <c r="B839" s="8">
        <v>78832</v>
      </c>
      <c r="C839" s="6">
        <v>44428</v>
      </c>
      <c r="D839" s="7" t="s">
        <v>283</v>
      </c>
      <c r="E839" s="7" t="s">
        <v>290</v>
      </c>
      <c r="F839" s="20">
        <v>15</v>
      </c>
    </row>
    <row r="840" spans="2:6" x14ac:dyDescent="0.2">
      <c r="B840" s="35">
        <v>78833</v>
      </c>
      <c r="C840" s="6">
        <v>44428</v>
      </c>
      <c r="D840" s="7" t="s">
        <v>283</v>
      </c>
      <c r="E840" s="7" t="s">
        <v>228</v>
      </c>
      <c r="F840" s="20">
        <v>14</v>
      </c>
    </row>
    <row r="841" spans="2:6" x14ac:dyDescent="0.2">
      <c r="B841" s="8">
        <v>78834</v>
      </c>
      <c r="C841" s="6">
        <v>44428</v>
      </c>
      <c r="D841" s="7" t="s">
        <v>283</v>
      </c>
      <c r="E841" s="7" t="s">
        <v>229</v>
      </c>
      <c r="F841" s="20">
        <v>14</v>
      </c>
    </row>
    <row r="842" spans="2:6" x14ac:dyDescent="0.2">
      <c r="B842" s="8">
        <v>78835</v>
      </c>
      <c r="C842" s="6">
        <v>44428</v>
      </c>
      <c r="D842" s="7" t="s">
        <v>283</v>
      </c>
      <c r="E842" s="7" t="s">
        <v>289</v>
      </c>
      <c r="F842" s="20">
        <v>19</v>
      </c>
    </row>
    <row r="843" spans="2:6" x14ac:dyDescent="0.2">
      <c r="B843" s="35">
        <v>78836</v>
      </c>
      <c r="C843" s="6">
        <v>44428</v>
      </c>
      <c r="D843" s="7" t="s">
        <v>283</v>
      </c>
      <c r="E843" s="7" t="s">
        <v>227</v>
      </c>
      <c r="F843" s="20">
        <v>17</v>
      </c>
    </row>
    <row r="844" spans="2:6" x14ac:dyDescent="0.2">
      <c r="B844" s="8">
        <v>78837</v>
      </c>
      <c r="C844" s="6">
        <v>44428</v>
      </c>
      <c r="D844" s="7" t="s">
        <v>283</v>
      </c>
      <c r="E844" s="7" t="s">
        <v>288</v>
      </c>
      <c r="F844" s="20">
        <v>22</v>
      </c>
    </row>
    <row r="845" spans="2:6" x14ac:dyDescent="0.2">
      <c r="B845" s="8">
        <v>78838</v>
      </c>
      <c r="C845" s="6">
        <v>44428</v>
      </c>
      <c r="D845" s="7" t="s">
        <v>283</v>
      </c>
      <c r="E845" s="7" t="s">
        <v>292</v>
      </c>
      <c r="F845" s="20">
        <v>17</v>
      </c>
    </row>
    <row r="846" spans="2:6" x14ac:dyDescent="0.2">
      <c r="B846" s="35">
        <v>78839</v>
      </c>
      <c r="C846" s="6">
        <v>44428</v>
      </c>
      <c r="D846" s="7" t="s">
        <v>283</v>
      </c>
      <c r="E846" s="7" t="s">
        <v>262</v>
      </c>
      <c r="F846" s="20">
        <v>15</v>
      </c>
    </row>
    <row r="847" spans="2:6" x14ac:dyDescent="0.2">
      <c r="B847" s="8">
        <v>78840</v>
      </c>
      <c r="C847" s="6">
        <v>44428</v>
      </c>
      <c r="D847" s="7" t="s">
        <v>283</v>
      </c>
      <c r="E847" s="7" t="s">
        <v>243</v>
      </c>
      <c r="F847" s="20">
        <v>15</v>
      </c>
    </row>
    <row r="848" spans="2:6" x14ac:dyDescent="0.2">
      <c r="B848" s="8">
        <v>78841</v>
      </c>
      <c r="C848" s="6">
        <v>44428</v>
      </c>
      <c r="D848" s="7" t="s">
        <v>283</v>
      </c>
      <c r="E848" s="7" t="s">
        <v>290</v>
      </c>
      <c r="F848" s="20">
        <v>15</v>
      </c>
    </row>
    <row r="849" spans="2:6" x14ac:dyDescent="0.2">
      <c r="B849" s="35">
        <v>78842</v>
      </c>
      <c r="C849" s="6">
        <v>44428</v>
      </c>
      <c r="D849" s="7" t="s">
        <v>283</v>
      </c>
      <c r="E849" s="7" t="s">
        <v>228</v>
      </c>
      <c r="F849" s="20">
        <v>14</v>
      </c>
    </row>
    <row r="850" spans="2:6" x14ac:dyDescent="0.2">
      <c r="B850" s="8">
        <v>78843</v>
      </c>
      <c r="C850" s="6">
        <v>44428</v>
      </c>
      <c r="D850" s="7" t="s">
        <v>283</v>
      </c>
      <c r="E850" s="7" t="s">
        <v>229</v>
      </c>
      <c r="F850" s="20">
        <v>14</v>
      </c>
    </row>
    <row r="851" spans="2:6" x14ac:dyDescent="0.2">
      <c r="B851" s="8">
        <v>78844</v>
      </c>
      <c r="C851" s="6">
        <v>44428</v>
      </c>
      <c r="D851" s="7" t="s">
        <v>283</v>
      </c>
      <c r="E851" s="7" t="s">
        <v>289</v>
      </c>
      <c r="F851" s="20">
        <v>19</v>
      </c>
    </row>
    <row r="852" spans="2:6" x14ac:dyDescent="0.2">
      <c r="B852" s="35">
        <v>78845</v>
      </c>
      <c r="C852" s="6">
        <v>44428</v>
      </c>
      <c r="D852" s="7" t="s">
        <v>283</v>
      </c>
      <c r="E852" s="7" t="s">
        <v>227</v>
      </c>
      <c r="F852" s="20">
        <v>17</v>
      </c>
    </row>
    <row r="853" spans="2:6" x14ac:dyDescent="0.2">
      <c r="B853" s="8">
        <v>78846</v>
      </c>
      <c r="C853" s="6">
        <v>44428</v>
      </c>
      <c r="D853" s="7" t="s">
        <v>283</v>
      </c>
      <c r="E853" s="7" t="s">
        <v>288</v>
      </c>
      <c r="F853" s="20">
        <v>22</v>
      </c>
    </row>
    <row r="854" spans="2:6" x14ac:dyDescent="0.2">
      <c r="B854" s="8">
        <v>78847</v>
      </c>
      <c r="C854" s="6">
        <v>44428</v>
      </c>
      <c r="D854" s="7" t="s">
        <v>283</v>
      </c>
      <c r="E854" s="7" t="s">
        <v>292</v>
      </c>
      <c r="F854" s="20">
        <v>17</v>
      </c>
    </row>
    <row r="855" spans="2:6" x14ac:dyDescent="0.2">
      <c r="B855" s="35">
        <v>78848</v>
      </c>
      <c r="C855" s="6">
        <v>44428</v>
      </c>
      <c r="D855" s="7" t="s">
        <v>283</v>
      </c>
      <c r="E855" s="7" t="s">
        <v>262</v>
      </c>
      <c r="F855" s="20">
        <v>15</v>
      </c>
    </row>
    <row r="856" spans="2:6" x14ac:dyDescent="0.2">
      <c r="B856" s="8">
        <v>78849</v>
      </c>
      <c r="C856" s="6">
        <v>44428</v>
      </c>
      <c r="D856" s="7" t="s">
        <v>283</v>
      </c>
      <c r="E856" s="7" t="s">
        <v>228</v>
      </c>
      <c r="F856" s="20">
        <v>14</v>
      </c>
    </row>
    <row r="857" spans="2:6" x14ac:dyDescent="0.2">
      <c r="B857" s="8">
        <v>78850</v>
      </c>
      <c r="C857" s="6">
        <v>44428</v>
      </c>
      <c r="D857" s="7" t="s">
        <v>283</v>
      </c>
      <c r="E857" s="7" t="s">
        <v>290</v>
      </c>
      <c r="F857" s="20">
        <v>15</v>
      </c>
    </row>
    <row r="858" spans="2:6" x14ac:dyDescent="0.2">
      <c r="B858" s="35">
        <v>78851</v>
      </c>
      <c r="C858" s="6">
        <v>44425</v>
      </c>
      <c r="D858" s="7" t="s">
        <v>283</v>
      </c>
      <c r="E858" s="7" t="s">
        <v>228</v>
      </c>
      <c r="F858" s="20">
        <v>14</v>
      </c>
    </row>
    <row r="859" spans="2:6" x14ac:dyDescent="0.2">
      <c r="B859" s="8">
        <v>78852</v>
      </c>
      <c r="C859" s="6">
        <v>44425</v>
      </c>
      <c r="D859" s="7" t="s">
        <v>283</v>
      </c>
      <c r="E859" s="7" t="s">
        <v>288</v>
      </c>
      <c r="F859" s="20">
        <v>22</v>
      </c>
    </row>
    <row r="860" spans="2:6" x14ac:dyDescent="0.2">
      <c r="B860" s="8">
        <v>78853</v>
      </c>
      <c r="C860" s="6">
        <v>44425</v>
      </c>
      <c r="D860" s="7" t="s">
        <v>283</v>
      </c>
      <c r="E860" s="7" t="s">
        <v>292</v>
      </c>
      <c r="F860" s="20">
        <v>17</v>
      </c>
    </row>
    <row r="861" spans="2:6" x14ac:dyDescent="0.2">
      <c r="B861" s="35">
        <v>78854</v>
      </c>
      <c r="C861" s="6">
        <v>44425</v>
      </c>
      <c r="D861" s="7" t="s">
        <v>283</v>
      </c>
      <c r="E861" s="7" t="s">
        <v>289</v>
      </c>
      <c r="F861" s="20">
        <v>19</v>
      </c>
    </row>
    <row r="862" spans="2:6" x14ac:dyDescent="0.2">
      <c r="B862" s="8">
        <v>78855</v>
      </c>
      <c r="C862" s="6">
        <v>44425</v>
      </c>
      <c r="D862" s="7" t="s">
        <v>283</v>
      </c>
      <c r="E862" s="7" t="s">
        <v>115</v>
      </c>
      <c r="F862" s="20">
        <v>15</v>
      </c>
    </row>
    <row r="863" spans="2:6" x14ac:dyDescent="0.2">
      <c r="B863" s="8">
        <v>78856</v>
      </c>
      <c r="C863" s="6">
        <v>44425</v>
      </c>
      <c r="D863" s="7" t="s">
        <v>283</v>
      </c>
      <c r="E863" s="7" t="s">
        <v>262</v>
      </c>
      <c r="F863" s="20">
        <v>15</v>
      </c>
    </row>
    <row r="864" spans="2:6" x14ac:dyDescent="0.2">
      <c r="B864" s="35">
        <v>78857</v>
      </c>
      <c r="C864" s="6">
        <v>44425</v>
      </c>
      <c r="D864" s="7" t="s">
        <v>283</v>
      </c>
      <c r="E864" s="7" t="s">
        <v>227</v>
      </c>
      <c r="F864" s="20">
        <v>17</v>
      </c>
    </row>
    <row r="865" spans="2:6" x14ac:dyDescent="0.2">
      <c r="B865" s="8">
        <v>78858</v>
      </c>
      <c r="C865" s="6">
        <v>44425</v>
      </c>
      <c r="D865" s="7" t="s">
        <v>283</v>
      </c>
      <c r="E865" s="7" t="s">
        <v>229</v>
      </c>
      <c r="F865" s="20">
        <v>14</v>
      </c>
    </row>
    <row r="866" spans="2:6" x14ac:dyDescent="0.2">
      <c r="B866" s="8">
        <v>78859</v>
      </c>
      <c r="C866" s="6">
        <v>44425</v>
      </c>
      <c r="D866" s="7" t="s">
        <v>283</v>
      </c>
      <c r="E866" s="7" t="s">
        <v>243</v>
      </c>
      <c r="F866" s="20">
        <v>15</v>
      </c>
    </row>
    <row r="867" spans="2:6" x14ac:dyDescent="0.2">
      <c r="B867" s="35">
        <v>78860</v>
      </c>
      <c r="C867" s="6">
        <v>44425</v>
      </c>
      <c r="D867" s="7" t="s">
        <v>283</v>
      </c>
      <c r="E867" s="7" t="s">
        <v>290</v>
      </c>
      <c r="F867" s="20">
        <v>15</v>
      </c>
    </row>
    <row r="868" spans="2:6" x14ac:dyDescent="0.2">
      <c r="B868" s="8">
        <v>78861</v>
      </c>
      <c r="C868" s="6">
        <v>44425</v>
      </c>
      <c r="D868" s="7" t="s">
        <v>283</v>
      </c>
      <c r="E868" s="7" t="s">
        <v>228</v>
      </c>
      <c r="F868" s="20">
        <v>14</v>
      </c>
    </row>
    <row r="869" spans="2:6" x14ac:dyDescent="0.2">
      <c r="B869" s="8">
        <v>78862</v>
      </c>
      <c r="C869" s="6">
        <v>44425</v>
      </c>
      <c r="D869" s="7" t="s">
        <v>283</v>
      </c>
      <c r="E869" s="7" t="s">
        <v>288</v>
      </c>
      <c r="F869" s="20">
        <v>22</v>
      </c>
    </row>
    <row r="870" spans="2:6" x14ac:dyDescent="0.2">
      <c r="B870" s="35">
        <v>78863</v>
      </c>
      <c r="C870" s="6">
        <v>44425</v>
      </c>
      <c r="D870" s="7" t="s">
        <v>283</v>
      </c>
      <c r="E870" s="7" t="s">
        <v>292</v>
      </c>
      <c r="F870" s="20">
        <v>17</v>
      </c>
    </row>
    <row r="871" spans="2:6" x14ac:dyDescent="0.2">
      <c r="B871" s="8">
        <v>78864</v>
      </c>
      <c r="C871" s="6">
        <v>44425</v>
      </c>
      <c r="D871" s="7" t="s">
        <v>283</v>
      </c>
      <c r="E871" s="7" t="s">
        <v>289</v>
      </c>
      <c r="F871" s="20">
        <v>19</v>
      </c>
    </row>
    <row r="872" spans="2:6" x14ac:dyDescent="0.2">
      <c r="B872" s="8">
        <v>78865</v>
      </c>
      <c r="C872" s="6">
        <v>44425</v>
      </c>
      <c r="D872" s="7" t="s">
        <v>283</v>
      </c>
      <c r="E872" s="7" t="s">
        <v>115</v>
      </c>
      <c r="F872" s="20">
        <v>15</v>
      </c>
    </row>
    <row r="873" spans="2:6" x14ac:dyDescent="0.2">
      <c r="B873" s="35">
        <v>78866</v>
      </c>
      <c r="C873" s="6">
        <v>44425</v>
      </c>
      <c r="D873" s="7" t="s">
        <v>283</v>
      </c>
      <c r="E873" s="7" t="s">
        <v>262</v>
      </c>
      <c r="F873" s="20">
        <v>15</v>
      </c>
    </row>
    <row r="874" spans="2:6" x14ac:dyDescent="0.2">
      <c r="B874" s="8">
        <v>78867</v>
      </c>
      <c r="C874" s="6">
        <v>44425</v>
      </c>
      <c r="D874" s="7" t="s">
        <v>283</v>
      </c>
      <c r="E874" s="7" t="s">
        <v>227</v>
      </c>
      <c r="F874" s="20">
        <v>17</v>
      </c>
    </row>
    <row r="875" spans="2:6" x14ac:dyDescent="0.2">
      <c r="B875" s="8">
        <v>78868</v>
      </c>
      <c r="C875" s="6">
        <v>44425</v>
      </c>
      <c r="D875" s="7" t="s">
        <v>283</v>
      </c>
      <c r="E875" s="7" t="s">
        <v>229</v>
      </c>
      <c r="F875" s="20">
        <v>14</v>
      </c>
    </row>
    <row r="876" spans="2:6" x14ac:dyDescent="0.2">
      <c r="B876" s="35">
        <v>78869</v>
      </c>
      <c r="C876" s="6">
        <v>44425</v>
      </c>
      <c r="D876" s="7" t="s">
        <v>283</v>
      </c>
      <c r="E876" s="7" t="s">
        <v>243</v>
      </c>
      <c r="F876" s="20">
        <v>15</v>
      </c>
    </row>
    <row r="877" spans="2:6" x14ac:dyDescent="0.2">
      <c r="B877" s="8">
        <v>78870</v>
      </c>
      <c r="C877" s="6">
        <v>44425</v>
      </c>
      <c r="D877" s="7" t="s">
        <v>283</v>
      </c>
      <c r="E877" s="7" t="s">
        <v>290</v>
      </c>
      <c r="F877" s="20">
        <v>15</v>
      </c>
    </row>
    <row r="878" spans="2:6" x14ac:dyDescent="0.2">
      <c r="B878" s="35">
        <v>78871</v>
      </c>
      <c r="C878" s="6">
        <v>44425</v>
      </c>
      <c r="D878" s="7" t="s">
        <v>283</v>
      </c>
      <c r="E878" s="7" t="s">
        <v>288</v>
      </c>
      <c r="F878" s="20">
        <v>22</v>
      </c>
    </row>
    <row r="879" spans="2:6" x14ac:dyDescent="0.2">
      <c r="B879" s="8">
        <v>78872</v>
      </c>
      <c r="C879" s="6">
        <v>44425</v>
      </c>
      <c r="D879" s="7" t="s">
        <v>283</v>
      </c>
      <c r="E879" s="7" t="s">
        <v>292</v>
      </c>
      <c r="F879" s="20">
        <v>17</v>
      </c>
    </row>
    <row r="880" spans="2:6" x14ac:dyDescent="0.2">
      <c r="B880" s="8">
        <v>78873</v>
      </c>
      <c r="C880" s="6">
        <v>44425</v>
      </c>
      <c r="D880" s="7" t="s">
        <v>283</v>
      </c>
      <c r="E880" s="7" t="s">
        <v>289</v>
      </c>
      <c r="F880" s="20">
        <v>19</v>
      </c>
    </row>
    <row r="881" spans="2:6" x14ac:dyDescent="0.2">
      <c r="B881" s="35">
        <v>78874</v>
      </c>
      <c r="C881" s="6">
        <v>44426</v>
      </c>
      <c r="D881" s="7" t="s">
        <v>283</v>
      </c>
      <c r="E881" s="7" t="s">
        <v>228</v>
      </c>
      <c r="F881" s="20">
        <v>14</v>
      </c>
    </row>
    <row r="882" spans="2:6" x14ac:dyDescent="0.2">
      <c r="B882" s="8">
        <v>78875</v>
      </c>
      <c r="C882" s="6">
        <v>44426</v>
      </c>
      <c r="D882" s="7" t="s">
        <v>283</v>
      </c>
      <c r="E882" s="7" t="s">
        <v>115</v>
      </c>
      <c r="F882" s="20">
        <v>15</v>
      </c>
    </row>
    <row r="883" spans="2:6" x14ac:dyDescent="0.2">
      <c r="B883" s="8">
        <v>78876</v>
      </c>
      <c r="C883" s="6">
        <v>44426</v>
      </c>
      <c r="D883" s="7" t="s">
        <v>283</v>
      </c>
      <c r="E883" s="7" t="s">
        <v>288</v>
      </c>
      <c r="F883" s="20">
        <v>22</v>
      </c>
    </row>
    <row r="884" spans="2:6" x14ac:dyDescent="0.2">
      <c r="B884" s="35">
        <v>78877</v>
      </c>
      <c r="C884" s="6">
        <v>44426</v>
      </c>
      <c r="D884" s="7" t="s">
        <v>283</v>
      </c>
      <c r="E884" s="7" t="s">
        <v>243</v>
      </c>
      <c r="F884" s="20">
        <v>15</v>
      </c>
    </row>
    <row r="885" spans="2:6" x14ac:dyDescent="0.2">
      <c r="B885" s="8">
        <v>78878</v>
      </c>
      <c r="C885" s="6">
        <v>44426</v>
      </c>
      <c r="D885" s="7" t="s">
        <v>283</v>
      </c>
      <c r="E885" s="7" t="s">
        <v>292</v>
      </c>
      <c r="F885" s="20">
        <v>17</v>
      </c>
    </row>
    <row r="886" spans="2:6" x14ac:dyDescent="0.2">
      <c r="B886" s="8">
        <v>78879</v>
      </c>
      <c r="C886" s="6">
        <v>44426</v>
      </c>
      <c r="D886" s="7" t="s">
        <v>283</v>
      </c>
      <c r="E886" s="7" t="s">
        <v>262</v>
      </c>
      <c r="F886" s="20">
        <v>15</v>
      </c>
    </row>
    <row r="887" spans="2:6" x14ac:dyDescent="0.2">
      <c r="B887" s="35">
        <v>78880</v>
      </c>
      <c r="C887" s="6">
        <v>44426</v>
      </c>
      <c r="D887" s="7" t="s">
        <v>283</v>
      </c>
      <c r="E887" s="7" t="s">
        <v>290</v>
      </c>
      <c r="F887" s="20">
        <v>15</v>
      </c>
    </row>
    <row r="888" spans="2:6" x14ac:dyDescent="0.2">
      <c r="B888" s="8">
        <v>78881</v>
      </c>
      <c r="C888" s="6">
        <v>44426</v>
      </c>
      <c r="D888" s="7" t="s">
        <v>283</v>
      </c>
      <c r="E888" s="7" t="s">
        <v>267</v>
      </c>
      <c r="F888" s="20">
        <v>15</v>
      </c>
    </row>
    <row r="889" spans="2:6" x14ac:dyDescent="0.2">
      <c r="B889" s="8">
        <v>78882</v>
      </c>
      <c r="C889" s="6">
        <v>44426</v>
      </c>
      <c r="D889" s="7" t="s">
        <v>283</v>
      </c>
      <c r="E889" s="7" t="s">
        <v>228</v>
      </c>
      <c r="F889" s="20">
        <v>14</v>
      </c>
    </row>
    <row r="890" spans="2:6" x14ac:dyDescent="0.2">
      <c r="B890" s="35">
        <v>78883</v>
      </c>
      <c r="C890" s="6">
        <v>44426</v>
      </c>
      <c r="D890" s="7" t="s">
        <v>283</v>
      </c>
      <c r="E890" s="7" t="s">
        <v>115</v>
      </c>
      <c r="F890" s="20">
        <v>15</v>
      </c>
    </row>
    <row r="891" spans="2:6" x14ac:dyDescent="0.2">
      <c r="B891" s="8">
        <v>78884</v>
      </c>
      <c r="C891" s="6">
        <v>44426</v>
      </c>
      <c r="D891" s="7" t="s">
        <v>283</v>
      </c>
      <c r="E891" s="7" t="s">
        <v>288</v>
      </c>
      <c r="F891" s="20">
        <v>22</v>
      </c>
    </row>
    <row r="892" spans="2:6" x14ac:dyDescent="0.2">
      <c r="B892" s="8">
        <v>78885</v>
      </c>
      <c r="C892" s="6">
        <v>44426</v>
      </c>
      <c r="D892" s="7" t="s">
        <v>283</v>
      </c>
      <c r="E892" s="7" t="s">
        <v>292</v>
      </c>
      <c r="F892" s="20">
        <v>17</v>
      </c>
    </row>
    <row r="893" spans="2:6" x14ac:dyDescent="0.2">
      <c r="B893" s="35">
        <v>78886</v>
      </c>
      <c r="C893" s="6">
        <v>44426</v>
      </c>
      <c r="D893" s="7" t="s">
        <v>283</v>
      </c>
      <c r="E893" s="7" t="s">
        <v>243</v>
      </c>
      <c r="F893" s="20">
        <v>15</v>
      </c>
    </row>
    <row r="894" spans="2:6" x14ac:dyDescent="0.2">
      <c r="B894" s="8">
        <v>78887</v>
      </c>
      <c r="C894" s="6">
        <v>44426</v>
      </c>
      <c r="D894" s="7" t="s">
        <v>283</v>
      </c>
      <c r="E894" s="7" t="s">
        <v>289</v>
      </c>
      <c r="F894" s="20">
        <v>19</v>
      </c>
    </row>
    <row r="895" spans="2:6" x14ac:dyDescent="0.2">
      <c r="B895" s="8">
        <v>78888</v>
      </c>
      <c r="C895" s="6">
        <v>44426</v>
      </c>
      <c r="D895" s="7" t="s">
        <v>283</v>
      </c>
      <c r="E895" s="7" t="s">
        <v>262</v>
      </c>
      <c r="F895" s="20">
        <v>15</v>
      </c>
    </row>
    <row r="896" spans="2:6" x14ac:dyDescent="0.2">
      <c r="B896" s="35">
        <v>78889</v>
      </c>
      <c r="C896" s="6">
        <v>44426</v>
      </c>
      <c r="D896" s="7" t="s">
        <v>283</v>
      </c>
      <c r="E896" s="7" t="s">
        <v>229</v>
      </c>
      <c r="F896" s="20">
        <v>14</v>
      </c>
    </row>
    <row r="897" spans="2:6" x14ac:dyDescent="0.2">
      <c r="B897" s="8">
        <v>78890</v>
      </c>
      <c r="C897" s="6">
        <v>44426</v>
      </c>
      <c r="D897" s="7" t="s">
        <v>283</v>
      </c>
      <c r="E897" s="7" t="s">
        <v>227</v>
      </c>
      <c r="F897" s="20">
        <v>17</v>
      </c>
    </row>
    <row r="898" spans="2:6" x14ac:dyDescent="0.2">
      <c r="B898" s="8">
        <v>78891</v>
      </c>
      <c r="C898" s="6">
        <v>44426</v>
      </c>
      <c r="D898" s="7" t="s">
        <v>283</v>
      </c>
      <c r="E898" s="7" t="s">
        <v>290</v>
      </c>
      <c r="F898" s="20">
        <v>15</v>
      </c>
    </row>
    <row r="899" spans="2:6" x14ac:dyDescent="0.2">
      <c r="B899" s="35">
        <v>78892</v>
      </c>
      <c r="C899" s="6">
        <v>44426</v>
      </c>
      <c r="D899" s="7" t="s">
        <v>283</v>
      </c>
      <c r="E899" s="7" t="s">
        <v>267</v>
      </c>
      <c r="F899" s="20">
        <v>15</v>
      </c>
    </row>
    <row r="900" spans="2:6" x14ac:dyDescent="0.2">
      <c r="B900" s="8">
        <v>78893</v>
      </c>
      <c r="C900" s="6">
        <v>44426</v>
      </c>
      <c r="D900" s="7" t="s">
        <v>283</v>
      </c>
      <c r="E900" s="7" t="s">
        <v>228</v>
      </c>
      <c r="F900" s="20">
        <v>14</v>
      </c>
    </row>
    <row r="901" spans="2:6" x14ac:dyDescent="0.2">
      <c r="B901" s="8">
        <v>78894</v>
      </c>
      <c r="C901" s="6">
        <v>44426</v>
      </c>
      <c r="D901" s="7" t="s">
        <v>283</v>
      </c>
      <c r="E901" s="7" t="s">
        <v>115</v>
      </c>
      <c r="F901" s="20">
        <v>15</v>
      </c>
    </row>
    <row r="902" spans="2:6" x14ac:dyDescent="0.2">
      <c r="B902" s="35">
        <v>78895</v>
      </c>
      <c r="C902" s="6">
        <v>44426</v>
      </c>
      <c r="D902" s="7" t="s">
        <v>283</v>
      </c>
      <c r="E902" s="7" t="s">
        <v>288</v>
      </c>
      <c r="F902" s="20">
        <v>22</v>
      </c>
    </row>
    <row r="903" spans="2:6" x14ac:dyDescent="0.2">
      <c r="B903" s="8">
        <v>78896</v>
      </c>
      <c r="C903" s="6">
        <v>44426</v>
      </c>
      <c r="D903" s="7" t="s">
        <v>283</v>
      </c>
      <c r="E903" s="7" t="s">
        <v>292</v>
      </c>
      <c r="F903" s="20">
        <v>17</v>
      </c>
    </row>
    <row r="904" spans="2:6" x14ac:dyDescent="0.2">
      <c r="B904" s="8">
        <v>78897</v>
      </c>
      <c r="C904" s="6">
        <v>44426</v>
      </c>
      <c r="D904" s="7" t="s">
        <v>283</v>
      </c>
      <c r="E904" s="7" t="s">
        <v>243</v>
      </c>
      <c r="F904" s="20">
        <v>15</v>
      </c>
    </row>
    <row r="905" spans="2:6" x14ac:dyDescent="0.2">
      <c r="B905" s="35">
        <v>78898</v>
      </c>
      <c r="C905" s="6">
        <v>44426</v>
      </c>
      <c r="D905" s="7" t="s">
        <v>283</v>
      </c>
      <c r="E905" s="7" t="s">
        <v>262</v>
      </c>
      <c r="F905" s="20">
        <v>15</v>
      </c>
    </row>
    <row r="906" spans="2:6" x14ac:dyDescent="0.2">
      <c r="B906" s="8">
        <v>78899</v>
      </c>
      <c r="C906" s="6">
        <v>44426</v>
      </c>
      <c r="D906" s="7" t="s">
        <v>283</v>
      </c>
      <c r="E906" s="7" t="s">
        <v>227</v>
      </c>
      <c r="F906" s="20">
        <v>17</v>
      </c>
    </row>
    <row r="907" spans="2:6" x14ac:dyDescent="0.2">
      <c r="B907" s="8">
        <v>78900</v>
      </c>
      <c r="C907" s="6">
        <v>44426</v>
      </c>
      <c r="D907" s="7" t="s">
        <v>283</v>
      </c>
      <c r="E907" s="7" t="s">
        <v>289</v>
      </c>
      <c r="F907" s="20">
        <v>19</v>
      </c>
    </row>
    <row r="908" spans="2:6" x14ac:dyDescent="0.2">
      <c r="B908" s="35">
        <v>78901</v>
      </c>
      <c r="C908" s="6">
        <v>44426</v>
      </c>
      <c r="D908" s="7" t="s">
        <v>283</v>
      </c>
      <c r="E908" s="7" t="s">
        <v>228</v>
      </c>
      <c r="F908" s="20">
        <v>14</v>
      </c>
    </row>
    <row r="909" spans="2:6" x14ac:dyDescent="0.2">
      <c r="B909" s="8">
        <v>78902</v>
      </c>
      <c r="C909" s="6">
        <v>44426</v>
      </c>
      <c r="D909" s="7" t="s">
        <v>283</v>
      </c>
      <c r="E909" s="7" t="s">
        <v>292</v>
      </c>
      <c r="F909" s="20">
        <v>17</v>
      </c>
    </row>
    <row r="910" spans="2:6" x14ac:dyDescent="0.2">
      <c r="B910" s="8">
        <v>78903</v>
      </c>
      <c r="C910" s="6">
        <v>44426</v>
      </c>
      <c r="D910" s="7" t="s">
        <v>283</v>
      </c>
      <c r="E910" s="7" t="s">
        <v>115</v>
      </c>
      <c r="F910" s="20">
        <v>15</v>
      </c>
    </row>
    <row r="911" spans="2:6" x14ac:dyDescent="0.2">
      <c r="B911" s="35">
        <v>78904</v>
      </c>
      <c r="C911" s="6">
        <v>44426</v>
      </c>
      <c r="D911" s="7" t="s">
        <v>283</v>
      </c>
      <c r="E911" s="7" t="s">
        <v>262</v>
      </c>
      <c r="F911" s="20">
        <v>15</v>
      </c>
    </row>
    <row r="912" spans="2:6" x14ac:dyDescent="0.2">
      <c r="B912" s="8">
        <v>78905</v>
      </c>
      <c r="C912" s="6">
        <v>44426</v>
      </c>
      <c r="D912" s="7" t="s">
        <v>283</v>
      </c>
      <c r="E912" s="7" t="s">
        <v>227</v>
      </c>
      <c r="F912" s="20">
        <v>17</v>
      </c>
    </row>
    <row r="913" spans="2:6" x14ac:dyDescent="0.2">
      <c r="B913" s="8">
        <v>78906</v>
      </c>
      <c r="C913" s="6">
        <v>44426</v>
      </c>
      <c r="D913" s="7" t="s">
        <v>283</v>
      </c>
      <c r="E913" s="7" t="s">
        <v>243</v>
      </c>
      <c r="F913" s="20">
        <v>15</v>
      </c>
    </row>
    <row r="914" spans="2:6" x14ac:dyDescent="0.2">
      <c r="B914" s="35">
        <v>78907</v>
      </c>
      <c r="C914" s="6">
        <v>44426</v>
      </c>
      <c r="D914" s="7" t="s">
        <v>283</v>
      </c>
      <c r="E914" s="7" t="s">
        <v>289</v>
      </c>
      <c r="F914" s="20">
        <v>19</v>
      </c>
    </row>
    <row r="915" spans="2:6" x14ac:dyDescent="0.2">
      <c r="B915" s="8">
        <v>78908</v>
      </c>
      <c r="C915" s="6">
        <v>44426</v>
      </c>
      <c r="D915" s="7" t="s">
        <v>283</v>
      </c>
      <c r="E915" s="7" t="s">
        <v>229</v>
      </c>
      <c r="F915" s="20">
        <v>14</v>
      </c>
    </row>
    <row r="916" spans="2:6" x14ac:dyDescent="0.2">
      <c r="B916" s="8">
        <v>78909</v>
      </c>
      <c r="C916" s="6">
        <v>44426</v>
      </c>
      <c r="D916" s="7" t="s">
        <v>283</v>
      </c>
      <c r="E916" s="7" t="s">
        <v>290</v>
      </c>
      <c r="F916" s="20">
        <v>15</v>
      </c>
    </row>
    <row r="917" spans="2:6" x14ac:dyDescent="0.2">
      <c r="B917" s="35">
        <v>78910</v>
      </c>
      <c r="C917" s="6">
        <v>44426</v>
      </c>
      <c r="D917" s="7" t="s">
        <v>283</v>
      </c>
      <c r="E917" s="7" t="s">
        <v>267</v>
      </c>
      <c r="F917" s="20">
        <v>15</v>
      </c>
    </row>
    <row r="918" spans="2:6" x14ac:dyDescent="0.2">
      <c r="B918" s="8">
        <v>78911</v>
      </c>
      <c r="C918" s="6">
        <v>44426</v>
      </c>
      <c r="D918" s="7" t="s">
        <v>283</v>
      </c>
      <c r="E918" s="7" t="s">
        <v>288</v>
      </c>
      <c r="F918" s="20">
        <v>22</v>
      </c>
    </row>
    <row r="919" spans="2:6" x14ac:dyDescent="0.2">
      <c r="B919" s="8">
        <v>78912</v>
      </c>
      <c r="C919" s="6">
        <v>44426</v>
      </c>
      <c r="D919" s="7" t="s">
        <v>283</v>
      </c>
      <c r="E919" s="7" t="s">
        <v>228</v>
      </c>
      <c r="F919" s="20">
        <v>14</v>
      </c>
    </row>
    <row r="920" spans="2:6" x14ac:dyDescent="0.2">
      <c r="B920" s="35">
        <v>78913</v>
      </c>
      <c r="C920" s="6">
        <v>44426</v>
      </c>
      <c r="D920" s="7" t="s">
        <v>283</v>
      </c>
      <c r="E920" s="7" t="s">
        <v>292</v>
      </c>
      <c r="F920" s="20">
        <v>17</v>
      </c>
    </row>
    <row r="921" spans="2:6" x14ac:dyDescent="0.2">
      <c r="B921" s="8">
        <v>78914</v>
      </c>
      <c r="C921" s="6">
        <v>44426</v>
      </c>
      <c r="D921" s="7" t="s">
        <v>283</v>
      </c>
      <c r="E921" s="7" t="s">
        <v>262</v>
      </c>
      <c r="F921" s="20">
        <v>15</v>
      </c>
    </row>
    <row r="922" spans="2:6" x14ac:dyDescent="0.2">
      <c r="B922" s="8">
        <v>78915</v>
      </c>
      <c r="C922" s="6">
        <v>44426</v>
      </c>
      <c r="D922" s="7" t="s">
        <v>283</v>
      </c>
      <c r="E922" s="7" t="s">
        <v>115</v>
      </c>
      <c r="F922" s="20">
        <v>15</v>
      </c>
    </row>
    <row r="923" spans="2:6" x14ac:dyDescent="0.2">
      <c r="B923" s="35">
        <v>78916</v>
      </c>
      <c r="C923" s="6">
        <v>44426</v>
      </c>
      <c r="D923" s="7" t="s">
        <v>283</v>
      </c>
      <c r="E923" s="7" t="s">
        <v>289</v>
      </c>
      <c r="F923" s="20">
        <v>19</v>
      </c>
    </row>
    <row r="924" spans="2:6" x14ac:dyDescent="0.2">
      <c r="B924" s="8">
        <v>78917</v>
      </c>
      <c r="C924" s="6">
        <v>44426</v>
      </c>
      <c r="D924" s="7" t="s">
        <v>283</v>
      </c>
      <c r="E924" s="7" t="s">
        <v>227</v>
      </c>
      <c r="F924" s="20">
        <v>17</v>
      </c>
    </row>
    <row r="925" spans="2:6" x14ac:dyDescent="0.2">
      <c r="B925" s="8">
        <v>78918</v>
      </c>
      <c r="C925" s="6">
        <v>44426</v>
      </c>
      <c r="D925" s="7" t="s">
        <v>283</v>
      </c>
      <c r="E925" s="7" t="s">
        <v>243</v>
      </c>
      <c r="F925" s="20">
        <v>15</v>
      </c>
    </row>
    <row r="926" spans="2:6" x14ac:dyDescent="0.2">
      <c r="B926" s="35">
        <v>78919</v>
      </c>
      <c r="C926" s="6">
        <v>44426</v>
      </c>
      <c r="D926" s="7" t="s">
        <v>283</v>
      </c>
      <c r="E926" s="7" t="s">
        <v>288</v>
      </c>
      <c r="F926" s="20">
        <v>22</v>
      </c>
    </row>
    <row r="927" spans="2:6" x14ac:dyDescent="0.2">
      <c r="B927" s="8">
        <v>78920</v>
      </c>
      <c r="C927" s="6">
        <v>44426</v>
      </c>
      <c r="D927" s="7" t="s">
        <v>283</v>
      </c>
      <c r="E927" s="7" t="s">
        <v>292</v>
      </c>
      <c r="F927" s="20">
        <v>17</v>
      </c>
    </row>
    <row r="928" spans="2:6" x14ac:dyDescent="0.2">
      <c r="B928" s="8">
        <v>78921</v>
      </c>
      <c r="C928" s="6">
        <v>44426</v>
      </c>
      <c r="D928" s="7" t="s">
        <v>283</v>
      </c>
      <c r="E928" s="7" t="s">
        <v>290</v>
      </c>
      <c r="F928" s="20">
        <v>15</v>
      </c>
    </row>
    <row r="929" spans="2:6" x14ac:dyDescent="0.2">
      <c r="B929" s="35">
        <v>78922</v>
      </c>
      <c r="C929" s="6">
        <v>44426</v>
      </c>
      <c r="D929" s="7" t="s">
        <v>283</v>
      </c>
      <c r="E929" s="7" t="s">
        <v>228</v>
      </c>
      <c r="F929" s="20">
        <v>14</v>
      </c>
    </row>
    <row r="930" spans="2:6" x14ac:dyDescent="0.2">
      <c r="B930" s="8">
        <v>78923</v>
      </c>
      <c r="C930" s="6">
        <v>44426</v>
      </c>
      <c r="D930" s="7" t="s">
        <v>283</v>
      </c>
      <c r="E930" s="7" t="s">
        <v>262</v>
      </c>
      <c r="F930" s="20">
        <v>15</v>
      </c>
    </row>
    <row r="931" spans="2:6" x14ac:dyDescent="0.2">
      <c r="B931" s="8">
        <v>78924</v>
      </c>
      <c r="C931" s="6">
        <v>44426</v>
      </c>
      <c r="D931" s="7" t="s">
        <v>283</v>
      </c>
      <c r="E931" s="7" t="s">
        <v>227</v>
      </c>
      <c r="F931" s="20">
        <v>17</v>
      </c>
    </row>
    <row r="932" spans="2:6" x14ac:dyDescent="0.2">
      <c r="B932" s="35">
        <v>78925</v>
      </c>
      <c r="C932" s="6">
        <v>44426</v>
      </c>
      <c r="D932" s="7" t="s">
        <v>283</v>
      </c>
      <c r="E932" s="7" t="s">
        <v>115</v>
      </c>
      <c r="F932" s="20">
        <v>15</v>
      </c>
    </row>
    <row r="933" spans="2:6" x14ac:dyDescent="0.2">
      <c r="B933" s="8">
        <v>78926</v>
      </c>
      <c r="C933" s="6">
        <v>44426</v>
      </c>
      <c r="D933" s="7" t="s">
        <v>283</v>
      </c>
      <c r="E933" s="7" t="s">
        <v>289</v>
      </c>
      <c r="F933" s="20">
        <v>19</v>
      </c>
    </row>
    <row r="934" spans="2:6" x14ac:dyDescent="0.2">
      <c r="B934" s="8">
        <v>78927</v>
      </c>
      <c r="C934" s="6">
        <v>44426</v>
      </c>
      <c r="D934" s="7" t="s">
        <v>283</v>
      </c>
      <c r="E934" s="7" t="s">
        <v>243</v>
      </c>
      <c r="F934" s="20">
        <v>15</v>
      </c>
    </row>
    <row r="935" spans="2:6" x14ac:dyDescent="0.2">
      <c r="B935" s="35">
        <v>78928</v>
      </c>
      <c r="C935" s="6">
        <v>44427</v>
      </c>
      <c r="D935" s="7" t="s">
        <v>283</v>
      </c>
      <c r="E935" s="7" t="s">
        <v>288</v>
      </c>
      <c r="F935" s="20">
        <v>22</v>
      </c>
    </row>
    <row r="936" spans="2:6" x14ac:dyDescent="0.2">
      <c r="B936" s="8">
        <v>78929</v>
      </c>
      <c r="C936" s="6">
        <v>44427</v>
      </c>
      <c r="D936" s="7" t="s">
        <v>283</v>
      </c>
      <c r="E936" s="7" t="s">
        <v>228</v>
      </c>
      <c r="F936" s="20">
        <v>14</v>
      </c>
    </row>
    <row r="937" spans="2:6" x14ac:dyDescent="0.2">
      <c r="B937" s="8">
        <v>78930</v>
      </c>
      <c r="C937" s="6">
        <v>44427</v>
      </c>
      <c r="D937" s="7" t="s">
        <v>283</v>
      </c>
      <c r="E937" s="7" t="s">
        <v>227</v>
      </c>
      <c r="F937" s="20">
        <v>17</v>
      </c>
    </row>
    <row r="938" spans="2:6" x14ac:dyDescent="0.2">
      <c r="B938" s="35">
        <v>78931</v>
      </c>
      <c r="C938" s="6">
        <v>44427</v>
      </c>
      <c r="D938" s="7" t="s">
        <v>283</v>
      </c>
      <c r="E938" s="7" t="s">
        <v>243</v>
      </c>
      <c r="F938" s="20">
        <v>15</v>
      </c>
    </row>
    <row r="939" spans="2:6" x14ac:dyDescent="0.2">
      <c r="B939" s="8">
        <v>78932</v>
      </c>
      <c r="C939" s="6">
        <v>44427</v>
      </c>
      <c r="D939" s="7" t="s">
        <v>283</v>
      </c>
      <c r="E939" s="7" t="s">
        <v>290</v>
      </c>
      <c r="F939" s="20">
        <v>15</v>
      </c>
    </row>
    <row r="940" spans="2:6" x14ac:dyDescent="0.2">
      <c r="B940" s="8">
        <v>78933</v>
      </c>
      <c r="C940" s="6">
        <v>44427</v>
      </c>
      <c r="D940" s="7" t="s">
        <v>283</v>
      </c>
      <c r="E940" s="7" t="s">
        <v>292</v>
      </c>
      <c r="F940" s="20">
        <v>17</v>
      </c>
    </row>
    <row r="941" spans="2:6" x14ac:dyDescent="0.2">
      <c r="B941" s="35">
        <v>78934</v>
      </c>
      <c r="C941" s="6">
        <v>44427</v>
      </c>
      <c r="D941" s="7" t="s">
        <v>283</v>
      </c>
      <c r="E941" s="7" t="s">
        <v>267</v>
      </c>
      <c r="F941" s="20">
        <v>15</v>
      </c>
    </row>
    <row r="942" spans="2:6" x14ac:dyDescent="0.2">
      <c r="B942" s="8">
        <v>78935</v>
      </c>
      <c r="C942" s="6">
        <v>44427</v>
      </c>
      <c r="D942" s="7" t="s">
        <v>283</v>
      </c>
      <c r="E942" s="7" t="s">
        <v>289</v>
      </c>
      <c r="F942" s="20">
        <v>19</v>
      </c>
    </row>
    <row r="943" spans="2:6" x14ac:dyDescent="0.2">
      <c r="B943" s="8">
        <v>78936</v>
      </c>
      <c r="C943" s="6">
        <v>44427</v>
      </c>
      <c r="D943" s="7" t="s">
        <v>283</v>
      </c>
      <c r="E943" s="7" t="s">
        <v>288</v>
      </c>
      <c r="F943" s="20">
        <v>22</v>
      </c>
    </row>
    <row r="944" spans="2:6" x14ac:dyDescent="0.2">
      <c r="B944" s="35">
        <v>78937</v>
      </c>
      <c r="C944" s="6">
        <v>44427</v>
      </c>
      <c r="D944" s="7" t="s">
        <v>283</v>
      </c>
      <c r="E944" s="7" t="s">
        <v>228</v>
      </c>
      <c r="F944" s="20">
        <v>14</v>
      </c>
    </row>
    <row r="945" spans="2:6" x14ac:dyDescent="0.2">
      <c r="B945" s="8">
        <v>78938</v>
      </c>
      <c r="C945" s="6">
        <v>44427</v>
      </c>
      <c r="D945" s="7" t="s">
        <v>283</v>
      </c>
      <c r="E945" s="7" t="s">
        <v>227</v>
      </c>
      <c r="F945" s="20">
        <v>17</v>
      </c>
    </row>
    <row r="946" spans="2:6" x14ac:dyDescent="0.2">
      <c r="B946" s="8">
        <v>78939</v>
      </c>
      <c r="C946" s="6">
        <v>44427</v>
      </c>
      <c r="D946" s="7" t="s">
        <v>283</v>
      </c>
      <c r="E946" s="7" t="s">
        <v>290</v>
      </c>
      <c r="F946" s="20">
        <v>15</v>
      </c>
    </row>
    <row r="947" spans="2:6" x14ac:dyDescent="0.2">
      <c r="B947" s="35">
        <v>78940</v>
      </c>
      <c r="C947" s="6">
        <v>44427</v>
      </c>
      <c r="D947" s="7" t="s">
        <v>283</v>
      </c>
      <c r="E947" s="7" t="s">
        <v>292</v>
      </c>
      <c r="F947" s="20">
        <v>17</v>
      </c>
    </row>
    <row r="948" spans="2:6" x14ac:dyDescent="0.2">
      <c r="B948" s="8">
        <v>78941</v>
      </c>
      <c r="C948" s="6">
        <v>44427</v>
      </c>
      <c r="D948" s="7" t="s">
        <v>283</v>
      </c>
      <c r="E948" s="7" t="s">
        <v>267</v>
      </c>
      <c r="F948" s="20">
        <v>15</v>
      </c>
    </row>
    <row r="949" spans="2:6" x14ac:dyDescent="0.2">
      <c r="B949" s="8">
        <v>78942</v>
      </c>
      <c r="C949" s="6">
        <v>44427</v>
      </c>
      <c r="D949" s="7" t="s">
        <v>283</v>
      </c>
      <c r="E949" s="7" t="s">
        <v>289</v>
      </c>
      <c r="F949" s="20">
        <v>19</v>
      </c>
    </row>
    <row r="950" spans="2:6" x14ac:dyDescent="0.2">
      <c r="B950" s="35">
        <v>78943</v>
      </c>
      <c r="C950" s="6">
        <v>44427</v>
      </c>
      <c r="D950" s="7" t="s">
        <v>283</v>
      </c>
      <c r="E950" s="7" t="s">
        <v>288</v>
      </c>
      <c r="F950" s="20">
        <v>22</v>
      </c>
    </row>
    <row r="951" spans="2:6" x14ac:dyDescent="0.2">
      <c r="B951" s="8">
        <v>78944</v>
      </c>
      <c r="C951" s="6">
        <v>44427</v>
      </c>
      <c r="D951" s="7" t="s">
        <v>283</v>
      </c>
      <c r="E951" s="7" t="s">
        <v>289</v>
      </c>
      <c r="F951" s="20">
        <v>19</v>
      </c>
    </row>
    <row r="952" spans="2:6" x14ac:dyDescent="0.2">
      <c r="B952" s="8">
        <v>78945</v>
      </c>
      <c r="C952" s="6">
        <v>44427</v>
      </c>
      <c r="D952" s="7" t="s">
        <v>283</v>
      </c>
      <c r="E952" s="7" t="s">
        <v>227</v>
      </c>
      <c r="F952" s="20">
        <v>17</v>
      </c>
    </row>
    <row r="953" spans="2:6" x14ac:dyDescent="0.2">
      <c r="B953" s="35">
        <v>78946</v>
      </c>
      <c r="C953" s="6">
        <v>44427</v>
      </c>
      <c r="D953" s="7" t="s">
        <v>283</v>
      </c>
      <c r="E953" s="7" t="s">
        <v>292</v>
      </c>
      <c r="F953" s="20">
        <v>17</v>
      </c>
    </row>
    <row r="954" spans="2:6" x14ac:dyDescent="0.2">
      <c r="B954" s="8">
        <v>78947</v>
      </c>
      <c r="C954" s="6">
        <v>44427</v>
      </c>
      <c r="D954" s="7" t="s">
        <v>283</v>
      </c>
      <c r="E954" s="7" t="s">
        <v>290</v>
      </c>
      <c r="F954" s="20">
        <v>15</v>
      </c>
    </row>
    <row r="955" spans="2:6" x14ac:dyDescent="0.2">
      <c r="B955" s="8">
        <v>78948</v>
      </c>
      <c r="C955" s="6">
        <v>44427</v>
      </c>
      <c r="D955" s="7" t="s">
        <v>283</v>
      </c>
      <c r="E955" s="7" t="s">
        <v>267</v>
      </c>
      <c r="F955" s="20">
        <v>15</v>
      </c>
    </row>
    <row r="956" spans="2:6" x14ac:dyDescent="0.2">
      <c r="B956" s="35">
        <v>78949</v>
      </c>
      <c r="C956" s="6">
        <v>44427</v>
      </c>
      <c r="D956" s="7" t="s">
        <v>283</v>
      </c>
      <c r="E956" s="7" t="s">
        <v>288</v>
      </c>
      <c r="F956" s="20">
        <v>22</v>
      </c>
    </row>
    <row r="957" spans="2:6" x14ac:dyDescent="0.2">
      <c r="B957" s="8">
        <v>78950</v>
      </c>
      <c r="C957" s="6">
        <v>44427</v>
      </c>
      <c r="D957" s="7" t="s">
        <v>283</v>
      </c>
      <c r="E957" s="7" t="s">
        <v>227</v>
      </c>
      <c r="F957" s="20">
        <v>17</v>
      </c>
    </row>
    <row r="958" spans="2:6" x14ac:dyDescent="0.2">
      <c r="B958" s="8">
        <v>78951</v>
      </c>
      <c r="C958" s="6">
        <v>44427</v>
      </c>
      <c r="D958" s="7" t="s">
        <v>283</v>
      </c>
      <c r="E958" s="7" t="s">
        <v>290</v>
      </c>
      <c r="F958" s="20">
        <v>15</v>
      </c>
    </row>
    <row r="959" spans="2:6" x14ac:dyDescent="0.2">
      <c r="B959" s="35">
        <v>78952</v>
      </c>
      <c r="C959" s="6">
        <v>44427</v>
      </c>
      <c r="D959" s="7" t="s">
        <v>283</v>
      </c>
      <c r="E959" s="7" t="s">
        <v>289</v>
      </c>
      <c r="F959" s="20">
        <v>19</v>
      </c>
    </row>
    <row r="960" spans="2:6" x14ac:dyDescent="0.2">
      <c r="B960" s="8">
        <v>78953</v>
      </c>
      <c r="C960" s="6">
        <v>44427</v>
      </c>
      <c r="D960" s="7" t="s">
        <v>283</v>
      </c>
      <c r="E960" s="7" t="s">
        <v>288</v>
      </c>
      <c r="F960" s="20">
        <v>22</v>
      </c>
    </row>
    <row r="961" spans="2:6" x14ac:dyDescent="0.2">
      <c r="B961" s="8">
        <v>78954</v>
      </c>
      <c r="C961" s="6">
        <v>44427</v>
      </c>
      <c r="D961" s="7" t="s">
        <v>283</v>
      </c>
      <c r="E961" s="7" t="s">
        <v>228</v>
      </c>
      <c r="F961" s="20">
        <v>14</v>
      </c>
    </row>
    <row r="962" spans="2:6" x14ac:dyDescent="0.2">
      <c r="B962" s="35">
        <v>78955</v>
      </c>
      <c r="C962" s="6">
        <v>44427</v>
      </c>
      <c r="D962" s="7" t="s">
        <v>283</v>
      </c>
      <c r="E962" s="7" t="s">
        <v>227</v>
      </c>
      <c r="F962" s="20">
        <v>17</v>
      </c>
    </row>
    <row r="963" spans="2:6" x14ac:dyDescent="0.2">
      <c r="B963" s="8">
        <v>78956</v>
      </c>
      <c r="C963" s="6">
        <v>44427</v>
      </c>
      <c r="D963" s="7" t="s">
        <v>283</v>
      </c>
      <c r="E963" s="7" t="s">
        <v>292</v>
      </c>
      <c r="F963" s="20">
        <v>17</v>
      </c>
    </row>
    <row r="964" spans="2:6" x14ac:dyDescent="0.2">
      <c r="B964" s="8">
        <v>78957</v>
      </c>
      <c r="C964" s="6">
        <v>44427</v>
      </c>
      <c r="D964" s="7" t="s">
        <v>283</v>
      </c>
      <c r="E964" s="7" t="s">
        <v>267</v>
      </c>
      <c r="F964" s="20">
        <v>15</v>
      </c>
    </row>
    <row r="965" spans="2:6" x14ac:dyDescent="0.2">
      <c r="B965" s="35">
        <v>78958</v>
      </c>
      <c r="C965" s="6">
        <v>44427</v>
      </c>
      <c r="D965" s="7" t="s">
        <v>283</v>
      </c>
      <c r="E965" s="7" t="s">
        <v>290</v>
      </c>
      <c r="F965" s="20">
        <v>15</v>
      </c>
    </row>
    <row r="966" spans="2:6" x14ac:dyDescent="0.2">
      <c r="B966" s="8">
        <v>78959</v>
      </c>
      <c r="C966" s="6">
        <v>44427</v>
      </c>
      <c r="D966" s="7" t="s">
        <v>283</v>
      </c>
      <c r="E966" s="7" t="s">
        <v>289</v>
      </c>
      <c r="F966" s="20">
        <v>19</v>
      </c>
    </row>
    <row r="967" spans="2:6" x14ac:dyDescent="0.2">
      <c r="B967" s="8">
        <v>78960</v>
      </c>
      <c r="C967" s="6">
        <v>44427</v>
      </c>
      <c r="D967" s="7" t="s">
        <v>283</v>
      </c>
      <c r="E967" s="7" t="s">
        <v>243</v>
      </c>
      <c r="F967" s="20">
        <v>15</v>
      </c>
    </row>
    <row r="968" spans="2:6" x14ac:dyDescent="0.2">
      <c r="B968" s="35">
        <v>78961</v>
      </c>
      <c r="C968" s="6">
        <v>44427</v>
      </c>
      <c r="D968" s="7" t="s">
        <v>283</v>
      </c>
      <c r="E968" s="7" t="s">
        <v>288</v>
      </c>
      <c r="F968" s="20">
        <v>22</v>
      </c>
    </row>
    <row r="969" spans="2:6" x14ac:dyDescent="0.2">
      <c r="B969" s="8">
        <v>78962</v>
      </c>
      <c r="C969" s="6">
        <v>44427</v>
      </c>
      <c r="D969" s="7" t="s">
        <v>283</v>
      </c>
      <c r="E969" s="7" t="s">
        <v>228</v>
      </c>
      <c r="F969" s="20">
        <v>14</v>
      </c>
    </row>
    <row r="970" spans="2:6" x14ac:dyDescent="0.2">
      <c r="B970" s="8">
        <v>78963</v>
      </c>
      <c r="C970" s="6">
        <v>44427</v>
      </c>
      <c r="D970" s="7" t="s">
        <v>283</v>
      </c>
      <c r="E970" s="7" t="s">
        <v>289</v>
      </c>
      <c r="F970" s="20">
        <v>19</v>
      </c>
    </row>
    <row r="971" spans="2:6" x14ac:dyDescent="0.2">
      <c r="B971" s="35">
        <v>78964</v>
      </c>
      <c r="C971" s="6">
        <v>44427</v>
      </c>
      <c r="D971" s="7" t="s">
        <v>283</v>
      </c>
      <c r="E971" s="7" t="s">
        <v>292</v>
      </c>
      <c r="F971" s="20">
        <v>17</v>
      </c>
    </row>
    <row r="972" spans="2:6" x14ac:dyDescent="0.2">
      <c r="B972" s="8">
        <v>78965</v>
      </c>
      <c r="C972" s="6">
        <v>44427</v>
      </c>
      <c r="D972" s="7" t="s">
        <v>283</v>
      </c>
      <c r="E972" s="7" t="s">
        <v>289</v>
      </c>
      <c r="F972" s="20">
        <v>19</v>
      </c>
    </row>
    <row r="973" spans="2:6" x14ac:dyDescent="0.2">
      <c r="B973" s="8">
        <v>78966</v>
      </c>
      <c r="C973" s="6">
        <v>44427</v>
      </c>
      <c r="D973" s="7" t="s">
        <v>283</v>
      </c>
      <c r="E973" s="7" t="s">
        <v>227</v>
      </c>
      <c r="F973" s="20">
        <v>17</v>
      </c>
    </row>
    <row r="974" spans="2:6" x14ac:dyDescent="0.2">
      <c r="B974" s="35">
        <v>78967</v>
      </c>
      <c r="C974" s="6">
        <v>44427</v>
      </c>
      <c r="D974" s="7" t="s">
        <v>283</v>
      </c>
      <c r="E974" s="7" t="s">
        <v>267</v>
      </c>
      <c r="F974" s="20">
        <v>15</v>
      </c>
    </row>
    <row r="975" spans="2:6" x14ac:dyDescent="0.2">
      <c r="B975" s="8">
        <v>78968</v>
      </c>
      <c r="C975" s="6">
        <v>44427</v>
      </c>
      <c r="D975" s="7" t="s">
        <v>283</v>
      </c>
      <c r="E975" s="7" t="s">
        <v>290</v>
      </c>
      <c r="F975" s="20">
        <v>15</v>
      </c>
    </row>
    <row r="976" spans="2:6" x14ac:dyDescent="0.2">
      <c r="B976" s="8">
        <v>78969</v>
      </c>
      <c r="C976" s="6">
        <v>44427</v>
      </c>
      <c r="D976" s="7" t="s">
        <v>283</v>
      </c>
      <c r="E976" s="7" t="s">
        <v>288</v>
      </c>
      <c r="F976" s="20">
        <v>22</v>
      </c>
    </row>
    <row r="977" spans="2:6" x14ac:dyDescent="0.2">
      <c r="B977" s="35">
        <v>78970</v>
      </c>
      <c r="C977" s="6">
        <v>44427</v>
      </c>
      <c r="D977" s="7" t="s">
        <v>283</v>
      </c>
      <c r="E977" s="7" t="s">
        <v>243</v>
      </c>
      <c r="F977" s="20">
        <v>15</v>
      </c>
    </row>
    <row r="978" spans="2:6" x14ac:dyDescent="0.2">
      <c r="B978" s="8">
        <v>78971</v>
      </c>
      <c r="C978" s="6">
        <v>44427</v>
      </c>
      <c r="D978" s="7" t="s">
        <v>283</v>
      </c>
      <c r="E978" s="7" t="s">
        <v>228</v>
      </c>
      <c r="F978" s="20">
        <v>14</v>
      </c>
    </row>
    <row r="979" spans="2:6" x14ac:dyDescent="0.2">
      <c r="B979" s="8">
        <v>78972</v>
      </c>
      <c r="C979" s="6">
        <v>44427</v>
      </c>
      <c r="D979" s="7" t="s">
        <v>283</v>
      </c>
      <c r="E979" s="7" t="s">
        <v>292</v>
      </c>
      <c r="F979" s="20">
        <v>17</v>
      </c>
    </row>
    <row r="980" spans="2:6" x14ac:dyDescent="0.2">
      <c r="B980" s="35">
        <v>78973</v>
      </c>
      <c r="C980" s="6">
        <v>44427</v>
      </c>
      <c r="D980" s="7" t="s">
        <v>283</v>
      </c>
      <c r="E980" s="7" t="s">
        <v>227</v>
      </c>
      <c r="F980" s="20">
        <v>17</v>
      </c>
    </row>
    <row r="981" spans="2:6" x14ac:dyDescent="0.2">
      <c r="B981" s="8">
        <v>78974</v>
      </c>
      <c r="C981" s="6">
        <v>44427</v>
      </c>
      <c r="D981" s="7" t="s">
        <v>283</v>
      </c>
      <c r="E981" s="7" t="s">
        <v>289</v>
      </c>
      <c r="F981" s="20">
        <v>19</v>
      </c>
    </row>
    <row r="982" spans="2:6" x14ac:dyDescent="0.2">
      <c r="B982" s="8">
        <v>78975</v>
      </c>
      <c r="C982" s="6">
        <v>44427</v>
      </c>
      <c r="D982" s="7" t="s">
        <v>283</v>
      </c>
      <c r="E982" s="7" t="s">
        <v>290</v>
      </c>
      <c r="F982" s="20">
        <v>15</v>
      </c>
    </row>
    <row r="983" spans="2:6" x14ac:dyDescent="0.2">
      <c r="B983" s="35">
        <v>78976</v>
      </c>
      <c r="C983" s="6">
        <v>44427</v>
      </c>
      <c r="D983" s="7" t="s">
        <v>283</v>
      </c>
      <c r="E983" s="7" t="s">
        <v>288</v>
      </c>
      <c r="F983" s="20">
        <v>22</v>
      </c>
    </row>
    <row r="984" spans="2:6" x14ac:dyDescent="0.2">
      <c r="B984" s="8">
        <v>78977</v>
      </c>
      <c r="C984" s="6">
        <v>44427</v>
      </c>
      <c r="D984" s="7" t="s">
        <v>283</v>
      </c>
      <c r="E984" s="7" t="s">
        <v>243</v>
      </c>
      <c r="F984" s="20">
        <v>15</v>
      </c>
    </row>
    <row r="985" spans="2:6" x14ac:dyDescent="0.2">
      <c r="B985" s="8">
        <v>78978</v>
      </c>
      <c r="C985" s="6">
        <v>44427</v>
      </c>
      <c r="D985" s="7" t="s">
        <v>283</v>
      </c>
      <c r="E985" s="7" t="s">
        <v>228</v>
      </c>
      <c r="F985" s="20">
        <v>14</v>
      </c>
    </row>
    <row r="986" spans="2:6" x14ac:dyDescent="0.2">
      <c r="B986" s="35">
        <v>78979</v>
      </c>
      <c r="C986" s="6">
        <v>44428</v>
      </c>
      <c r="D986" s="7" t="s">
        <v>283</v>
      </c>
      <c r="E986" s="7" t="s">
        <v>227</v>
      </c>
      <c r="F986" s="20">
        <v>17</v>
      </c>
    </row>
    <row r="987" spans="2:6" x14ac:dyDescent="0.2">
      <c r="B987" s="8">
        <v>78980</v>
      </c>
      <c r="C987" s="6">
        <v>44428</v>
      </c>
      <c r="D987" s="7" t="s">
        <v>283</v>
      </c>
      <c r="E987" s="7" t="s">
        <v>228</v>
      </c>
      <c r="F987" s="20">
        <v>14</v>
      </c>
    </row>
    <row r="988" spans="2:6" x14ac:dyDescent="0.2">
      <c r="B988" s="8">
        <v>78981</v>
      </c>
      <c r="C988" s="6">
        <v>44428</v>
      </c>
      <c r="D988" s="7" t="s">
        <v>283</v>
      </c>
      <c r="E988" s="7" t="s">
        <v>288</v>
      </c>
      <c r="F988" s="20">
        <v>22</v>
      </c>
    </row>
    <row r="989" spans="2:6" x14ac:dyDescent="0.2">
      <c r="B989" s="35">
        <v>78982</v>
      </c>
      <c r="C989" s="6">
        <v>44428</v>
      </c>
      <c r="D989" s="7" t="s">
        <v>283</v>
      </c>
      <c r="E989" s="7" t="s">
        <v>292</v>
      </c>
      <c r="F989" s="20">
        <v>17</v>
      </c>
    </row>
    <row r="990" spans="2:6" x14ac:dyDescent="0.2">
      <c r="B990" s="8">
        <v>78983</v>
      </c>
      <c r="C990" s="6">
        <v>44428</v>
      </c>
      <c r="D990" s="7" t="s">
        <v>283</v>
      </c>
      <c r="E990" s="7" t="s">
        <v>243</v>
      </c>
      <c r="F990" s="20">
        <v>15</v>
      </c>
    </row>
    <row r="991" spans="2:6" x14ac:dyDescent="0.2">
      <c r="B991" s="8">
        <v>78984</v>
      </c>
      <c r="C991" s="6">
        <v>44428</v>
      </c>
      <c r="D991" s="7" t="s">
        <v>283</v>
      </c>
      <c r="E991" s="7" t="s">
        <v>262</v>
      </c>
      <c r="F991" s="20">
        <v>15</v>
      </c>
    </row>
    <row r="992" spans="2:6" x14ac:dyDescent="0.2">
      <c r="B992" s="35">
        <v>78985</v>
      </c>
      <c r="C992" s="6">
        <v>44428</v>
      </c>
      <c r="D992" s="7" t="s">
        <v>283</v>
      </c>
      <c r="E992" s="7" t="s">
        <v>290</v>
      </c>
      <c r="F992" s="20">
        <v>15</v>
      </c>
    </row>
    <row r="993" spans="2:6" x14ac:dyDescent="0.2">
      <c r="B993" s="8">
        <v>78986</v>
      </c>
      <c r="C993" s="6">
        <v>44428</v>
      </c>
      <c r="D993" s="7" t="s">
        <v>283</v>
      </c>
      <c r="E993" s="7" t="s">
        <v>229</v>
      </c>
      <c r="F993" s="20">
        <v>14</v>
      </c>
    </row>
    <row r="994" spans="2:6" x14ac:dyDescent="0.2">
      <c r="B994" s="8">
        <v>78987</v>
      </c>
      <c r="C994" s="6">
        <v>44428</v>
      </c>
      <c r="D994" s="7" t="s">
        <v>283</v>
      </c>
      <c r="E994" s="7" t="s">
        <v>289</v>
      </c>
      <c r="F994" s="20">
        <v>19</v>
      </c>
    </row>
    <row r="995" spans="2:6" x14ac:dyDescent="0.2">
      <c r="B995" s="35">
        <v>78988</v>
      </c>
      <c r="C995" s="6">
        <v>44428</v>
      </c>
      <c r="D995" s="7" t="s">
        <v>283</v>
      </c>
      <c r="E995" s="7" t="s">
        <v>227</v>
      </c>
      <c r="F995" s="20">
        <v>17</v>
      </c>
    </row>
    <row r="996" spans="2:6" x14ac:dyDescent="0.2">
      <c r="B996" s="8">
        <v>78989</v>
      </c>
      <c r="C996" s="6">
        <v>44428</v>
      </c>
      <c r="D996" s="7" t="s">
        <v>283</v>
      </c>
      <c r="E996" s="7" t="s">
        <v>288</v>
      </c>
      <c r="F996" s="20">
        <v>22</v>
      </c>
    </row>
    <row r="997" spans="2:6" x14ac:dyDescent="0.2">
      <c r="B997" s="8">
        <v>78990</v>
      </c>
      <c r="C997" s="6">
        <v>44428</v>
      </c>
      <c r="D997" s="7" t="s">
        <v>283</v>
      </c>
      <c r="E997" s="7" t="s">
        <v>292</v>
      </c>
      <c r="F997" s="20">
        <v>17</v>
      </c>
    </row>
    <row r="998" spans="2:6" x14ac:dyDescent="0.2">
      <c r="B998" s="35">
        <v>78991</v>
      </c>
      <c r="C998" s="6">
        <v>44428</v>
      </c>
      <c r="D998" s="7" t="s">
        <v>283</v>
      </c>
      <c r="E998" s="7" t="s">
        <v>243</v>
      </c>
      <c r="F998" s="20">
        <v>15</v>
      </c>
    </row>
    <row r="999" spans="2:6" x14ac:dyDescent="0.2">
      <c r="B999" s="8">
        <v>78992</v>
      </c>
      <c r="C999" s="6">
        <v>44428</v>
      </c>
      <c r="D999" s="7" t="s">
        <v>283</v>
      </c>
      <c r="E999" s="7" t="s">
        <v>262</v>
      </c>
      <c r="F999" s="20">
        <v>15</v>
      </c>
    </row>
    <row r="1000" spans="2:6" x14ac:dyDescent="0.2">
      <c r="B1000" s="8">
        <v>78993</v>
      </c>
      <c r="C1000" s="6">
        <v>44428</v>
      </c>
      <c r="D1000" s="7" t="s">
        <v>283</v>
      </c>
      <c r="E1000" s="7" t="s">
        <v>290</v>
      </c>
      <c r="F1000" s="20">
        <v>15</v>
      </c>
    </row>
    <row r="1001" spans="2:6" x14ac:dyDescent="0.2">
      <c r="B1001" s="35">
        <v>78994</v>
      </c>
      <c r="C1001" s="6">
        <v>44428</v>
      </c>
      <c r="D1001" s="7" t="s">
        <v>283</v>
      </c>
      <c r="E1001" s="7" t="s">
        <v>228</v>
      </c>
      <c r="F1001" s="20">
        <v>14</v>
      </c>
    </row>
    <row r="1002" spans="2:6" x14ac:dyDescent="0.2">
      <c r="B1002" s="8">
        <v>78995</v>
      </c>
      <c r="C1002" s="6">
        <v>44428</v>
      </c>
      <c r="D1002" s="7" t="s">
        <v>283</v>
      </c>
      <c r="E1002" s="7" t="s">
        <v>229</v>
      </c>
      <c r="F1002" s="20">
        <v>14</v>
      </c>
    </row>
    <row r="1003" spans="2:6" x14ac:dyDescent="0.2">
      <c r="B1003" s="8">
        <v>78996</v>
      </c>
      <c r="C1003" s="6">
        <v>44428</v>
      </c>
      <c r="D1003" s="7" t="s">
        <v>283</v>
      </c>
      <c r="E1003" s="7" t="s">
        <v>289</v>
      </c>
      <c r="F1003" s="20">
        <v>19</v>
      </c>
    </row>
    <row r="1004" spans="2:6" x14ac:dyDescent="0.2">
      <c r="B1004" s="35">
        <v>78997</v>
      </c>
      <c r="C1004" s="6">
        <v>44428</v>
      </c>
      <c r="D1004" s="7" t="s">
        <v>283</v>
      </c>
      <c r="E1004" s="7" t="s">
        <v>227</v>
      </c>
      <c r="F1004" s="20">
        <v>17</v>
      </c>
    </row>
    <row r="1005" spans="2:6" x14ac:dyDescent="0.2">
      <c r="B1005" s="8">
        <v>78998</v>
      </c>
      <c r="C1005" s="6">
        <v>44428</v>
      </c>
      <c r="D1005" s="7" t="s">
        <v>283</v>
      </c>
      <c r="E1005" s="7" t="s">
        <v>288</v>
      </c>
      <c r="F1005" s="20">
        <v>22</v>
      </c>
    </row>
    <row r="1006" spans="2:6" x14ac:dyDescent="0.2">
      <c r="B1006" s="8">
        <v>78999</v>
      </c>
      <c r="C1006" s="6">
        <v>44428</v>
      </c>
      <c r="D1006" s="7" t="s">
        <v>283</v>
      </c>
      <c r="E1006" s="7" t="s">
        <v>292</v>
      </c>
      <c r="F1006" s="20">
        <v>17</v>
      </c>
    </row>
    <row r="1007" spans="2:6" x14ac:dyDescent="0.2">
      <c r="B1007" s="35">
        <v>79000</v>
      </c>
      <c r="C1007" s="6">
        <v>44428</v>
      </c>
      <c r="D1007" s="7" t="s">
        <v>283</v>
      </c>
      <c r="E1007" s="7" t="s">
        <v>262</v>
      </c>
      <c r="F1007" s="20">
        <v>15</v>
      </c>
    </row>
    <row r="1008" spans="2:6" x14ac:dyDescent="0.2">
      <c r="B1008" s="8">
        <v>79001</v>
      </c>
      <c r="C1008" s="6">
        <v>44428</v>
      </c>
      <c r="D1008" s="7" t="s">
        <v>283</v>
      </c>
      <c r="E1008" s="7" t="s">
        <v>229</v>
      </c>
      <c r="F1008" s="20">
        <v>14</v>
      </c>
    </row>
    <row r="1009" spans="2:6" x14ac:dyDescent="0.2">
      <c r="B1009" s="8">
        <v>79002</v>
      </c>
      <c r="C1009" s="6">
        <v>37488</v>
      </c>
      <c r="D1009" s="7" t="s">
        <v>283</v>
      </c>
      <c r="E1009" s="7" t="s">
        <v>289</v>
      </c>
      <c r="F1009" s="20">
        <v>19</v>
      </c>
    </row>
    <row r="1010" spans="2:6" x14ac:dyDescent="0.2">
      <c r="B1010" s="35">
        <v>79003</v>
      </c>
      <c r="C1010" s="6">
        <v>44431</v>
      </c>
      <c r="D1010" s="7" t="s">
        <v>282</v>
      </c>
      <c r="E1010" s="7" t="s">
        <v>26</v>
      </c>
      <c r="F1010" s="20">
        <v>16</v>
      </c>
    </row>
    <row r="1011" spans="2:6" x14ac:dyDescent="0.2">
      <c r="B1011" s="8">
        <v>79004</v>
      </c>
      <c r="C1011" s="6">
        <v>44431</v>
      </c>
      <c r="D1011" s="7" t="s">
        <v>7</v>
      </c>
      <c r="E1011" s="7" t="s">
        <v>26</v>
      </c>
      <c r="F1011" s="20">
        <v>16</v>
      </c>
    </row>
    <row r="1012" spans="2:6" x14ac:dyDescent="0.2">
      <c r="B1012" s="8">
        <v>79005</v>
      </c>
      <c r="C1012" s="6">
        <v>44431</v>
      </c>
      <c r="D1012" s="7" t="s">
        <v>12</v>
      </c>
      <c r="E1012" s="7" t="s">
        <v>26</v>
      </c>
      <c r="F1012" s="20">
        <v>16</v>
      </c>
    </row>
    <row r="1013" spans="2:6" x14ac:dyDescent="0.2">
      <c r="B1013" s="36">
        <v>79006</v>
      </c>
      <c r="C1013" s="12">
        <v>44431</v>
      </c>
      <c r="D1013" s="13" t="s">
        <v>7</v>
      </c>
      <c r="E1013" s="13" t="s">
        <v>26</v>
      </c>
      <c r="F1013" s="21">
        <v>16</v>
      </c>
    </row>
    <row r="1014" spans="2:6" x14ac:dyDescent="0.2">
      <c r="B1014" s="14"/>
      <c r="C1014" s="12"/>
      <c r="D1014" s="13"/>
      <c r="E1014" s="13"/>
      <c r="F1014" s="21">
        <f>SUBTOTAL(109,Tabla8[M3])</f>
        <v>16754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6128F-26B1-854E-8104-EC178F2F8E76}">
  <dimension ref="B2:F408"/>
  <sheetViews>
    <sheetView topLeftCell="A399" workbookViewId="0">
      <selection activeCell="F408" sqref="F408"/>
    </sheetView>
  </sheetViews>
  <sheetFormatPr baseColWidth="10" defaultRowHeight="16" x14ac:dyDescent="0.2"/>
  <cols>
    <col min="4" max="4" width="20.5" bestFit="1" customWidth="1"/>
  </cols>
  <sheetData>
    <row r="2" spans="2:6" x14ac:dyDescent="0.2">
      <c r="B2" s="1" t="s">
        <v>0</v>
      </c>
      <c r="C2" s="2" t="s">
        <v>1</v>
      </c>
      <c r="D2" s="3" t="s">
        <v>2</v>
      </c>
      <c r="E2" s="3" t="s">
        <v>3</v>
      </c>
      <c r="F2" s="19" t="s">
        <v>4</v>
      </c>
    </row>
    <row r="3" spans="2:6" x14ac:dyDescent="0.2">
      <c r="B3" s="35">
        <v>79007</v>
      </c>
      <c r="C3" s="6">
        <v>44445</v>
      </c>
      <c r="D3" s="7" t="s">
        <v>13</v>
      </c>
      <c r="E3" s="7" t="s">
        <v>8</v>
      </c>
      <c r="F3" s="20">
        <v>21</v>
      </c>
    </row>
    <row r="4" spans="2:6" x14ac:dyDescent="0.2">
      <c r="B4" s="8">
        <v>79008</v>
      </c>
      <c r="C4" s="6">
        <v>44445</v>
      </c>
      <c r="D4" s="7" t="s">
        <v>13</v>
      </c>
      <c r="E4" s="7" t="s">
        <v>11</v>
      </c>
      <c r="F4" s="20">
        <v>21</v>
      </c>
    </row>
    <row r="5" spans="2:6" x14ac:dyDescent="0.2">
      <c r="B5" s="35">
        <v>79009</v>
      </c>
      <c r="C5" s="6">
        <v>44445</v>
      </c>
      <c r="D5" s="7" t="s">
        <v>13</v>
      </c>
      <c r="E5" s="7" t="s">
        <v>26</v>
      </c>
      <c r="F5" s="20">
        <v>16</v>
      </c>
    </row>
    <row r="6" spans="2:6" x14ac:dyDescent="0.2">
      <c r="B6" s="8">
        <v>79010</v>
      </c>
      <c r="C6" s="6">
        <v>44445</v>
      </c>
      <c r="D6" s="7" t="s">
        <v>12</v>
      </c>
      <c r="E6" s="7" t="s">
        <v>26</v>
      </c>
      <c r="F6" s="20">
        <v>16</v>
      </c>
    </row>
    <row r="7" spans="2:6" x14ac:dyDescent="0.2">
      <c r="B7" s="35">
        <v>79011</v>
      </c>
      <c r="C7" s="6">
        <v>44445</v>
      </c>
      <c r="D7" s="7" t="s">
        <v>13</v>
      </c>
      <c r="E7" s="7" t="s">
        <v>11</v>
      </c>
      <c r="F7" s="20">
        <v>21</v>
      </c>
    </row>
    <row r="8" spans="2:6" x14ac:dyDescent="0.2">
      <c r="B8" s="8">
        <v>79012</v>
      </c>
      <c r="C8" s="6">
        <v>44445</v>
      </c>
      <c r="D8" s="7" t="s">
        <v>14</v>
      </c>
      <c r="E8" s="7" t="s">
        <v>8</v>
      </c>
      <c r="F8" s="20">
        <v>21</v>
      </c>
    </row>
    <row r="9" spans="2:6" x14ac:dyDescent="0.2">
      <c r="B9" s="35">
        <v>79013</v>
      </c>
      <c r="C9" s="6">
        <v>44445</v>
      </c>
      <c r="D9" s="7" t="s">
        <v>13</v>
      </c>
      <c r="E9" s="7" t="s">
        <v>26</v>
      </c>
      <c r="F9" s="20">
        <v>16</v>
      </c>
    </row>
    <row r="10" spans="2:6" x14ac:dyDescent="0.2">
      <c r="B10" s="8">
        <v>79014</v>
      </c>
      <c r="C10" s="6">
        <v>44445</v>
      </c>
      <c r="D10" s="7" t="s">
        <v>13</v>
      </c>
      <c r="E10" s="7" t="s">
        <v>11</v>
      </c>
      <c r="F10" s="20">
        <v>21</v>
      </c>
    </row>
    <row r="11" spans="2:6" x14ac:dyDescent="0.2">
      <c r="B11" s="35">
        <v>79015</v>
      </c>
      <c r="C11" s="6">
        <v>44445</v>
      </c>
      <c r="D11" s="7" t="s">
        <v>13</v>
      </c>
      <c r="E11" s="7" t="s">
        <v>8</v>
      </c>
      <c r="F11" s="20">
        <v>21</v>
      </c>
    </row>
    <row r="12" spans="2:6" x14ac:dyDescent="0.2">
      <c r="B12" s="8">
        <v>79016</v>
      </c>
      <c r="C12" s="6">
        <v>44446</v>
      </c>
      <c r="D12" s="7" t="s">
        <v>13</v>
      </c>
      <c r="E12" s="7" t="s">
        <v>8</v>
      </c>
      <c r="F12" s="20">
        <v>21</v>
      </c>
    </row>
    <row r="13" spans="2:6" x14ac:dyDescent="0.2">
      <c r="B13" s="35">
        <v>79017</v>
      </c>
      <c r="C13" s="6">
        <v>44446</v>
      </c>
      <c r="D13" s="7" t="s">
        <v>13</v>
      </c>
      <c r="E13" s="7" t="s">
        <v>26</v>
      </c>
      <c r="F13" s="20">
        <v>16</v>
      </c>
    </row>
    <row r="14" spans="2:6" x14ac:dyDescent="0.2">
      <c r="B14" s="8">
        <v>79018</v>
      </c>
      <c r="C14" s="6">
        <v>44446</v>
      </c>
      <c r="D14" s="7" t="s">
        <v>68</v>
      </c>
      <c r="E14" s="7" t="s">
        <v>296</v>
      </c>
      <c r="F14" s="20">
        <v>20</v>
      </c>
    </row>
    <row r="15" spans="2:6" x14ac:dyDescent="0.2">
      <c r="B15" s="35">
        <v>79019</v>
      </c>
      <c r="C15" s="6">
        <v>44446</v>
      </c>
      <c r="D15" s="7" t="s">
        <v>68</v>
      </c>
      <c r="E15" s="7" t="s">
        <v>124</v>
      </c>
      <c r="F15" s="20">
        <v>20</v>
      </c>
    </row>
    <row r="16" spans="2:6" x14ac:dyDescent="0.2">
      <c r="B16" s="8">
        <v>79020</v>
      </c>
      <c r="C16" s="6">
        <v>44446</v>
      </c>
      <c r="D16" s="7" t="s">
        <v>145</v>
      </c>
      <c r="E16" s="7" t="s">
        <v>210</v>
      </c>
      <c r="F16" s="20">
        <v>20</v>
      </c>
    </row>
    <row r="17" spans="2:6" x14ac:dyDescent="0.2">
      <c r="B17" s="35">
        <v>79021</v>
      </c>
      <c r="C17" s="6">
        <v>44446</v>
      </c>
      <c r="D17" s="7" t="s">
        <v>13</v>
      </c>
      <c r="E17" s="7" t="s">
        <v>26</v>
      </c>
      <c r="F17" s="20">
        <v>16</v>
      </c>
    </row>
    <row r="18" spans="2:6" x14ac:dyDescent="0.2">
      <c r="B18" s="8">
        <v>79022</v>
      </c>
      <c r="C18" s="6">
        <v>44446</v>
      </c>
      <c r="D18" s="7" t="s">
        <v>13</v>
      </c>
      <c r="E18" s="7" t="s">
        <v>8</v>
      </c>
      <c r="F18" s="20">
        <v>21</v>
      </c>
    </row>
    <row r="19" spans="2:6" x14ac:dyDescent="0.2">
      <c r="B19" s="35">
        <v>79023</v>
      </c>
      <c r="C19" s="6">
        <v>44446</v>
      </c>
      <c r="D19" s="7" t="s">
        <v>68</v>
      </c>
      <c r="E19" s="7" t="s">
        <v>70</v>
      </c>
      <c r="F19" s="20">
        <v>20</v>
      </c>
    </row>
    <row r="20" spans="2:6" x14ac:dyDescent="0.2">
      <c r="B20" s="8">
        <v>79024</v>
      </c>
      <c r="C20" s="6">
        <v>44446</v>
      </c>
      <c r="D20" s="7" t="s">
        <v>145</v>
      </c>
      <c r="E20" s="7" t="s">
        <v>210</v>
      </c>
      <c r="F20" s="20">
        <v>20</v>
      </c>
    </row>
    <row r="21" spans="2:6" x14ac:dyDescent="0.2">
      <c r="B21" s="35">
        <v>79025</v>
      </c>
      <c r="C21" s="6">
        <v>44446</v>
      </c>
      <c r="D21" s="7" t="s">
        <v>13</v>
      </c>
      <c r="E21" s="7" t="s">
        <v>26</v>
      </c>
      <c r="F21" s="20">
        <v>16</v>
      </c>
    </row>
    <row r="22" spans="2:6" x14ac:dyDescent="0.2">
      <c r="B22" s="8">
        <v>79026</v>
      </c>
      <c r="C22" s="6">
        <v>44446</v>
      </c>
      <c r="D22" s="7" t="s">
        <v>189</v>
      </c>
      <c r="E22" s="7" t="s">
        <v>8</v>
      </c>
      <c r="F22" s="20">
        <v>21</v>
      </c>
    </row>
    <row r="23" spans="2:6" x14ac:dyDescent="0.2">
      <c r="B23" s="35">
        <v>79027</v>
      </c>
      <c r="C23" s="6">
        <v>44446</v>
      </c>
      <c r="D23" s="7" t="s">
        <v>145</v>
      </c>
      <c r="E23" s="7" t="s">
        <v>210</v>
      </c>
      <c r="F23" s="20">
        <v>20</v>
      </c>
    </row>
    <row r="24" spans="2:6" x14ac:dyDescent="0.2">
      <c r="B24" s="8">
        <v>79028</v>
      </c>
      <c r="C24" s="6">
        <v>44446</v>
      </c>
      <c r="D24" s="7" t="s">
        <v>13</v>
      </c>
      <c r="E24" s="7" t="s">
        <v>26</v>
      </c>
      <c r="F24" s="20">
        <v>16</v>
      </c>
    </row>
    <row r="25" spans="2:6" x14ac:dyDescent="0.2">
      <c r="B25" s="35">
        <v>79029</v>
      </c>
      <c r="C25" s="6">
        <v>44446</v>
      </c>
      <c r="D25" s="7" t="s">
        <v>258</v>
      </c>
      <c r="E25" s="7" t="s">
        <v>181</v>
      </c>
      <c r="F25" s="20">
        <v>8</v>
      </c>
    </row>
    <row r="26" spans="2:6" x14ac:dyDescent="0.2">
      <c r="B26" s="8">
        <v>79030</v>
      </c>
      <c r="C26" s="6">
        <v>44446</v>
      </c>
      <c r="D26" s="7" t="s">
        <v>13</v>
      </c>
      <c r="E26" s="7" t="s">
        <v>26</v>
      </c>
      <c r="F26" s="20">
        <v>16</v>
      </c>
    </row>
    <row r="27" spans="2:6" x14ac:dyDescent="0.2">
      <c r="B27" s="35">
        <v>79031</v>
      </c>
      <c r="C27" s="6">
        <v>44446</v>
      </c>
      <c r="D27" s="7" t="s">
        <v>13</v>
      </c>
      <c r="E27" s="7" t="s">
        <v>8</v>
      </c>
      <c r="F27" s="20">
        <v>21</v>
      </c>
    </row>
    <row r="28" spans="2:6" x14ac:dyDescent="0.2">
      <c r="B28" s="8">
        <v>79032</v>
      </c>
      <c r="C28" s="6">
        <v>44446</v>
      </c>
      <c r="D28" s="7" t="s">
        <v>13</v>
      </c>
      <c r="E28" s="7" t="s">
        <v>26</v>
      </c>
      <c r="F28" s="20">
        <v>16</v>
      </c>
    </row>
    <row r="29" spans="2:6" x14ac:dyDescent="0.2">
      <c r="B29" s="35">
        <v>79033</v>
      </c>
      <c r="C29" s="6">
        <v>44446</v>
      </c>
      <c r="D29" s="7" t="s">
        <v>13</v>
      </c>
      <c r="E29" s="7" t="s">
        <v>8</v>
      </c>
      <c r="F29" s="20">
        <v>21</v>
      </c>
    </row>
    <row r="30" spans="2:6" x14ac:dyDescent="0.2">
      <c r="B30" s="8">
        <v>79034</v>
      </c>
      <c r="C30" s="6">
        <v>44447</v>
      </c>
      <c r="D30" s="7" t="s">
        <v>13</v>
      </c>
      <c r="E30" s="7" t="s">
        <v>8</v>
      </c>
      <c r="F30" s="20">
        <v>21</v>
      </c>
    </row>
    <row r="31" spans="2:6" x14ac:dyDescent="0.2">
      <c r="B31" s="35">
        <v>79035</v>
      </c>
      <c r="C31" s="6">
        <v>44447</v>
      </c>
      <c r="D31" s="7" t="s">
        <v>13</v>
      </c>
      <c r="E31" s="7" t="s">
        <v>26</v>
      </c>
      <c r="F31" s="20">
        <v>16</v>
      </c>
    </row>
    <row r="32" spans="2:6" x14ac:dyDescent="0.2">
      <c r="B32" s="8">
        <v>79036</v>
      </c>
      <c r="C32" s="6">
        <v>44447</v>
      </c>
      <c r="D32" s="7" t="s">
        <v>145</v>
      </c>
      <c r="E32" s="7" t="s">
        <v>210</v>
      </c>
      <c r="F32" s="20">
        <v>20</v>
      </c>
    </row>
    <row r="33" spans="2:6" x14ac:dyDescent="0.2">
      <c r="B33" s="35">
        <v>79037</v>
      </c>
      <c r="C33" s="6">
        <v>44447</v>
      </c>
      <c r="D33" s="7" t="s">
        <v>189</v>
      </c>
      <c r="E33" s="7" t="s">
        <v>9</v>
      </c>
      <c r="F33" s="20">
        <v>17</v>
      </c>
    </row>
    <row r="34" spans="2:6" x14ac:dyDescent="0.2">
      <c r="B34" s="8">
        <v>79038</v>
      </c>
      <c r="C34" s="6">
        <v>44447</v>
      </c>
      <c r="D34" s="7" t="s">
        <v>145</v>
      </c>
      <c r="E34" s="7" t="s">
        <v>210</v>
      </c>
      <c r="F34" s="20">
        <v>20</v>
      </c>
    </row>
    <row r="35" spans="2:6" x14ac:dyDescent="0.2">
      <c r="B35" s="35">
        <v>79039</v>
      </c>
      <c r="C35" s="6">
        <v>44447</v>
      </c>
      <c r="D35" s="7" t="s">
        <v>13</v>
      </c>
      <c r="E35" s="7" t="s">
        <v>8</v>
      </c>
      <c r="F35" s="20">
        <v>21</v>
      </c>
    </row>
    <row r="36" spans="2:6" x14ac:dyDescent="0.2">
      <c r="B36" s="8">
        <v>79040</v>
      </c>
      <c r="C36" s="6">
        <v>44447</v>
      </c>
      <c r="D36" s="7" t="s">
        <v>12</v>
      </c>
      <c r="E36" s="7" t="s">
        <v>9</v>
      </c>
      <c r="F36" s="20">
        <v>17</v>
      </c>
    </row>
    <row r="37" spans="2:6" x14ac:dyDescent="0.2">
      <c r="B37" s="35">
        <v>79041</v>
      </c>
      <c r="C37" s="6">
        <v>44447</v>
      </c>
      <c r="D37" s="7" t="s">
        <v>145</v>
      </c>
      <c r="E37" s="7" t="s">
        <v>210</v>
      </c>
      <c r="F37" s="20">
        <v>20</v>
      </c>
    </row>
    <row r="38" spans="2:6" x14ac:dyDescent="0.2">
      <c r="B38" s="8">
        <v>79042</v>
      </c>
      <c r="C38" s="6">
        <v>44447</v>
      </c>
      <c r="D38" s="7" t="s">
        <v>13</v>
      </c>
      <c r="E38" s="7" t="s">
        <v>9</v>
      </c>
      <c r="F38" s="20">
        <v>17</v>
      </c>
    </row>
    <row r="39" spans="2:6" x14ac:dyDescent="0.2">
      <c r="B39" s="35">
        <v>79043</v>
      </c>
      <c r="C39" s="6">
        <v>44448</v>
      </c>
      <c r="D39" s="7" t="s">
        <v>145</v>
      </c>
      <c r="E39" s="7" t="s">
        <v>210</v>
      </c>
      <c r="F39" s="20">
        <v>20</v>
      </c>
    </row>
    <row r="40" spans="2:6" x14ac:dyDescent="0.2">
      <c r="B40" s="8">
        <v>79044</v>
      </c>
      <c r="C40" s="6">
        <v>44448</v>
      </c>
      <c r="D40" s="7" t="s">
        <v>145</v>
      </c>
      <c r="E40" s="7" t="s">
        <v>210</v>
      </c>
      <c r="F40" s="20">
        <v>20</v>
      </c>
    </row>
    <row r="41" spans="2:6" x14ac:dyDescent="0.2">
      <c r="B41" s="35">
        <v>79045</v>
      </c>
      <c r="C41" s="6">
        <v>44448</v>
      </c>
      <c r="D41" s="7" t="s">
        <v>68</v>
      </c>
      <c r="E41" s="7" t="s">
        <v>296</v>
      </c>
      <c r="F41" s="20">
        <v>20</v>
      </c>
    </row>
    <row r="42" spans="2:6" x14ac:dyDescent="0.2">
      <c r="B42" s="8">
        <v>79046</v>
      </c>
      <c r="C42" s="6">
        <v>44448</v>
      </c>
      <c r="D42" s="7" t="s">
        <v>145</v>
      </c>
      <c r="E42" s="7" t="s">
        <v>210</v>
      </c>
      <c r="F42" s="20">
        <v>20</v>
      </c>
    </row>
    <row r="43" spans="2:6" x14ac:dyDescent="0.2">
      <c r="B43" s="35">
        <v>79047</v>
      </c>
      <c r="C43" s="6">
        <v>44449</v>
      </c>
      <c r="D43" s="7" t="s">
        <v>7</v>
      </c>
      <c r="E43" s="7" t="s">
        <v>9</v>
      </c>
      <c r="F43" s="20">
        <v>17</v>
      </c>
    </row>
    <row r="44" spans="2:6" x14ac:dyDescent="0.2">
      <c r="B44" s="8">
        <v>79048</v>
      </c>
      <c r="C44" s="6">
        <v>44449</v>
      </c>
      <c r="D44" s="7" t="s">
        <v>7</v>
      </c>
      <c r="E44" s="7" t="s">
        <v>26</v>
      </c>
      <c r="F44" s="20">
        <v>16</v>
      </c>
    </row>
    <row r="45" spans="2:6" x14ac:dyDescent="0.2">
      <c r="B45" s="35">
        <v>79049</v>
      </c>
      <c r="C45" s="6">
        <v>44449</v>
      </c>
      <c r="D45" s="7" t="s">
        <v>7</v>
      </c>
      <c r="E45" s="7" t="s">
        <v>9</v>
      </c>
      <c r="F45" s="20">
        <v>17</v>
      </c>
    </row>
    <row r="46" spans="2:6" x14ac:dyDescent="0.2">
      <c r="B46" s="8">
        <v>79050</v>
      </c>
      <c r="C46" s="6">
        <v>44449</v>
      </c>
      <c r="D46" s="7" t="s">
        <v>7</v>
      </c>
      <c r="E46" s="7" t="s">
        <v>26</v>
      </c>
      <c r="F46" s="20">
        <v>16</v>
      </c>
    </row>
    <row r="47" spans="2:6" x14ac:dyDescent="0.2">
      <c r="B47" s="35">
        <v>79051</v>
      </c>
      <c r="C47" s="6">
        <v>44447</v>
      </c>
      <c r="D47" s="7" t="s">
        <v>297</v>
      </c>
      <c r="E47" s="7" t="s">
        <v>267</v>
      </c>
      <c r="F47" s="20">
        <v>15</v>
      </c>
    </row>
    <row r="48" spans="2:6" x14ac:dyDescent="0.2">
      <c r="B48" s="8">
        <v>79052</v>
      </c>
      <c r="C48" s="6">
        <v>44447</v>
      </c>
      <c r="D48" s="7" t="s">
        <v>297</v>
      </c>
      <c r="E48" s="7" t="s">
        <v>288</v>
      </c>
      <c r="F48" s="20">
        <v>22</v>
      </c>
    </row>
    <row r="49" spans="2:6" x14ac:dyDescent="0.2">
      <c r="B49" s="35">
        <v>79053</v>
      </c>
      <c r="C49" s="6">
        <v>44447</v>
      </c>
      <c r="D49" s="7" t="s">
        <v>297</v>
      </c>
      <c r="E49" s="7" t="s">
        <v>228</v>
      </c>
      <c r="F49" s="20">
        <v>14</v>
      </c>
    </row>
    <row r="50" spans="2:6" x14ac:dyDescent="0.2">
      <c r="B50" s="8">
        <v>79054</v>
      </c>
      <c r="C50" s="6">
        <v>44447</v>
      </c>
      <c r="D50" s="7" t="s">
        <v>297</v>
      </c>
      <c r="E50" s="7" t="s">
        <v>292</v>
      </c>
      <c r="F50" s="20">
        <v>17</v>
      </c>
    </row>
    <row r="51" spans="2:6" x14ac:dyDescent="0.2">
      <c r="B51" s="35">
        <v>79055</v>
      </c>
      <c r="C51" s="6">
        <v>44447</v>
      </c>
      <c r="D51" s="7" t="s">
        <v>297</v>
      </c>
      <c r="E51" s="7" t="s">
        <v>115</v>
      </c>
      <c r="F51" s="20">
        <v>15</v>
      </c>
    </row>
    <row r="52" spans="2:6" x14ac:dyDescent="0.2">
      <c r="B52" s="8">
        <v>79056</v>
      </c>
      <c r="C52" s="6">
        <v>44447</v>
      </c>
      <c r="D52" s="7" t="s">
        <v>297</v>
      </c>
      <c r="E52" s="7" t="s">
        <v>229</v>
      </c>
      <c r="F52" s="20">
        <v>14</v>
      </c>
    </row>
    <row r="53" spans="2:6" x14ac:dyDescent="0.2">
      <c r="B53" s="35">
        <v>79057</v>
      </c>
      <c r="C53" s="6">
        <v>44447</v>
      </c>
      <c r="D53" s="7" t="s">
        <v>297</v>
      </c>
      <c r="E53" s="7" t="s">
        <v>288</v>
      </c>
      <c r="F53" s="20">
        <v>22</v>
      </c>
    </row>
    <row r="54" spans="2:6" x14ac:dyDescent="0.2">
      <c r="B54" s="8">
        <v>79058</v>
      </c>
      <c r="C54" s="6">
        <v>44447</v>
      </c>
      <c r="D54" s="7" t="s">
        <v>297</v>
      </c>
      <c r="E54" s="7" t="s">
        <v>267</v>
      </c>
      <c r="F54" s="20">
        <v>15</v>
      </c>
    </row>
    <row r="55" spans="2:6" x14ac:dyDescent="0.2">
      <c r="B55" s="35">
        <v>79059</v>
      </c>
      <c r="C55" s="6">
        <v>44447</v>
      </c>
      <c r="D55" s="7" t="s">
        <v>297</v>
      </c>
      <c r="E55" s="7" t="s">
        <v>228</v>
      </c>
      <c r="F55" s="20">
        <v>14</v>
      </c>
    </row>
    <row r="56" spans="2:6" x14ac:dyDescent="0.2">
      <c r="B56" s="8">
        <v>79060</v>
      </c>
      <c r="C56" s="6">
        <v>44447</v>
      </c>
      <c r="D56" s="7" t="s">
        <v>297</v>
      </c>
      <c r="E56" s="7" t="s">
        <v>292</v>
      </c>
      <c r="F56" s="20">
        <v>17</v>
      </c>
    </row>
    <row r="57" spans="2:6" x14ac:dyDescent="0.2">
      <c r="B57" s="35">
        <v>79061</v>
      </c>
      <c r="C57" s="6">
        <v>44447</v>
      </c>
      <c r="D57" s="7" t="s">
        <v>297</v>
      </c>
      <c r="E57" s="7" t="s">
        <v>229</v>
      </c>
      <c r="F57" s="20">
        <v>14</v>
      </c>
    </row>
    <row r="58" spans="2:6" x14ac:dyDescent="0.2">
      <c r="B58" s="8">
        <v>79062</v>
      </c>
      <c r="C58" s="6">
        <v>44447</v>
      </c>
      <c r="D58" s="7" t="s">
        <v>297</v>
      </c>
      <c r="E58" s="7" t="s">
        <v>115</v>
      </c>
      <c r="F58" s="20">
        <v>15</v>
      </c>
    </row>
    <row r="59" spans="2:6" x14ac:dyDescent="0.2">
      <c r="B59" s="35">
        <v>79063</v>
      </c>
      <c r="C59" s="6">
        <v>44447</v>
      </c>
      <c r="D59" s="7" t="s">
        <v>297</v>
      </c>
      <c r="E59" s="7" t="s">
        <v>288</v>
      </c>
      <c r="F59" s="20">
        <v>22</v>
      </c>
    </row>
    <row r="60" spans="2:6" x14ac:dyDescent="0.2">
      <c r="B60" s="8">
        <v>79064</v>
      </c>
      <c r="C60" s="6">
        <v>44447</v>
      </c>
      <c r="D60" s="7" t="s">
        <v>297</v>
      </c>
      <c r="E60" s="7" t="s">
        <v>267</v>
      </c>
      <c r="F60" s="20">
        <v>15</v>
      </c>
    </row>
    <row r="61" spans="2:6" x14ac:dyDescent="0.2">
      <c r="B61" s="35">
        <v>79065</v>
      </c>
      <c r="C61" s="6">
        <v>44447</v>
      </c>
      <c r="D61" s="7" t="s">
        <v>297</v>
      </c>
      <c r="E61" s="7" t="s">
        <v>229</v>
      </c>
      <c r="F61" s="20">
        <v>14</v>
      </c>
    </row>
    <row r="62" spans="2:6" x14ac:dyDescent="0.2">
      <c r="B62" s="8">
        <v>79066</v>
      </c>
      <c r="C62" s="6">
        <v>44447</v>
      </c>
      <c r="D62" s="7" t="s">
        <v>297</v>
      </c>
      <c r="E62" s="7" t="s">
        <v>228</v>
      </c>
      <c r="F62" s="20">
        <v>14</v>
      </c>
    </row>
    <row r="63" spans="2:6" x14ac:dyDescent="0.2">
      <c r="B63" s="35">
        <v>79067</v>
      </c>
      <c r="C63" s="6">
        <v>44447</v>
      </c>
      <c r="D63" s="7" t="s">
        <v>297</v>
      </c>
      <c r="E63" s="7" t="s">
        <v>292</v>
      </c>
      <c r="F63" s="20">
        <v>17</v>
      </c>
    </row>
    <row r="64" spans="2:6" x14ac:dyDescent="0.2">
      <c r="B64" s="8">
        <v>79068</v>
      </c>
      <c r="C64" s="6">
        <v>44447</v>
      </c>
      <c r="D64" s="7" t="s">
        <v>297</v>
      </c>
      <c r="E64" s="7" t="s">
        <v>115</v>
      </c>
      <c r="F64" s="20">
        <v>15</v>
      </c>
    </row>
    <row r="65" spans="2:6" x14ac:dyDescent="0.2">
      <c r="B65" s="35">
        <v>79069</v>
      </c>
      <c r="C65" s="6">
        <v>44447</v>
      </c>
      <c r="D65" s="7" t="s">
        <v>297</v>
      </c>
      <c r="E65" s="7" t="s">
        <v>288</v>
      </c>
      <c r="F65" s="20">
        <v>22</v>
      </c>
    </row>
    <row r="66" spans="2:6" x14ac:dyDescent="0.2">
      <c r="B66" s="8">
        <v>79070</v>
      </c>
      <c r="C66" s="6">
        <v>44447</v>
      </c>
      <c r="D66" s="7" t="s">
        <v>297</v>
      </c>
      <c r="E66" s="7" t="s">
        <v>267</v>
      </c>
      <c r="F66" s="20">
        <v>15</v>
      </c>
    </row>
    <row r="67" spans="2:6" x14ac:dyDescent="0.2">
      <c r="B67" s="35">
        <v>79071</v>
      </c>
      <c r="C67" s="6">
        <v>44447</v>
      </c>
      <c r="D67" s="7" t="s">
        <v>297</v>
      </c>
      <c r="E67" s="7" t="s">
        <v>229</v>
      </c>
      <c r="F67" s="20">
        <v>14</v>
      </c>
    </row>
    <row r="68" spans="2:6" x14ac:dyDescent="0.2">
      <c r="B68" s="8">
        <v>79072</v>
      </c>
      <c r="C68" s="6">
        <v>44447</v>
      </c>
      <c r="D68" s="7" t="s">
        <v>297</v>
      </c>
      <c r="E68" s="7" t="s">
        <v>228</v>
      </c>
      <c r="F68" s="20">
        <v>14</v>
      </c>
    </row>
    <row r="69" spans="2:6" x14ac:dyDescent="0.2">
      <c r="B69" s="35">
        <v>79073</v>
      </c>
      <c r="C69" s="6">
        <v>44447</v>
      </c>
      <c r="D69" s="7" t="s">
        <v>297</v>
      </c>
      <c r="E69" s="7" t="s">
        <v>292</v>
      </c>
      <c r="F69" s="20">
        <v>17</v>
      </c>
    </row>
    <row r="70" spans="2:6" x14ac:dyDescent="0.2">
      <c r="B70" s="8">
        <v>79074</v>
      </c>
      <c r="C70" s="6">
        <v>44447</v>
      </c>
      <c r="D70" s="7" t="s">
        <v>297</v>
      </c>
      <c r="E70" s="7" t="s">
        <v>115</v>
      </c>
      <c r="F70" s="20">
        <v>15</v>
      </c>
    </row>
    <row r="71" spans="2:6" x14ac:dyDescent="0.2">
      <c r="B71" s="35">
        <v>79075</v>
      </c>
      <c r="C71" s="6">
        <v>44447</v>
      </c>
      <c r="D71" s="7" t="s">
        <v>297</v>
      </c>
      <c r="E71" s="7" t="s">
        <v>288</v>
      </c>
      <c r="F71" s="20">
        <v>22</v>
      </c>
    </row>
    <row r="72" spans="2:6" x14ac:dyDescent="0.2">
      <c r="B72" s="8">
        <v>79076</v>
      </c>
      <c r="C72" s="6">
        <v>44447</v>
      </c>
      <c r="D72" s="7" t="s">
        <v>297</v>
      </c>
      <c r="E72" s="7" t="s">
        <v>267</v>
      </c>
      <c r="F72" s="20">
        <v>15</v>
      </c>
    </row>
    <row r="73" spans="2:6" x14ac:dyDescent="0.2">
      <c r="B73" s="35">
        <v>79077</v>
      </c>
      <c r="C73" s="6">
        <v>44447</v>
      </c>
      <c r="D73" s="7" t="s">
        <v>297</v>
      </c>
      <c r="E73" s="7" t="s">
        <v>229</v>
      </c>
      <c r="F73" s="20">
        <v>14</v>
      </c>
    </row>
    <row r="74" spans="2:6" x14ac:dyDescent="0.2">
      <c r="B74" s="8">
        <v>79078</v>
      </c>
      <c r="C74" s="6">
        <v>44447</v>
      </c>
      <c r="D74" s="7" t="s">
        <v>297</v>
      </c>
      <c r="E74" s="7" t="s">
        <v>228</v>
      </c>
      <c r="F74" s="20">
        <v>14</v>
      </c>
    </row>
    <row r="75" spans="2:6" x14ac:dyDescent="0.2">
      <c r="B75" s="35">
        <v>79079</v>
      </c>
      <c r="C75" s="6">
        <v>44447</v>
      </c>
      <c r="D75" s="7" t="s">
        <v>297</v>
      </c>
      <c r="E75" s="7" t="s">
        <v>115</v>
      </c>
      <c r="F75" s="20">
        <v>15</v>
      </c>
    </row>
    <row r="76" spans="2:6" x14ac:dyDescent="0.2">
      <c r="B76" s="8">
        <v>79080</v>
      </c>
      <c r="C76" s="6">
        <v>44447</v>
      </c>
      <c r="D76" s="7" t="s">
        <v>297</v>
      </c>
      <c r="E76" s="7" t="s">
        <v>288</v>
      </c>
      <c r="F76" s="20">
        <v>22</v>
      </c>
    </row>
    <row r="77" spans="2:6" x14ac:dyDescent="0.2">
      <c r="B77" s="35">
        <v>79081</v>
      </c>
      <c r="C77" s="6">
        <v>44447</v>
      </c>
      <c r="D77" s="7" t="s">
        <v>297</v>
      </c>
      <c r="E77" s="7" t="s">
        <v>267</v>
      </c>
      <c r="F77" s="20">
        <v>15</v>
      </c>
    </row>
    <row r="78" spans="2:6" x14ac:dyDescent="0.2">
      <c r="B78" s="8">
        <v>79082</v>
      </c>
      <c r="C78" s="6">
        <v>44447</v>
      </c>
      <c r="D78" s="7" t="s">
        <v>297</v>
      </c>
      <c r="E78" s="7" t="s">
        <v>228</v>
      </c>
      <c r="F78" s="20">
        <v>14</v>
      </c>
    </row>
    <row r="79" spans="2:6" x14ac:dyDescent="0.2">
      <c r="B79" s="35">
        <v>79083</v>
      </c>
      <c r="C79" s="6">
        <v>44447</v>
      </c>
      <c r="D79" s="7" t="s">
        <v>297</v>
      </c>
      <c r="E79" s="7" t="s">
        <v>267</v>
      </c>
      <c r="F79" s="20">
        <v>15</v>
      </c>
    </row>
    <row r="80" spans="2:6" x14ac:dyDescent="0.2">
      <c r="B80" s="8">
        <v>79084</v>
      </c>
      <c r="C80" s="6">
        <v>44447</v>
      </c>
      <c r="D80" s="7" t="s">
        <v>297</v>
      </c>
      <c r="E80" s="7" t="s">
        <v>288</v>
      </c>
      <c r="F80" s="20">
        <v>22</v>
      </c>
    </row>
    <row r="81" spans="2:6" x14ac:dyDescent="0.2">
      <c r="B81" s="35">
        <v>79085</v>
      </c>
      <c r="C81" s="6">
        <v>44447</v>
      </c>
      <c r="D81" s="7" t="s">
        <v>297</v>
      </c>
      <c r="E81" s="7" t="s">
        <v>267</v>
      </c>
      <c r="F81" s="20">
        <v>15</v>
      </c>
    </row>
    <row r="82" spans="2:6" x14ac:dyDescent="0.2">
      <c r="B82" s="8">
        <v>79086</v>
      </c>
      <c r="C82" s="6">
        <v>44447</v>
      </c>
      <c r="D82" s="7" t="s">
        <v>297</v>
      </c>
      <c r="E82" s="7" t="s">
        <v>228</v>
      </c>
      <c r="F82" s="20">
        <v>14</v>
      </c>
    </row>
    <row r="83" spans="2:6" x14ac:dyDescent="0.2">
      <c r="B83" s="35">
        <v>79087</v>
      </c>
      <c r="C83" s="6">
        <v>44448</v>
      </c>
      <c r="D83" s="7" t="s">
        <v>297</v>
      </c>
      <c r="E83" s="7" t="s">
        <v>288</v>
      </c>
      <c r="F83" s="20">
        <v>22</v>
      </c>
    </row>
    <row r="84" spans="2:6" x14ac:dyDescent="0.2">
      <c r="B84" s="8">
        <v>79088</v>
      </c>
      <c r="C84" s="6">
        <v>44448</v>
      </c>
      <c r="D84" s="7" t="s">
        <v>297</v>
      </c>
      <c r="E84" s="7" t="s">
        <v>228</v>
      </c>
      <c r="F84" s="20">
        <v>14</v>
      </c>
    </row>
    <row r="85" spans="2:6" x14ac:dyDescent="0.2">
      <c r="B85" s="35">
        <v>79089</v>
      </c>
      <c r="C85" s="6">
        <v>44448</v>
      </c>
      <c r="D85" s="7" t="s">
        <v>297</v>
      </c>
      <c r="E85" s="7" t="s">
        <v>115</v>
      </c>
      <c r="F85" s="20">
        <v>15</v>
      </c>
    </row>
    <row r="86" spans="2:6" x14ac:dyDescent="0.2">
      <c r="B86" s="8">
        <v>79090</v>
      </c>
      <c r="C86" s="6">
        <v>44448</v>
      </c>
      <c r="D86" s="7" t="s">
        <v>297</v>
      </c>
      <c r="E86" s="7" t="s">
        <v>229</v>
      </c>
      <c r="F86" s="20">
        <v>14</v>
      </c>
    </row>
    <row r="87" spans="2:6" x14ac:dyDescent="0.2">
      <c r="B87" s="35">
        <v>79091</v>
      </c>
      <c r="C87" s="6">
        <v>44448</v>
      </c>
      <c r="D87" s="7" t="s">
        <v>297</v>
      </c>
      <c r="E87" s="7" t="s">
        <v>227</v>
      </c>
      <c r="F87" s="20">
        <v>17</v>
      </c>
    </row>
    <row r="88" spans="2:6" x14ac:dyDescent="0.2">
      <c r="B88" s="8">
        <v>79092</v>
      </c>
      <c r="C88" s="6">
        <v>44448</v>
      </c>
      <c r="D88" s="7" t="s">
        <v>297</v>
      </c>
      <c r="E88" s="7" t="s">
        <v>292</v>
      </c>
      <c r="F88" s="20">
        <v>17</v>
      </c>
    </row>
    <row r="89" spans="2:6" x14ac:dyDescent="0.2">
      <c r="B89" s="35">
        <v>79093</v>
      </c>
      <c r="C89" s="6">
        <v>44448</v>
      </c>
      <c r="D89" s="7" t="s">
        <v>297</v>
      </c>
      <c r="E89" s="7" t="s">
        <v>267</v>
      </c>
      <c r="F89" s="20">
        <v>15</v>
      </c>
    </row>
    <row r="90" spans="2:6" x14ac:dyDescent="0.2">
      <c r="B90" s="8">
        <v>79094</v>
      </c>
      <c r="C90" s="6">
        <v>44448</v>
      </c>
      <c r="D90" s="7" t="s">
        <v>297</v>
      </c>
      <c r="E90" s="7" t="s">
        <v>243</v>
      </c>
      <c r="F90" s="20">
        <v>15</v>
      </c>
    </row>
    <row r="91" spans="2:6" x14ac:dyDescent="0.2">
      <c r="B91" s="35">
        <v>79095</v>
      </c>
      <c r="C91" s="6">
        <v>44448</v>
      </c>
      <c r="D91" s="7" t="s">
        <v>297</v>
      </c>
      <c r="E91" s="7" t="s">
        <v>288</v>
      </c>
      <c r="F91" s="20">
        <v>22</v>
      </c>
    </row>
    <row r="92" spans="2:6" x14ac:dyDescent="0.2">
      <c r="B92" s="8">
        <v>79096</v>
      </c>
      <c r="C92" s="6">
        <v>44448</v>
      </c>
      <c r="D92" s="7" t="s">
        <v>297</v>
      </c>
      <c r="E92" s="7" t="s">
        <v>228</v>
      </c>
      <c r="F92" s="20">
        <v>14</v>
      </c>
    </row>
    <row r="93" spans="2:6" x14ac:dyDescent="0.2">
      <c r="B93" s="35">
        <v>79097</v>
      </c>
      <c r="C93" s="6">
        <v>44448</v>
      </c>
      <c r="D93" s="7" t="s">
        <v>297</v>
      </c>
      <c r="E93" s="7" t="s">
        <v>115</v>
      </c>
      <c r="F93" s="20">
        <v>15</v>
      </c>
    </row>
    <row r="94" spans="2:6" x14ac:dyDescent="0.2">
      <c r="B94" s="8">
        <v>79098</v>
      </c>
      <c r="C94" s="6">
        <v>44448</v>
      </c>
      <c r="D94" s="7" t="s">
        <v>297</v>
      </c>
      <c r="E94" s="7" t="s">
        <v>227</v>
      </c>
      <c r="F94" s="20">
        <v>17</v>
      </c>
    </row>
    <row r="95" spans="2:6" x14ac:dyDescent="0.2">
      <c r="B95" s="35">
        <v>79099</v>
      </c>
      <c r="C95" s="6">
        <v>44448</v>
      </c>
      <c r="D95" s="7" t="s">
        <v>297</v>
      </c>
      <c r="E95" s="7" t="s">
        <v>292</v>
      </c>
      <c r="F95" s="20">
        <v>17</v>
      </c>
    </row>
    <row r="96" spans="2:6" x14ac:dyDescent="0.2">
      <c r="B96" s="8">
        <v>79100</v>
      </c>
      <c r="C96" s="6">
        <v>44448</v>
      </c>
      <c r="D96" s="7" t="s">
        <v>297</v>
      </c>
      <c r="E96" s="7" t="s">
        <v>229</v>
      </c>
      <c r="F96" s="20">
        <v>14</v>
      </c>
    </row>
    <row r="97" spans="2:6" x14ac:dyDescent="0.2">
      <c r="B97" s="35">
        <v>79101</v>
      </c>
      <c r="C97" s="6">
        <v>44448</v>
      </c>
      <c r="D97" s="7" t="s">
        <v>297</v>
      </c>
      <c r="E97" s="7" t="s">
        <v>267</v>
      </c>
      <c r="F97" s="20">
        <v>15</v>
      </c>
    </row>
    <row r="98" spans="2:6" x14ac:dyDescent="0.2">
      <c r="B98" s="8">
        <v>79102</v>
      </c>
      <c r="C98" s="6">
        <v>44448</v>
      </c>
      <c r="D98" s="7" t="s">
        <v>297</v>
      </c>
      <c r="E98" s="7" t="s">
        <v>243</v>
      </c>
      <c r="F98" s="20">
        <v>15</v>
      </c>
    </row>
    <row r="99" spans="2:6" x14ac:dyDescent="0.2">
      <c r="B99" s="35">
        <v>79103</v>
      </c>
      <c r="C99" s="6">
        <v>44448</v>
      </c>
      <c r="D99" s="7" t="s">
        <v>297</v>
      </c>
      <c r="E99" s="7" t="s">
        <v>288</v>
      </c>
      <c r="F99" s="20">
        <v>22</v>
      </c>
    </row>
    <row r="100" spans="2:6" x14ac:dyDescent="0.2">
      <c r="B100" s="8">
        <v>79104</v>
      </c>
      <c r="C100" s="6">
        <v>44448</v>
      </c>
      <c r="D100" s="7" t="s">
        <v>297</v>
      </c>
      <c r="E100" s="7" t="s">
        <v>228</v>
      </c>
      <c r="F100" s="20">
        <v>14</v>
      </c>
    </row>
    <row r="101" spans="2:6" x14ac:dyDescent="0.2">
      <c r="B101" s="35">
        <v>79105</v>
      </c>
      <c r="C101" s="6">
        <v>44448</v>
      </c>
      <c r="D101" s="7" t="s">
        <v>297</v>
      </c>
      <c r="E101" s="7" t="s">
        <v>115</v>
      </c>
      <c r="F101" s="20">
        <v>15</v>
      </c>
    </row>
    <row r="102" spans="2:6" x14ac:dyDescent="0.2">
      <c r="B102" s="8">
        <v>79106</v>
      </c>
      <c r="C102" s="6">
        <v>44448</v>
      </c>
      <c r="D102" s="7" t="s">
        <v>297</v>
      </c>
      <c r="E102" s="7" t="s">
        <v>227</v>
      </c>
      <c r="F102" s="20">
        <v>17</v>
      </c>
    </row>
    <row r="103" spans="2:6" x14ac:dyDescent="0.2">
      <c r="B103" s="35">
        <v>79107</v>
      </c>
      <c r="C103" s="6">
        <v>44448</v>
      </c>
      <c r="D103" s="7" t="s">
        <v>297</v>
      </c>
      <c r="E103" s="7" t="s">
        <v>115</v>
      </c>
      <c r="F103" s="20">
        <v>15</v>
      </c>
    </row>
    <row r="104" spans="2:6" x14ac:dyDescent="0.2">
      <c r="B104" s="8">
        <v>79108</v>
      </c>
      <c r="C104" s="6">
        <v>44448</v>
      </c>
      <c r="D104" s="7" t="s">
        <v>297</v>
      </c>
      <c r="E104" s="7" t="s">
        <v>229</v>
      </c>
      <c r="F104" s="20">
        <v>14</v>
      </c>
    </row>
    <row r="105" spans="2:6" x14ac:dyDescent="0.2">
      <c r="B105" s="35">
        <v>79109</v>
      </c>
      <c r="C105" s="6">
        <v>44448</v>
      </c>
      <c r="D105" s="7" t="s">
        <v>297</v>
      </c>
      <c r="E105" s="7" t="s">
        <v>267</v>
      </c>
      <c r="F105" s="20">
        <v>15</v>
      </c>
    </row>
    <row r="106" spans="2:6" x14ac:dyDescent="0.2">
      <c r="B106" s="8">
        <v>79110</v>
      </c>
      <c r="C106" s="6">
        <v>44448</v>
      </c>
      <c r="D106" s="7" t="s">
        <v>297</v>
      </c>
      <c r="E106" s="7" t="s">
        <v>243</v>
      </c>
      <c r="F106" s="20">
        <v>15</v>
      </c>
    </row>
    <row r="107" spans="2:6" x14ac:dyDescent="0.2">
      <c r="B107" s="35">
        <v>79111</v>
      </c>
      <c r="C107" s="6">
        <v>44448</v>
      </c>
      <c r="D107" s="7" t="s">
        <v>297</v>
      </c>
      <c r="E107" s="7" t="s">
        <v>288</v>
      </c>
      <c r="F107" s="20">
        <v>22</v>
      </c>
    </row>
    <row r="108" spans="2:6" x14ac:dyDescent="0.2">
      <c r="B108" s="8">
        <v>79112</v>
      </c>
      <c r="C108" s="6">
        <v>44448</v>
      </c>
      <c r="D108" s="7" t="s">
        <v>297</v>
      </c>
      <c r="E108" s="7" t="s">
        <v>115</v>
      </c>
      <c r="F108" s="20">
        <v>15</v>
      </c>
    </row>
    <row r="109" spans="2:6" x14ac:dyDescent="0.2">
      <c r="B109" s="35">
        <v>79113</v>
      </c>
      <c r="C109" s="6">
        <v>44448</v>
      </c>
      <c r="D109" s="7" t="s">
        <v>297</v>
      </c>
      <c r="E109" s="7" t="s">
        <v>228</v>
      </c>
      <c r="F109" s="20">
        <v>14</v>
      </c>
    </row>
    <row r="110" spans="2:6" x14ac:dyDescent="0.2">
      <c r="B110" s="8">
        <v>79114</v>
      </c>
      <c r="C110" s="6">
        <v>44448</v>
      </c>
      <c r="D110" s="7" t="s">
        <v>297</v>
      </c>
      <c r="E110" s="7" t="s">
        <v>227</v>
      </c>
      <c r="F110" s="20">
        <v>17</v>
      </c>
    </row>
    <row r="111" spans="2:6" x14ac:dyDescent="0.2">
      <c r="B111" s="35">
        <v>79115</v>
      </c>
      <c r="C111" s="6">
        <v>44448</v>
      </c>
      <c r="D111" s="7" t="s">
        <v>297</v>
      </c>
      <c r="E111" s="7" t="s">
        <v>292</v>
      </c>
      <c r="F111" s="20">
        <v>17</v>
      </c>
    </row>
    <row r="112" spans="2:6" x14ac:dyDescent="0.2">
      <c r="B112" s="8">
        <v>79116</v>
      </c>
      <c r="C112" s="6">
        <v>44448</v>
      </c>
      <c r="D112" s="7" t="s">
        <v>297</v>
      </c>
      <c r="E112" s="7" t="s">
        <v>229</v>
      </c>
      <c r="F112" s="20">
        <v>14</v>
      </c>
    </row>
    <row r="113" spans="2:6" x14ac:dyDescent="0.2">
      <c r="B113" s="35">
        <v>79117</v>
      </c>
      <c r="C113" s="6">
        <v>44448</v>
      </c>
      <c r="D113" s="7" t="s">
        <v>297</v>
      </c>
      <c r="E113" s="7" t="s">
        <v>243</v>
      </c>
      <c r="F113" s="20">
        <v>15</v>
      </c>
    </row>
    <row r="114" spans="2:6" x14ac:dyDescent="0.2">
      <c r="B114" s="8">
        <v>79118</v>
      </c>
      <c r="C114" s="6">
        <v>44448</v>
      </c>
      <c r="D114" s="7" t="s">
        <v>297</v>
      </c>
      <c r="E114" s="7" t="s">
        <v>288</v>
      </c>
      <c r="F114" s="20">
        <v>22</v>
      </c>
    </row>
    <row r="115" spans="2:6" x14ac:dyDescent="0.2">
      <c r="B115" s="35">
        <v>79119</v>
      </c>
      <c r="C115" s="6">
        <v>44448</v>
      </c>
      <c r="D115" s="7" t="s">
        <v>297</v>
      </c>
      <c r="E115" s="7" t="s">
        <v>267</v>
      </c>
      <c r="F115" s="20">
        <v>15</v>
      </c>
    </row>
    <row r="116" spans="2:6" x14ac:dyDescent="0.2">
      <c r="B116" s="8">
        <v>79120</v>
      </c>
      <c r="C116" s="6">
        <v>44448</v>
      </c>
      <c r="D116" s="7" t="s">
        <v>297</v>
      </c>
      <c r="E116" s="7" t="s">
        <v>115</v>
      </c>
      <c r="F116" s="20">
        <v>15</v>
      </c>
    </row>
    <row r="117" spans="2:6" x14ac:dyDescent="0.2">
      <c r="B117" s="35">
        <v>79121</v>
      </c>
      <c r="C117" s="6">
        <v>44448</v>
      </c>
      <c r="D117" s="7" t="s">
        <v>297</v>
      </c>
      <c r="E117" s="7" t="s">
        <v>228</v>
      </c>
      <c r="F117" s="20">
        <v>14</v>
      </c>
    </row>
    <row r="118" spans="2:6" x14ac:dyDescent="0.2">
      <c r="B118" s="8">
        <v>79122</v>
      </c>
      <c r="C118" s="6">
        <v>44448</v>
      </c>
      <c r="D118" s="7" t="s">
        <v>297</v>
      </c>
      <c r="E118" s="7" t="s">
        <v>227</v>
      </c>
      <c r="F118" s="20">
        <v>17</v>
      </c>
    </row>
    <row r="119" spans="2:6" x14ac:dyDescent="0.2">
      <c r="B119" s="35">
        <v>79123</v>
      </c>
      <c r="C119" s="6">
        <v>44448</v>
      </c>
      <c r="D119" s="7" t="s">
        <v>297</v>
      </c>
      <c r="E119" s="7" t="s">
        <v>229</v>
      </c>
      <c r="F119" s="20">
        <v>14</v>
      </c>
    </row>
    <row r="120" spans="2:6" x14ac:dyDescent="0.2">
      <c r="B120" s="8">
        <v>79124</v>
      </c>
      <c r="C120" s="6">
        <v>44448</v>
      </c>
      <c r="D120" s="7" t="s">
        <v>297</v>
      </c>
      <c r="E120" s="7" t="s">
        <v>292</v>
      </c>
      <c r="F120" s="20">
        <v>17</v>
      </c>
    </row>
    <row r="121" spans="2:6" x14ac:dyDescent="0.2">
      <c r="B121" s="35">
        <v>79125</v>
      </c>
      <c r="C121" s="6">
        <v>44448</v>
      </c>
      <c r="D121" s="7" t="s">
        <v>297</v>
      </c>
      <c r="E121" s="7" t="s">
        <v>243</v>
      </c>
      <c r="F121" s="20">
        <v>15</v>
      </c>
    </row>
    <row r="122" spans="2:6" x14ac:dyDescent="0.2">
      <c r="B122" s="8">
        <v>79126</v>
      </c>
      <c r="C122" s="6">
        <v>44448</v>
      </c>
      <c r="D122" s="7" t="s">
        <v>297</v>
      </c>
      <c r="E122" s="7" t="s">
        <v>115</v>
      </c>
      <c r="F122" s="20">
        <v>15</v>
      </c>
    </row>
    <row r="123" spans="2:6" x14ac:dyDescent="0.2">
      <c r="B123" s="35">
        <v>79127</v>
      </c>
      <c r="C123" s="6">
        <v>44448</v>
      </c>
      <c r="D123" s="7" t="s">
        <v>297</v>
      </c>
      <c r="E123" s="7" t="s">
        <v>228</v>
      </c>
      <c r="F123" s="20">
        <v>14</v>
      </c>
    </row>
    <row r="124" spans="2:6" x14ac:dyDescent="0.2">
      <c r="B124" s="8">
        <v>79128</v>
      </c>
      <c r="C124" s="6">
        <v>44448</v>
      </c>
      <c r="D124" s="7" t="s">
        <v>297</v>
      </c>
      <c r="E124" s="7" t="s">
        <v>227</v>
      </c>
      <c r="F124" s="20">
        <v>17</v>
      </c>
    </row>
    <row r="125" spans="2:6" x14ac:dyDescent="0.2">
      <c r="B125" s="35">
        <v>79129</v>
      </c>
      <c r="C125" s="6">
        <v>44448</v>
      </c>
      <c r="D125" s="7" t="s">
        <v>297</v>
      </c>
      <c r="E125" s="7" t="s">
        <v>229</v>
      </c>
      <c r="F125" s="20">
        <v>14</v>
      </c>
    </row>
    <row r="126" spans="2:6" x14ac:dyDescent="0.2">
      <c r="B126" s="8">
        <v>79130</v>
      </c>
      <c r="C126" s="6">
        <v>44448</v>
      </c>
      <c r="D126" s="7" t="s">
        <v>297</v>
      </c>
      <c r="E126" s="7" t="s">
        <v>288</v>
      </c>
      <c r="F126" s="20">
        <v>22</v>
      </c>
    </row>
    <row r="127" spans="2:6" x14ac:dyDescent="0.2">
      <c r="B127" s="35">
        <v>79131</v>
      </c>
      <c r="C127" s="6">
        <v>44448</v>
      </c>
      <c r="D127" s="7" t="s">
        <v>297</v>
      </c>
      <c r="E127" s="7" t="s">
        <v>267</v>
      </c>
      <c r="F127" s="20">
        <v>15</v>
      </c>
    </row>
    <row r="128" spans="2:6" x14ac:dyDescent="0.2">
      <c r="B128" s="8">
        <v>79132</v>
      </c>
      <c r="C128" s="6">
        <v>44448</v>
      </c>
      <c r="D128" s="7" t="s">
        <v>297</v>
      </c>
      <c r="E128" s="7" t="s">
        <v>292</v>
      </c>
      <c r="F128" s="20">
        <v>17</v>
      </c>
    </row>
    <row r="129" spans="2:6" x14ac:dyDescent="0.2">
      <c r="B129" s="35">
        <v>79133</v>
      </c>
      <c r="C129" s="6">
        <v>44448</v>
      </c>
      <c r="D129" s="7" t="s">
        <v>297</v>
      </c>
      <c r="E129" s="7" t="s">
        <v>115</v>
      </c>
      <c r="F129" s="20">
        <v>15</v>
      </c>
    </row>
    <row r="130" spans="2:6" x14ac:dyDescent="0.2">
      <c r="B130" s="8">
        <v>79134</v>
      </c>
      <c r="C130" s="6">
        <v>44448</v>
      </c>
      <c r="D130" s="7" t="s">
        <v>297</v>
      </c>
      <c r="E130" s="7" t="s">
        <v>228</v>
      </c>
      <c r="F130" s="20">
        <v>14</v>
      </c>
    </row>
    <row r="131" spans="2:6" x14ac:dyDescent="0.2">
      <c r="B131" s="35">
        <v>79135</v>
      </c>
      <c r="C131" s="6">
        <v>44448</v>
      </c>
      <c r="D131" s="7" t="s">
        <v>297</v>
      </c>
      <c r="E131" s="7" t="s">
        <v>243</v>
      </c>
      <c r="F131" s="20">
        <v>15</v>
      </c>
    </row>
    <row r="132" spans="2:6" x14ac:dyDescent="0.2">
      <c r="B132" s="8">
        <v>79136</v>
      </c>
      <c r="C132" s="6">
        <v>44448</v>
      </c>
      <c r="D132" s="7" t="s">
        <v>297</v>
      </c>
      <c r="E132" s="7" t="s">
        <v>227</v>
      </c>
      <c r="F132" s="20">
        <v>17</v>
      </c>
    </row>
    <row r="133" spans="2:6" x14ac:dyDescent="0.2">
      <c r="B133" s="35">
        <v>79137</v>
      </c>
      <c r="C133" s="6">
        <v>44448</v>
      </c>
      <c r="D133" s="7" t="s">
        <v>297</v>
      </c>
      <c r="E133" s="7" t="s">
        <v>229</v>
      </c>
      <c r="F133" s="20">
        <v>14</v>
      </c>
    </row>
    <row r="134" spans="2:6" x14ac:dyDescent="0.2">
      <c r="B134" s="8">
        <v>79138</v>
      </c>
      <c r="C134" s="6">
        <v>44448</v>
      </c>
      <c r="D134" s="7" t="s">
        <v>297</v>
      </c>
      <c r="E134" s="7" t="s">
        <v>288</v>
      </c>
      <c r="F134" s="20">
        <v>22</v>
      </c>
    </row>
    <row r="135" spans="2:6" x14ac:dyDescent="0.2">
      <c r="B135" s="35">
        <v>79139</v>
      </c>
      <c r="C135" s="6">
        <v>44448</v>
      </c>
      <c r="D135" s="7" t="s">
        <v>297</v>
      </c>
      <c r="E135" s="7" t="s">
        <v>267</v>
      </c>
      <c r="F135" s="20">
        <v>15</v>
      </c>
    </row>
    <row r="136" spans="2:6" x14ac:dyDescent="0.2">
      <c r="B136" s="8">
        <v>79140</v>
      </c>
      <c r="C136" s="6">
        <v>44448</v>
      </c>
      <c r="D136" s="7" t="s">
        <v>297</v>
      </c>
      <c r="E136" s="7" t="s">
        <v>292</v>
      </c>
      <c r="F136" s="20">
        <v>17</v>
      </c>
    </row>
    <row r="137" spans="2:6" x14ac:dyDescent="0.2">
      <c r="B137" s="35">
        <v>79141</v>
      </c>
      <c r="C137" s="6">
        <v>44448</v>
      </c>
      <c r="D137" s="7" t="s">
        <v>297</v>
      </c>
      <c r="E137" s="7" t="s">
        <v>228</v>
      </c>
      <c r="F137" s="20">
        <v>14</v>
      </c>
    </row>
    <row r="138" spans="2:6" x14ac:dyDescent="0.2">
      <c r="B138" s="8">
        <v>79142</v>
      </c>
      <c r="C138" s="6">
        <v>44448</v>
      </c>
      <c r="D138" s="7" t="s">
        <v>297</v>
      </c>
      <c r="E138" s="7" t="s">
        <v>227</v>
      </c>
      <c r="F138" s="20">
        <v>17</v>
      </c>
    </row>
    <row r="139" spans="2:6" x14ac:dyDescent="0.2">
      <c r="B139" s="35">
        <v>79143</v>
      </c>
      <c r="C139" s="6">
        <v>44448</v>
      </c>
      <c r="D139" s="7" t="s">
        <v>297</v>
      </c>
      <c r="E139" s="7" t="s">
        <v>115</v>
      </c>
      <c r="F139" s="20">
        <v>15</v>
      </c>
    </row>
    <row r="140" spans="2:6" x14ac:dyDescent="0.2">
      <c r="B140" s="8">
        <v>79144</v>
      </c>
      <c r="C140" s="6">
        <v>44448</v>
      </c>
      <c r="D140" s="7" t="s">
        <v>297</v>
      </c>
      <c r="E140" s="7" t="s">
        <v>229</v>
      </c>
      <c r="F140" s="20">
        <v>14</v>
      </c>
    </row>
    <row r="141" spans="2:6" x14ac:dyDescent="0.2">
      <c r="B141" s="35">
        <v>79145</v>
      </c>
      <c r="C141" s="6">
        <v>44449</v>
      </c>
      <c r="D141" s="7" t="s">
        <v>297</v>
      </c>
      <c r="E141" s="7" t="s">
        <v>228</v>
      </c>
      <c r="F141" s="20">
        <v>14</v>
      </c>
    </row>
    <row r="142" spans="2:6" x14ac:dyDescent="0.2">
      <c r="B142" s="8">
        <v>79146</v>
      </c>
      <c r="C142" s="6">
        <v>44449</v>
      </c>
      <c r="D142" s="7" t="s">
        <v>297</v>
      </c>
      <c r="E142" s="7" t="s">
        <v>292</v>
      </c>
      <c r="F142" s="20">
        <v>17</v>
      </c>
    </row>
    <row r="143" spans="2:6" x14ac:dyDescent="0.2">
      <c r="B143" s="35">
        <v>79147</v>
      </c>
      <c r="C143" s="6">
        <v>44449</v>
      </c>
      <c r="D143" s="7" t="s">
        <v>297</v>
      </c>
      <c r="E143" s="7" t="s">
        <v>288</v>
      </c>
      <c r="F143" s="20">
        <v>22</v>
      </c>
    </row>
    <row r="144" spans="2:6" x14ac:dyDescent="0.2">
      <c r="B144" s="8">
        <v>79148</v>
      </c>
      <c r="C144" s="6">
        <v>44449</v>
      </c>
      <c r="D144" s="7" t="s">
        <v>297</v>
      </c>
      <c r="E144" s="7" t="s">
        <v>267</v>
      </c>
      <c r="F144" s="20">
        <v>15</v>
      </c>
    </row>
    <row r="145" spans="2:6" x14ac:dyDescent="0.2">
      <c r="B145" s="35">
        <v>79149</v>
      </c>
      <c r="C145" s="6">
        <v>44449</v>
      </c>
      <c r="D145" s="7" t="s">
        <v>297</v>
      </c>
      <c r="E145" s="7" t="s">
        <v>115</v>
      </c>
      <c r="F145" s="20">
        <v>15</v>
      </c>
    </row>
    <row r="146" spans="2:6" x14ac:dyDescent="0.2">
      <c r="B146" s="8">
        <v>79150</v>
      </c>
      <c r="C146" s="6">
        <v>44449</v>
      </c>
      <c r="D146" s="7" t="s">
        <v>297</v>
      </c>
      <c r="E146" s="7" t="s">
        <v>229</v>
      </c>
      <c r="F146" s="20">
        <v>14</v>
      </c>
    </row>
    <row r="147" spans="2:6" x14ac:dyDescent="0.2">
      <c r="B147" s="35">
        <v>79151</v>
      </c>
      <c r="C147" s="6">
        <v>44449</v>
      </c>
      <c r="D147" s="7" t="s">
        <v>297</v>
      </c>
      <c r="E147" s="7" t="s">
        <v>227</v>
      </c>
      <c r="F147" s="20">
        <v>17</v>
      </c>
    </row>
    <row r="148" spans="2:6" x14ac:dyDescent="0.2">
      <c r="B148" s="8">
        <v>79152</v>
      </c>
      <c r="C148" s="6">
        <v>44449</v>
      </c>
      <c r="D148" s="7" t="s">
        <v>297</v>
      </c>
      <c r="E148" s="7" t="s">
        <v>228</v>
      </c>
      <c r="F148" s="20">
        <v>14</v>
      </c>
    </row>
    <row r="149" spans="2:6" x14ac:dyDescent="0.2">
      <c r="B149" s="35">
        <v>79153</v>
      </c>
      <c r="C149" s="6">
        <v>44449</v>
      </c>
      <c r="D149" s="7" t="s">
        <v>297</v>
      </c>
      <c r="E149" s="7" t="s">
        <v>292</v>
      </c>
      <c r="F149" s="20">
        <v>17</v>
      </c>
    </row>
    <row r="150" spans="2:6" x14ac:dyDescent="0.2">
      <c r="B150" s="8">
        <v>79154</v>
      </c>
      <c r="C150" s="6">
        <v>44449</v>
      </c>
      <c r="D150" s="7" t="s">
        <v>297</v>
      </c>
      <c r="E150" s="7" t="s">
        <v>288</v>
      </c>
      <c r="F150" s="20">
        <v>22</v>
      </c>
    </row>
    <row r="151" spans="2:6" x14ac:dyDescent="0.2">
      <c r="B151" s="35">
        <v>79155</v>
      </c>
      <c r="C151" s="6">
        <v>44449</v>
      </c>
      <c r="D151" s="7" t="s">
        <v>297</v>
      </c>
      <c r="E151" s="7" t="s">
        <v>267</v>
      </c>
      <c r="F151" s="20">
        <v>15</v>
      </c>
    </row>
    <row r="152" spans="2:6" x14ac:dyDescent="0.2">
      <c r="B152" s="8">
        <v>79156</v>
      </c>
      <c r="C152" s="6">
        <v>44449</v>
      </c>
      <c r="D152" s="7" t="s">
        <v>297</v>
      </c>
      <c r="E152" s="7" t="s">
        <v>115</v>
      </c>
      <c r="F152" s="20">
        <v>15</v>
      </c>
    </row>
    <row r="153" spans="2:6" x14ac:dyDescent="0.2">
      <c r="B153" s="35">
        <v>79157</v>
      </c>
      <c r="C153" s="6">
        <v>44449</v>
      </c>
      <c r="D153" s="7" t="s">
        <v>297</v>
      </c>
      <c r="E153" s="7" t="s">
        <v>229</v>
      </c>
      <c r="F153" s="20">
        <v>14</v>
      </c>
    </row>
    <row r="154" spans="2:6" x14ac:dyDescent="0.2">
      <c r="B154" s="8">
        <v>79158</v>
      </c>
      <c r="C154" s="6">
        <v>44449</v>
      </c>
      <c r="D154" s="7" t="s">
        <v>297</v>
      </c>
      <c r="E154" s="7" t="s">
        <v>227</v>
      </c>
      <c r="F154" s="20">
        <v>17</v>
      </c>
    </row>
    <row r="155" spans="2:6" x14ac:dyDescent="0.2">
      <c r="B155" s="35">
        <v>79159</v>
      </c>
      <c r="C155" s="6">
        <v>44449</v>
      </c>
      <c r="D155" s="7" t="s">
        <v>297</v>
      </c>
      <c r="E155" s="7" t="s">
        <v>228</v>
      </c>
      <c r="F155" s="20">
        <v>14</v>
      </c>
    </row>
    <row r="156" spans="2:6" x14ac:dyDescent="0.2">
      <c r="B156" s="8">
        <v>79160</v>
      </c>
      <c r="C156" s="6">
        <v>44449</v>
      </c>
      <c r="D156" s="7" t="s">
        <v>297</v>
      </c>
      <c r="E156" s="7" t="s">
        <v>292</v>
      </c>
      <c r="F156" s="20">
        <v>17</v>
      </c>
    </row>
    <row r="157" spans="2:6" x14ac:dyDescent="0.2">
      <c r="B157" s="35">
        <v>79161</v>
      </c>
      <c r="C157" s="6">
        <v>44449</v>
      </c>
      <c r="D157" s="7" t="s">
        <v>297</v>
      </c>
      <c r="E157" s="7" t="s">
        <v>288</v>
      </c>
      <c r="F157" s="20">
        <v>22</v>
      </c>
    </row>
    <row r="158" spans="2:6" x14ac:dyDescent="0.2">
      <c r="B158" s="8">
        <v>79162</v>
      </c>
      <c r="C158" s="6">
        <v>44449</v>
      </c>
      <c r="D158" s="7" t="s">
        <v>297</v>
      </c>
      <c r="E158" s="7" t="s">
        <v>267</v>
      </c>
      <c r="F158" s="20">
        <v>15</v>
      </c>
    </row>
    <row r="159" spans="2:6" x14ac:dyDescent="0.2">
      <c r="B159" s="35">
        <v>79163</v>
      </c>
      <c r="C159" s="6">
        <v>44449</v>
      </c>
      <c r="D159" s="7" t="s">
        <v>297</v>
      </c>
      <c r="E159" s="7" t="s">
        <v>115</v>
      </c>
      <c r="F159" s="20">
        <v>15</v>
      </c>
    </row>
    <row r="160" spans="2:6" x14ac:dyDescent="0.2">
      <c r="B160" s="8">
        <v>79164</v>
      </c>
      <c r="C160" s="6">
        <v>44449</v>
      </c>
      <c r="D160" s="7" t="s">
        <v>297</v>
      </c>
      <c r="E160" s="7" t="s">
        <v>229</v>
      </c>
      <c r="F160" s="20">
        <v>14</v>
      </c>
    </row>
    <row r="161" spans="2:6" x14ac:dyDescent="0.2">
      <c r="B161" s="35">
        <v>79165</v>
      </c>
      <c r="C161" s="6">
        <v>44449</v>
      </c>
      <c r="D161" s="7" t="s">
        <v>297</v>
      </c>
      <c r="E161" s="7" t="s">
        <v>227</v>
      </c>
      <c r="F161" s="20">
        <v>17</v>
      </c>
    </row>
    <row r="162" spans="2:6" x14ac:dyDescent="0.2">
      <c r="B162" s="8">
        <v>79166</v>
      </c>
      <c r="C162" s="6">
        <v>44449</v>
      </c>
      <c r="D162" s="7" t="s">
        <v>297</v>
      </c>
      <c r="E162" s="7" t="s">
        <v>228</v>
      </c>
      <c r="F162" s="20">
        <v>14</v>
      </c>
    </row>
    <row r="163" spans="2:6" x14ac:dyDescent="0.2">
      <c r="B163" s="35">
        <v>79167</v>
      </c>
      <c r="C163" s="6">
        <v>44449</v>
      </c>
      <c r="D163" s="7" t="s">
        <v>297</v>
      </c>
      <c r="E163" s="7" t="s">
        <v>292</v>
      </c>
      <c r="F163" s="20">
        <v>17</v>
      </c>
    </row>
    <row r="164" spans="2:6" x14ac:dyDescent="0.2">
      <c r="B164" s="8">
        <v>79168</v>
      </c>
      <c r="C164" s="6">
        <v>44449</v>
      </c>
      <c r="D164" s="7" t="s">
        <v>297</v>
      </c>
      <c r="E164" s="7" t="s">
        <v>288</v>
      </c>
      <c r="F164" s="20">
        <v>22</v>
      </c>
    </row>
    <row r="165" spans="2:6" x14ac:dyDescent="0.2">
      <c r="B165" s="35">
        <v>79169</v>
      </c>
      <c r="C165" s="6">
        <v>44449</v>
      </c>
      <c r="D165" s="7" t="s">
        <v>297</v>
      </c>
      <c r="E165" s="7" t="s">
        <v>267</v>
      </c>
      <c r="F165" s="20">
        <v>15</v>
      </c>
    </row>
    <row r="166" spans="2:6" x14ac:dyDescent="0.2">
      <c r="B166" s="8">
        <v>79170</v>
      </c>
      <c r="C166" s="6">
        <v>44449</v>
      </c>
      <c r="D166" s="7" t="s">
        <v>297</v>
      </c>
      <c r="E166" s="7" t="s">
        <v>115</v>
      </c>
      <c r="F166" s="20">
        <v>15</v>
      </c>
    </row>
    <row r="167" spans="2:6" x14ac:dyDescent="0.2">
      <c r="B167" s="35">
        <v>79171</v>
      </c>
      <c r="C167" s="6">
        <v>44449</v>
      </c>
      <c r="D167" s="7" t="s">
        <v>297</v>
      </c>
      <c r="E167" s="7" t="s">
        <v>229</v>
      </c>
      <c r="F167" s="20">
        <v>14</v>
      </c>
    </row>
    <row r="168" spans="2:6" x14ac:dyDescent="0.2">
      <c r="B168" s="8">
        <v>79172</v>
      </c>
      <c r="C168" s="6">
        <v>44449</v>
      </c>
      <c r="D168" s="7" t="s">
        <v>297</v>
      </c>
      <c r="E168" s="7" t="s">
        <v>227</v>
      </c>
      <c r="F168" s="20">
        <v>17</v>
      </c>
    </row>
    <row r="169" spans="2:6" x14ac:dyDescent="0.2">
      <c r="B169" s="35">
        <v>79173</v>
      </c>
      <c r="C169" s="6">
        <v>44449</v>
      </c>
      <c r="D169" s="7" t="s">
        <v>297</v>
      </c>
      <c r="E169" s="7" t="s">
        <v>228</v>
      </c>
      <c r="F169" s="20">
        <v>14</v>
      </c>
    </row>
    <row r="170" spans="2:6" x14ac:dyDescent="0.2">
      <c r="B170" s="8">
        <v>79174</v>
      </c>
      <c r="C170" s="6">
        <v>44449</v>
      </c>
      <c r="D170" s="7" t="s">
        <v>297</v>
      </c>
      <c r="E170" s="7" t="s">
        <v>292</v>
      </c>
      <c r="F170" s="20">
        <v>17</v>
      </c>
    </row>
    <row r="171" spans="2:6" x14ac:dyDescent="0.2">
      <c r="B171" s="35">
        <v>79175</v>
      </c>
      <c r="C171" s="6">
        <v>44449</v>
      </c>
      <c r="D171" s="7" t="s">
        <v>297</v>
      </c>
      <c r="E171" s="7" t="s">
        <v>288</v>
      </c>
      <c r="F171" s="20">
        <v>22</v>
      </c>
    </row>
    <row r="172" spans="2:6" x14ac:dyDescent="0.2">
      <c r="B172" s="8">
        <v>79176</v>
      </c>
      <c r="C172" s="6">
        <v>44449</v>
      </c>
      <c r="D172" s="7" t="s">
        <v>297</v>
      </c>
      <c r="E172" s="7" t="s">
        <v>267</v>
      </c>
      <c r="F172" s="20">
        <v>15</v>
      </c>
    </row>
    <row r="173" spans="2:6" x14ac:dyDescent="0.2">
      <c r="B173" s="35">
        <v>79177</v>
      </c>
      <c r="C173" s="6">
        <v>44449</v>
      </c>
      <c r="D173" s="7" t="s">
        <v>297</v>
      </c>
      <c r="E173" s="7" t="s">
        <v>115</v>
      </c>
      <c r="F173" s="20">
        <v>15</v>
      </c>
    </row>
    <row r="174" spans="2:6" x14ac:dyDescent="0.2">
      <c r="B174" s="8">
        <v>79178</v>
      </c>
      <c r="C174" s="6">
        <v>44449</v>
      </c>
      <c r="D174" s="7" t="s">
        <v>297</v>
      </c>
      <c r="E174" s="7" t="s">
        <v>229</v>
      </c>
      <c r="F174" s="20">
        <v>14</v>
      </c>
    </row>
    <row r="175" spans="2:6" x14ac:dyDescent="0.2">
      <c r="B175" s="35">
        <v>79179</v>
      </c>
      <c r="C175" s="6">
        <v>44449</v>
      </c>
      <c r="D175" s="7" t="s">
        <v>297</v>
      </c>
      <c r="E175" s="7" t="s">
        <v>227</v>
      </c>
      <c r="F175" s="20">
        <v>17</v>
      </c>
    </row>
    <row r="176" spans="2:6" x14ac:dyDescent="0.2">
      <c r="B176" s="8">
        <v>79180</v>
      </c>
      <c r="C176" s="6">
        <v>44449</v>
      </c>
      <c r="D176" s="7" t="s">
        <v>297</v>
      </c>
      <c r="E176" s="7" t="s">
        <v>228</v>
      </c>
      <c r="F176" s="20">
        <v>14</v>
      </c>
    </row>
    <row r="177" spans="2:6" x14ac:dyDescent="0.2">
      <c r="B177" s="35">
        <v>79181</v>
      </c>
      <c r="C177" s="6">
        <v>44449</v>
      </c>
      <c r="D177" s="7" t="s">
        <v>297</v>
      </c>
      <c r="E177" s="7" t="s">
        <v>292</v>
      </c>
      <c r="F177" s="20">
        <v>17</v>
      </c>
    </row>
    <row r="178" spans="2:6" x14ac:dyDescent="0.2">
      <c r="B178" s="8">
        <v>79182</v>
      </c>
      <c r="C178" s="6">
        <v>44449</v>
      </c>
      <c r="D178" s="7" t="s">
        <v>297</v>
      </c>
      <c r="E178" s="7" t="s">
        <v>288</v>
      </c>
      <c r="F178" s="20">
        <v>22</v>
      </c>
    </row>
    <row r="179" spans="2:6" x14ac:dyDescent="0.2">
      <c r="B179" s="35">
        <v>79183</v>
      </c>
      <c r="C179" s="6">
        <v>44449</v>
      </c>
      <c r="D179" s="7" t="s">
        <v>297</v>
      </c>
      <c r="E179" s="7" t="s">
        <v>267</v>
      </c>
      <c r="F179" s="20">
        <v>15</v>
      </c>
    </row>
    <row r="180" spans="2:6" x14ac:dyDescent="0.2">
      <c r="B180" s="8">
        <v>79184</v>
      </c>
      <c r="C180" s="6">
        <v>44449</v>
      </c>
      <c r="D180" s="7" t="s">
        <v>297</v>
      </c>
      <c r="E180" s="7" t="s">
        <v>115</v>
      </c>
      <c r="F180" s="20">
        <v>15</v>
      </c>
    </row>
    <row r="181" spans="2:6" x14ac:dyDescent="0.2">
      <c r="B181" s="35">
        <v>79185</v>
      </c>
      <c r="C181" s="6">
        <v>44449</v>
      </c>
      <c r="D181" s="7" t="s">
        <v>297</v>
      </c>
      <c r="E181" s="7" t="s">
        <v>229</v>
      </c>
      <c r="F181" s="20">
        <v>14</v>
      </c>
    </row>
    <row r="182" spans="2:6" x14ac:dyDescent="0.2">
      <c r="B182" s="8">
        <v>79186</v>
      </c>
      <c r="C182" s="6">
        <v>44449</v>
      </c>
      <c r="D182" s="7" t="s">
        <v>297</v>
      </c>
      <c r="E182" s="7" t="s">
        <v>227</v>
      </c>
      <c r="F182" s="20">
        <v>17</v>
      </c>
    </row>
    <row r="183" spans="2:6" x14ac:dyDescent="0.2">
      <c r="B183" s="35">
        <v>79187</v>
      </c>
      <c r="C183" s="6">
        <v>44449</v>
      </c>
      <c r="D183" s="7" t="s">
        <v>297</v>
      </c>
      <c r="E183" s="7" t="s">
        <v>228</v>
      </c>
      <c r="F183" s="20">
        <v>14</v>
      </c>
    </row>
    <row r="184" spans="2:6" x14ac:dyDescent="0.2">
      <c r="B184" s="8">
        <v>79188</v>
      </c>
      <c r="C184" s="6">
        <v>44449</v>
      </c>
      <c r="D184" s="7" t="s">
        <v>297</v>
      </c>
      <c r="E184" s="7" t="s">
        <v>292</v>
      </c>
      <c r="F184" s="20">
        <v>17</v>
      </c>
    </row>
    <row r="185" spans="2:6" x14ac:dyDescent="0.2">
      <c r="B185" s="35">
        <v>79189</v>
      </c>
      <c r="C185" s="6">
        <v>44449</v>
      </c>
      <c r="D185" s="7" t="s">
        <v>297</v>
      </c>
      <c r="E185" s="7" t="s">
        <v>288</v>
      </c>
      <c r="F185" s="20">
        <v>22</v>
      </c>
    </row>
    <row r="186" spans="2:6" x14ac:dyDescent="0.2">
      <c r="B186" s="8">
        <v>79190</v>
      </c>
      <c r="C186" s="6">
        <v>44449</v>
      </c>
      <c r="D186" s="7" t="s">
        <v>297</v>
      </c>
      <c r="E186" s="7" t="s">
        <v>267</v>
      </c>
      <c r="F186" s="20">
        <v>15</v>
      </c>
    </row>
    <row r="187" spans="2:6" x14ac:dyDescent="0.2">
      <c r="B187" s="35">
        <v>79191</v>
      </c>
      <c r="C187" s="6">
        <v>44449</v>
      </c>
      <c r="D187" s="7" t="s">
        <v>297</v>
      </c>
      <c r="E187" s="7" t="s">
        <v>115</v>
      </c>
      <c r="F187" s="20">
        <v>15</v>
      </c>
    </row>
    <row r="188" spans="2:6" x14ac:dyDescent="0.2">
      <c r="B188" s="8">
        <v>79192</v>
      </c>
      <c r="C188" s="6">
        <v>44449</v>
      </c>
      <c r="D188" s="7" t="s">
        <v>297</v>
      </c>
      <c r="E188" s="7" t="s">
        <v>228</v>
      </c>
      <c r="F188" s="20">
        <v>14</v>
      </c>
    </row>
    <row r="189" spans="2:6" x14ac:dyDescent="0.2">
      <c r="B189" s="35">
        <v>79193</v>
      </c>
      <c r="C189" s="6">
        <v>44449</v>
      </c>
      <c r="D189" s="7" t="s">
        <v>297</v>
      </c>
      <c r="E189" s="7" t="s">
        <v>229</v>
      </c>
      <c r="F189" s="20">
        <v>14</v>
      </c>
    </row>
    <row r="190" spans="2:6" x14ac:dyDescent="0.2">
      <c r="B190" s="8">
        <v>79194</v>
      </c>
      <c r="C190" s="6">
        <v>44449</v>
      </c>
      <c r="D190" s="7" t="s">
        <v>297</v>
      </c>
      <c r="E190" s="7" t="s">
        <v>292</v>
      </c>
      <c r="F190" s="20">
        <v>17</v>
      </c>
    </row>
    <row r="191" spans="2:6" x14ac:dyDescent="0.2">
      <c r="B191" s="35">
        <v>79195</v>
      </c>
      <c r="C191" s="6">
        <v>44449</v>
      </c>
      <c r="D191" s="7" t="s">
        <v>297</v>
      </c>
      <c r="E191" s="7" t="s">
        <v>227</v>
      </c>
      <c r="F191" s="20">
        <v>17</v>
      </c>
    </row>
    <row r="192" spans="2:6" x14ac:dyDescent="0.2">
      <c r="B192" s="8">
        <v>79196</v>
      </c>
      <c r="C192" s="6">
        <v>44449</v>
      </c>
      <c r="D192" s="7" t="s">
        <v>297</v>
      </c>
      <c r="E192" s="7" t="s">
        <v>288</v>
      </c>
      <c r="F192" s="20">
        <v>22</v>
      </c>
    </row>
    <row r="193" spans="2:6" x14ac:dyDescent="0.2">
      <c r="B193" s="35">
        <v>79197</v>
      </c>
      <c r="C193" s="6">
        <v>44452</v>
      </c>
      <c r="D193" s="7" t="s">
        <v>297</v>
      </c>
      <c r="E193" s="7" t="s">
        <v>288</v>
      </c>
      <c r="F193" s="20">
        <v>22</v>
      </c>
    </row>
    <row r="194" spans="2:6" x14ac:dyDescent="0.2">
      <c r="B194" s="8">
        <v>79198</v>
      </c>
      <c r="C194" s="6">
        <v>44452</v>
      </c>
      <c r="D194" s="7" t="s">
        <v>297</v>
      </c>
      <c r="E194" s="7" t="s">
        <v>229</v>
      </c>
      <c r="F194" s="20">
        <v>14</v>
      </c>
    </row>
    <row r="195" spans="2:6" x14ac:dyDescent="0.2">
      <c r="B195" s="35">
        <v>79199</v>
      </c>
      <c r="C195" s="6">
        <v>44452</v>
      </c>
      <c r="D195" s="7" t="s">
        <v>297</v>
      </c>
      <c r="E195" s="7" t="s">
        <v>228</v>
      </c>
      <c r="F195" s="20">
        <v>14</v>
      </c>
    </row>
    <row r="196" spans="2:6" x14ac:dyDescent="0.2">
      <c r="B196" s="8">
        <v>79200</v>
      </c>
      <c r="C196" s="6">
        <v>44452</v>
      </c>
      <c r="D196" s="7" t="s">
        <v>297</v>
      </c>
      <c r="E196" s="7" t="s">
        <v>292</v>
      </c>
      <c r="F196" s="20">
        <v>17</v>
      </c>
    </row>
    <row r="197" spans="2:6" x14ac:dyDescent="0.2">
      <c r="B197" s="35">
        <v>79201</v>
      </c>
      <c r="C197" s="6">
        <v>44449</v>
      </c>
      <c r="D197" s="7" t="s">
        <v>13</v>
      </c>
      <c r="E197" s="7" t="s">
        <v>9</v>
      </c>
      <c r="F197" s="20">
        <v>17</v>
      </c>
    </row>
    <row r="198" spans="2:6" x14ac:dyDescent="0.2">
      <c r="B198" s="8">
        <v>79202</v>
      </c>
      <c r="C198" s="6">
        <v>44449</v>
      </c>
      <c r="D198" s="7" t="s">
        <v>13</v>
      </c>
      <c r="E198" s="7" t="s">
        <v>9</v>
      </c>
      <c r="F198" s="20">
        <v>17</v>
      </c>
    </row>
    <row r="199" spans="2:6" x14ac:dyDescent="0.2">
      <c r="B199" s="35">
        <v>79203</v>
      </c>
      <c r="C199" s="6">
        <v>44452</v>
      </c>
      <c r="D199" s="7" t="s">
        <v>7</v>
      </c>
      <c r="E199" s="7" t="s">
        <v>9</v>
      </c>
      <c r="F199" s="20">
        <v>17</v>
      </c>
    </row>
    <row r="200" spans="2:6" x14ac:dyDescent="0.2">
      <c r="B200" s="8">
        <v>79204</v>
      </c>
      <c r="C200" s="6">
        <v>44452</v>
      </c>
      <c r="D200" s="7" t="s">
        <v>7</v>
      </c>
      <c r="E200" s="7" t="s">
        <v>26</v>
      </c>
      <c r="F200" s="20">
        <v>16</v>
      </c>
    </row>
    <row r="201" spans="2:6" x14ac:dyDescent="0.2">
      <c r="B201" s="35">
        <v>79205</v>
      </c>
      <c r="C201" s="6">
        <v>44452</v>
      </c>
      <c r="D201" s="7" t="s">
        <v>7</v>
      </c>
      <c r="E201" s="7" t="s">
        <v>26</v>
      </c>
      <c r="F201" s="20">
        <v>16</v>
      </c>
    </row>
    <row r="202" spans="2:6" x14ac:dyDescent="0.2">
      <c r="B202" s="8">
        <v>79206</v>
      </c>
      <c r="C202" s="6">
        <v>44452</v>
      </c>
      <c r="D202" s="7" t="s">
        <v>12</v>
      </c>
      <c r="E202" s="7" t="s">
        <v>26</v>
      </c>
      <c r="F202" s="20">
        <v>16</v>
      </c>
    </row>
    <row r="203" spans="2:6" x14ac:dyDescent="0.2">
      <c r="B203" s="35">
        <v>79207</v>
      </c>
      <c r="C203" s="6">
        <v>44452</v>
      </c>
      <c r="D203" s="7" t="s">
        <v>7</v>
      </c>
      <c r="E203" s="7" t="s">
        <v>9</v>
      </c>
      <c r="F203" s="20">
        <v>17</v>
      </c>
    </row>
    <row r="204" spans="2:6" x14ac:dyDescent="0.2">
      <c r="B204" s="8">
        <v>79208</v>
      </c>
      <c r="C204" s="6">
        <v>44452</v>
      </c>
      <c r="D204" s="7" t="s">
        <v>13</v>
      </c>
      <c r="E204" s="7" t="s">
        <v>26</v>
      </c>
      <c r="F204" s="20">
        <v>16</v>
      </c>
    </row>
    <row r="205" spans="2:6" x14ac:dyDescent="0.2">
      <c r="B205" s="35">
        <v>79209</v>
      </c>
      <c r="C205" s="6">
        <v>44452</v>
      </c>
      <c r="D205" s="7" t="s">
        <v>98</v>
      </c>
      <c r="E205" s="7" t="s">
        <v>67</v>
      </c>
      <c r="F205" s="20">
        <v>20</v>
      </c>
    </row>
    <row r="206" spans="2:6" x14ac:dyDescent="0.2">
      <c r="B206" s="8">
        <v>79210</v>
      </c>
      <c r="C206" s="6">
        <v>44452</v>
      </c>
      <c r="D206" s="7" t="s">
        <v>7</v>
      </c>
      <c r="E206" s="7" t="s">
        <v>9</v>
      </c>
      <c r="F206" s="20">
        <v>17</v>
      </c>
    </row>
    <row r="207" spans="2:6" x14ac:dyDescent="0.2">
      <c r="B207" s="35">
        <v>79211</v>
      </c>
      <c r="C207" s="6">
        <v>44452</v>
      </c>
      <c r="D207" s="7" t="s">
        <v>13</v>
      </c>
      <c r="E207" s="7" t="s">
        <v>278</v>
      </c>
      <c r="F207" s="20">
        <v>21</v>
      </c>
    </row>
    <row r="208" spans="2:6" x14ac:dyDescent="0.2">
      <c r="B208" s="8">
        <v>79212</v>
      </c>
      <c r="C208" s="6">
        <v>44452</v>
      </c>
      <c r="D208" s="7" t="s">
        <v>7</v>
      </c>
      <c r="E208" s="7" t="s">
        <v>26</v>
      </c>
      <c r="F208" s="20">
        <v>16</v>
      </c>
    </row>
    <row r="209" spans="2:6" x14ac:dyDescent="0.2">
      <c r="B209" s="35">
        <v>79213</v>
      </c>
      <c r="C209" s="6">
        <v>44452</v>
      </c>
      <c r="D209" s="7" t="s">
        <v>14</v>
      </c>
      <c r="E209" s="7" t="s">
        <v>9</v>
      </c>
      <c r="F209" s="20">
        <v>17</v>
      </c>
    </row>
    <row r="210" spans="2:6" x14ac:dyDescent="0.2">
      <c r="B210" s="8">
        <v>79214</v>
      </c>
      <c r="C210" s="6">
        <v>44452</v>
      </c>
      <c r="D210" s="7" t="s">
        <v>98</v>
      </c>
      <c r="E210" s="7" t="s">
        <v>298</v>
      </c>
      <c r="F210" s="20">
        <v>20</v>
      </c>
    </row>
    <row r="211" spans="2:6" x14ac:dyDescent="0.2">
      <c r="B211" s="35">
        <v>79215</v>
      </c>
      <c r="C211" s="6">
        <v>44453</v>
      </c>
      <c r="D211" s="7" t="s">
        <v>13</v>
      </c>
      <c r="E211" s="7" t="s">
        <v>278</v>
      </c>
      <c r="F211" s="20">
        <v>21</v>
      </c>
    </row>
    <row r="212" spans="2:6" x14ac:dyDescent="0.2">
      <c r="B212" s="8">
        <v>79216</v>
      </c>
      <c r="C212" s="6">
        <v>44453</v>
      </c>
      <c r="D212" s="7" t="s">
        <v>12</v>
      </c>
      <c r="E212" s="7" t="s">
        <v>9</v>
      </c>
      <c r="F212" s="20">
        <v>17</v>
      </c>
    </row>
    <row r="213" spans="2:6" x14ac:dyDescent="0.2">
      <c r="B213" s="35">
        <v>79217</v>
      </c>
      <c r="C213" s="6">
        <v>44453</v>
      </c>
      <c r="D213" s="7" t="s">
        <v>7</v>
      </c>
      <c r="E213" s="7" t="s">
        <v>26</v>
      </c>
      <c r="F213" s="20">
        <v>16</v>
      </c>
    </row>
    <row r="214" spans="2:6" x14ac:dyDescent="0.2">
      <c r="B214" s="8">
        <v>79218</v>
      </c>
      <c r="C214" s="6">
        <v>44453</v>
      </c>
      <c r="D214" s="7" t="s">
        <v>258</v>
      </c>
      <c r="E214" s="7" t="s">
        <v>181</v>
      </c>
      <c r="F214" s="20">
        <v>8</v>
      </c>
    </row>
    <row r="215" spans="2:6" x14ac:dyDescent="0.2">
      <c r="B215" s="35">
        <v>79219</v>
      </c>
      <c r="C215" s="6"/>
      <c r="D215" s="7" t="s">
        <v>24</v>
      </c>
      <c r="E215" s="7"/>
      <c r="F215" s="20">
        <v>0</v>
      </c>
    </row>
    <row r="216" spans="2:6" x14ac:dyDescent="0.2">
      <c r="B216" s="8">
        <v>79220</v>
      </c>
      <c r="C216" s="6">
        <v>44453</v>
      </c>
      <c r="D216" s="7" t="s">
        <v>7</v>
      </c>
      <c r="E216" s="7" t="s">
        <v>9</v>
      </c>
      <c r="F216" s="20">
        <v>17</v>
      </c>
    </row>
    <row r="217" spans="2:6" x14ac:dyDescent="0.2">
      <c r="B217" s="35">
        <v>79221</v>
      </c>
      <c r="C217" s="6">
        <v>44453</v>
      </c>
      <c r="D217" s="7" t="s">
        <v>7</v>
      </c>
      <c r="E217" s="7" t="s">
        <v>26</v>
      </c>
      <c r="F217" s="20">
        <v>16</v>
      </c>
    </row>
    <row r="218" spans="2:6" x14ac:dyDescent="0.2">
      <c r="B218" s="8">
        <v>79222</v>
      </c>
      <c r="C218" s="6">
        <v>44453</v>
      </c>
      <c r="D218" s="7" t="s">
        <v>7</v>
      </c>
      <c r="E218" s="7" t="s">
        <v>9</v>
      </c>
      <c r="F218" s="20">
        <v>17</v>
      </c>
    </row>
    <row r="219" spans="2:6" x14ac:dyDescent="0.2">
      <c r="B219" s="35">
        <v>79223</v>
      </c>
      <c r="C219" s="6">
        <v>44453</v>
      </c>
      <c r="D219" s="7" t="s">
        <v>7</v>
      </c>
      <c r="E219" s="7" t="s">
        <v>26</v>
      </c>
      <c r="F219" s="20">
        <v>16</v>
      </c>
    </row>
    <row r="220" spans="2:6" x14ac:dyDescent="0.2">
      <c r="B220" s="8">
        <v>79224</v>
      </c>
      <c r="C220" s="6">
        <v>44453</v>
      </c>
      <c r="D220" s="7" t="s">
        <v>7</v>
      </c>
      <c r="E220" s="7" t="s">
        <v>9</v>
      </c>
      <c r="F220" s="20">
        <v>17</v>
      </c>
    </row>
    <row r="221" spans="2:6" x14ac:dyDescent="0.2">
      <c r="B221" s="35">
        <v>79225</v>
      </c>
      <c r="C221" s="6">
        <v>44453</v>
      </c>
      <c r="D221" s="7" t="s">
        <v>7</v>
      </c>
      <c r="E221" s="7" t="s">
        <v>26</v>
      </c>
      <c r="F221" s="20">
        <v>16</v>
      </c>
    </row>
    <row r="222" spans="2:6" x14ac:dyDescent="0.2">
      <c r="B222" s="8">
        <v>79226</v>
      </c>
      <c r="C222" s="6">
        <v>44453</v>
      </c>
      <c r="D222" s="7" t="s">
        <v>13</v>
      </c>
      <c r="E222" s="7" t="s">
        <v>278</v>
      </c>
      <c r="F222" s="20">
        <v>21</v>
      </c>
    </row>
    <row r="223" spans="2:6" x14ac:dyDescent="0.2">
      <c r="B223" s="35">
        <v>79227</v>
      </c>
      <c r="C223" s="6">
        <v>44453</v>
      </c>
      <c r="D223" s="7" t="s">
        <v>7</v>
      </c>
      <c r="E223" s="7" t="s">
        <v>9</v>
      </c>
      <c r="F223" s="20">
        <v>17</v>
      </c>
    </row>
    <row r="224" spans="2:6" x14ac:dyDescent="0.2">
      <c r="B224" s="8">
        <v>79228</v>
      </c>
      <c r="C224" s="6">
        <v>44453</v>
      </c>
      <c r="D224" s="7" t="s">
        <v>7</v>
      </c>
      <c r="E224" s="7" t="s">
        <v>26</v>
      </c>
      <c r="F224" s="20">
        <v>16</v>
      </c>
    </row>
    <row r="225" spans="2:6" x14ac:dyDescent="0.2">
      <c r="B225" s="35">
        <v>79229</v>
      </c>
      <c r="C225" s="6">
        <v>44454</v>
      </c>
      <c r="D225" s="7" t="s">
        <v>13</v>
      </c>
      <c r="E225" s="7" t="s">
        <v>278</v>
      </c>
      <c r="F225" s="20">
        <v>21</v>
      </c>
    </row>
    <row r="226" spans="2:6" x14ac:dyDescent="0.2">
      <c r="B226" s="8">
        <v>79230</v>
      </c>
      <c r="C226" s="6">
        <v>44454</v>
      </c>
      <c r="D226" s="7" t="s">
        <v>189</v>
      </c>
      <c r="E226" s="7" t="s">
        <v>9</v>
      </c>
      <c r="F226" s="20">
        <v>17</v>
      </c>
    </row>
    <row r="227" spans="2:6" x14ac:dyDescent="0.2">
      <c r="B227" s="35">
        <v>79231</v>
      </c>
      <c r="C227" s="6">
        <v>44454</v>
      </c>
      <c r="D227" s="7" t="s">
        <v>189</v>
      </c>
      <c r="E227" s="7" t="s">
        <v>9</v>
      </c>
      <c r="F227" s="20">
        <v>17</v>
      </c>
    </row>
    <row r="228" spans="2:6" x14ac:dyDescent="0.2">
      <c r="B228" s="8">
        <v>79232</v>
      </c>
      <c r="C228" s="6">
        <v>44454</v>
      </c>
      <c r="D228" s="7" t="s">
        <v>13</v>
      </c>
      <c r="E228" s="7" t="s">
        <v>278</v>
      </c>
      <c r="F228" s="20">
        <v>21</v>
      </c>
    </row>
    <row r="229" spans="2:6" x14ac:dyDescent="0.2">
      <c r="B229" s="35">
        <v>79233</v>
      </c>
      <c r="C229" s="6">
        <v>44454</v>
      </c>
      <c r="D229" s="7" t="s">
        <v>13</v>
      </c>
      <c r="E229" s="7" t="s">
        <v>26</v>
      </c>
      <c r="F229" s="20">
        <v>16</v>
      </c>
    </row>
    <row r="230" spans="2:6" x14ac:dyDescent="0.2">
      <c r="B230" s="8">
        <v>79234</v>
      </c>
      <c r="C230" s="6">
        <v>44454</v>
      </c>
      <c r="D230" s="7" t="s">
        <v>189</v>
      </c>
      <c r="E230" s="7" t="s">
        <v>9</v>
      </c>
      <c r="F230" s="20">
        <v>17</v>
      </c>
    </row>
    <row r="231" spans="2:6" x14ac:dyDescent="0.2">
      <c r="B231" s="35">
        <v>79235</v>
      </c>
      <c r="C231" s="6">
        <v>44454</v>
      </c>
      <c r="D231" s="7" t="s">
        <v>13</v>
      </c>
      <c r="E231" s="7" t="s">
        <v>26</v>
      </c>
      <c r="F231" s="20">
        <v>16</v>
      </c>
    </row>
    <row r="232" spans="2:6" x14ac:dyDescent="0.2">
      <c r="B232" s="8">
        <v>79236</v>
      </c>
      <c r="C232" s="6">
        <v>44454</v>
      </c>
      <c r="D232" s="7" t="s">
        <v>13</v>
      </c>
      <c r="E232" s="7" t="s">
        <v>278</v>
      </c>
      <c r="F232" s="20">
        <v>21</v>
      </c>
    </row>
    <row r="233" spans="2:6" x14ac:dyDescent="0.2">
      <c r="B233" s="35">
        <v>79237</v>
      </c>
      <c r="C233" s="6">
        <v>44454</v>
      </c>
      <c r="D233" s="7" t="s">
        <v>7</v>
      </c>
      <c r="E233" s="7" t="s">
        <v>9</v>
      </c>
      <c r="F233" s="20">
        <v>17</v>
      </c>
    </row>
    <row r="234" spans="2:6" x14ac:dyDescent="0.2">
      <c r="B234" s="8">
        <v>79238</v>
      </c>
      <c r="C234" s="6">
        <v>44454</v>
      </c>
      <c r="D234" s="7" t="s">
        <v>7</v>
      </c>
      <c r="E234" s="7" t="s">
        <v>26</v>
      </c>
      <c r="F234" s="20">
        <v>16</v>
      </c>
    </row>
    <row r="235" spans="2:6" x14ac:dyDescent="0.2">
      <c r="B235" s="35">
        <v>79239</v>
      </c>
      <c r="C235" s="6">
        <v>44454</v>
      </c>
      <c r="D235" s="7" t="s">
        <v>7</v>
      </c>
      <c r="E235" s="7" t="s">
        <v>26</v>
      </c>
      <c r="F235" s="20">
        <v>16</v>
      </c>
    </row>
    <row r="236" spans="2:6" x14ac:dyDescent="0.2">
      <c r="B236" s="8">
        <v>79240</v>
      </c>
      <c r="C236" s="6">
        <v>44454</v>
      </c>
      <c r="D236" s="7" t="s">
        <v>7</v>
      </c>
      <c r="E236" s="7" t="s">
        <v>9</v>
      </c>
      <c r="F236" s="20">
        <v>17</v>
      </c>
    </row>
    <row r="237" spans="2:6" x14ac:dyDescent="0.2">
      <c r="B237" s="35">
        <v>79241</v>
      </c>
      <c r="C237" s="6">
        <v>44454</v>
      </c>
      <c r="D237" s="7" t="s">
        <v>13</v>
      </c>
      <c r="E237" s="7" t="s">
        <v>278</v>
      </c>
      <c r="F237" s="20">
        <v>21</v>
      </c>
    </row>
    <row r="238" spans="2:6" x14ac:dyDescent="0.2">
      <c r="B238" s="8">
        <v>79242</v>
      </c>
      <c r="C238" s="6">
        <v>44455</v>
      </c>
      <c r="D238" s="7" t="s">
        <v>13</v>
      </c>
      <c r="E238" s="7" t="s">
        <v>9</v>
      </c>
      <c r="F238" s="20">
        <v>17</v>
      </c>
    </row>
    <row r="239" spans="2:6" x14ac:dyDescent="0.2">
      <c r="B239" s="35">
        <v>79243</v>
      </c>
      <c r="C239" s="6">
        <v>44455</v>
      </c>
      <c r="D239" s="7" t="s">
        <v>13</v>
      </c>
      <c r="E239" s="7" t="s">
        <v>26</v>
      </c>
      <c r="F239" s="20">
        <v>16</v>
      </c>
    </row>
    <row r="240" spans="2:6" x14ac:dyDescent="0.2">
      <c r="B240" s="8">
        <v>79244</v>
      </c>
      <c r="C240" s="6">
        <v>44455</v>
      </c>
      <c r="D240" s="7" t="s">
        <v>13</v>
      </c>
      <c r="E240" s="7" t="s">
        <v>26</v>
      </c>
      <c r="F240" s="20">
        <v>16</v>
      </c>
    </row>
    <row r="241" spans="2:6" x14ac:dyDescent="0.2">
      <c r="B241" s="35">
        <v>79245</v>
      </c>
      <c r="C241" s="6">
        <v>44459</v>
      </c>
      <c r="D241" s="7" t="s">
        <v>295</v>
      </c>
      <c r="E241" s="7" t="s">
        <v>16</v>
      </c>
      <c r="F241" s="20">
        <v>15</v>
      </c>
    </row>
    <row r="242" spans="2:6" x14ac:dyDescent="0.2">
      <c r="B242" s="8">
        <v>79246</v>
      </c>
      <c r="C242" s="6">
        <v>44459</v>
      </c>
      <c r="D242" s="7" t="s">
        <v>295</v>
      </c>
      <c r="E242" s="7" t="s">
        <v>162</v>
      </c>
      <c r="F242" s="20">
        <v>18</v>
      </c>
    </row>
    <row r="243" spans="2:6" x14ac:dyDescent="0.2">
      <c r="B243" s="35">
        <v>79247</v>
      </c>
      <c r="C243" s="6">
        <v>44459</v>
      </c>
      <c r="D243" s="7" t="s">
        <v>295</v>
      </c>
      <c r="E243" s="7" t="s">
        <v>200</v>
      </c>
      <c r="F243" s="20">
        <v>18</v>
      </c>
    </row>
    <row r="244" spans="2:6" x14ac:dyDescent="0.2">
      <c r="B244" s="8">
        <v>79248</v>
      </c>
      <c r="C244" s="6">
        <v>44459</v>
      </c>
      <c r="D244" s="7" t="s">
        <v>295</v>
      </c>
      <c r="E244" s="7" t="s">
        <v>203</v>
      </c>
      <c r="F244" s="20">
        <v>14</v>
      </c>
    </row>
    <row r="245" spans="2:6" x14ac:dyDescent="0.2">
      <c r="B245" s="35">
        <v>79249</v>
      </c>
      <c r="C245" s="6">
        <v>44459</v>
      </c>
      <c r="D245" s="7" t="s">
        <v>295</v>
      </c>
      <c r="E245" s="7" t="s">
        <v>202</v>
      </c>
      <c r="F245" s="20">
        <v>14</v>
      </c>
    </row>
    <row r="246" spans="2:6" x14ac:dyDescent="0.2">
      <c r="B246" s="8">
        <v>79250</v>
      </c>
      <c r="C246" s="6">
        <v>44459</v>
      </c>
      <c r="D246" s="7" t="s">
        <v>13</v>
      </c>
      <c r="E246" s="7" t="s">
        <v>9</v>
      </c>
      <c r="F246" s="20">
        <v>17</v>
      </c>
    </row>
    <row r="247" spans="2:6" x14ac:dyDescent="0.2">
      <c r="B247" s="35">
        <v>79251</v>
      </c>
      <c r="C247" s="6">
        <v>44452</v>
      </c>
      <c r="D247" s="7" t="s">
        <v>297</v>
      </c>
      <c r="E247" s="7" t="s">
        <v>227</v>
      </c>
      <c r="F247" s="20">
        <v>17</v>
      </c>
    </row>
    <row r="248" spans="2:6" x14ac:dyDescent="0.2">
      <c r="B248" s="8">
        <v>79252</v>
      </c>
      <c r="C248" s="6">
        <v>44452</v>
      </c>
      <c r="D248" s="7" t="s">
        <v>297</v>
      </c>
      <c r="E248" s="7" t="s">
        <v>243</v>
      </c>
      <c r="F248" s="20">
        <v>15</v>
      </c>
    </row>
    <row r="249" spans="2:6" x14ac:dyDescent="0.2">
      <c r="B249" s="35">
        <v>79253</v>
      </c>
      <c r="C249" s="6">
        <v>44452</v>
      </c>
      <c r="D249" s="7" t="s">
        <v>297</v>
      </c>
      <c r="E249" s="7" t="s">
        <v>288</v>
      </c>
      <c r="F249" s="20">
        <v>22</v>
      </c>
    </row>
    <row r="250" spans="2:6" x14ac:dyDescent="0.2">
      <c r="B250" s="8">
        <v>79254</v>
      </c>
      <c r="C250" s="6">
        <v>44452</v>
      </c>
      <c r="D250" s="7" t="s">
        <v>297</v>
      </c>
      <c r="E250" s="7" t="s">
        <v>292</v>
      </c>
      <c r="F250" s="20">
        <v>17</v>
      </c>
    </row>
    <row r="251" spans="2:6" x14ac:dyDescent="0.2">
      <c r="B251" s="35">
        <v>79255</v>
      </c>
      <c r="C251" s="6">
        <v>44452</v>
      </c>
      <c r="D251" s="7" t="s">
        <v>297</v>
      </c>
      <c r="E251" s="7" t="s">
        <v>228</v>
      </c>
      <c r="F251" s="20">
        <v>14</v>
      </c>
    </row>
    <row r="252" spans="2:6" x14ac:dyDescent="0.2">
      <c r="B252" s="8">
        <v>79256</v>
      </c>
      <c r="C252" s="6">
        <v>44452</v>
      </c>
      <c r="D252" s="7" t="s">
        <v>297</v>
      </c>
      <c r="E252" s="7" t="s">
        <v>229</v>
      </c>
      <c r="F252" s="20">
        <v>14</v>
      </c>
    </row>
    <row r="253" spans="2:6" x14ac:dyDescent="0.2">
      <c r="B253" s="35">
        <v>79257</v>
      </c>
      <c r="C253" s="6">
        <v>44452</v>
      </c>
      <c r="D253" s="7" t="s">
        <v>297</v>
      </c>
      <c r="E253" s="7" t="s">
        <v>227</v>
      </c>
      <c r="F253" s="20">
        <v>17</v>
      </c>
    </row>
    <row r="254" spans="2:6" x14ac:dyDescent="0.2">
      <c r="B254" s="8">
        <v>79258</v>
      </c>
      <c r="C254" s="6">
        <v>44452</v>
      </c>
      <c r="D254" s="7" t="s">
        <v>297</v>
      </c>
      <c r="E254" s="7" t="s">
        <v>243</v>
      </c>
      <c r="F254" s="20">
        <v>15</v>
      </c>
    </row>
    <row r="255" spans="2:6" x14ac:dyDescent="0.2">
      <c r="B255" s="35">
        <v>79259</v>
      </c>
      <c r="C255" s="6">
        <v>44452</v>
      </c>
      <c r="D255" s="7" t="s">
        <v>297</v>
      </c>
      <c r="E255" s="7" t="s">
        <v>288</v>
      </c>
      <c r="F255" s="20">
        <v>22</v>
      </c>
    </row>
    <row r="256" spans="2:6" x14ac:dyDescent="0.2">
      <c r="B256" s="8">
        <v>79260</v>
      </c>
      <c r="C256" s="6">
        <v>44452</v>
      </c>
      <c r="D256" s="7" t="s">
        <v>297</v>
      </c>
      <c r="E256" s="7" t="s">
        <v>292</v>
      </c>
      <c r="F256" s="20">
        <v>17</v>
      </c>
    </row>
    <row r="257" spans="2:6" x14ac:dyDescent="0.2">
      <c r="B257" s="35">
        <v>79261</v>
      </c>
      <c r="C257" s="6">
        <v>44452</v>
      </c>
      <c r="D257" s="7" t="s">
        <v>297</v>
      </c>
      <c r="E257" s="7" t="s">
        <v>228</v>
      </c>
      <c r="F257" s="20">
        <v>14</v>
      </c>
    </row>
    <row r="258" spans="2:6" x14ac:dyDescent="0.2">
      <c r="B258" s="8">
        <v>79262</v>
      </c>
      <c r="C258" s="6">
        <v>44452</v>
      </c>
      <c r="D258" s="7" t="s">
        <v>297</v>
      </c>
      <c r="E258" s="7" t="s">
        <v>229</v>
      </c>
      <c r="F258" s="20">
        <v>14</v>
      </c>
    </row>
    <row r="259" spans="2:6" x14ac:dyDescent="0.2">
      <c r="B259" s="35">
        <v>79263</v>
      </c>
      <c r="C259" s="6">
        <v>44452</v>
      </c>
      <c r="D259" s="7" t="s">
        <v>297</v>
      </c>
      <c r="E259" s="7" t="s">
        <v>227</v>
      </c>
      <c r="F259" s="20">
        <v>17</v>
      </c>
    </row>
    <row r="260" spans="2:6" x14ac:dyDescent="0.2">
      <c r="B260" s="8">
        <v>79264</v>
      </c>
      <c r="C260" s="6">
        <v>44452</v>
      </c>
      <c r="D260" s="7" t="s">
        <v>297</v>
      </c>
      <c r="E260" s="7" t="s">
        <v>243</v>
      </c>
      <c r="F260" s="20">
        <v>15</v>
      </c>
    </row>
    <row r="261" spans="2:6" x14ac:dyDescent="0.2">
      <c r="B261" s="35">
        <v>79265</v>
      </c>
      <c r="C261" s="6">
        <v>44452</v>
      </c>
      <c r="D261" s="7" t="s">
        <v>297</v>
      </c>
      <c r="E261" s="7" t="s">
        <v>288</v>
      </c>
      <c r="F261" s="20">
        <v>22</v>
      </c>
    </row>
    <row r="262" spans="2:6" x14ac:dyDescent="0.2">
      <c r="B262" s="8">
        <v>79266</v>
      </c>
      <c r="C262" s="6">
        <v>44452</v>
      </c>
      <c r="D262" s="7" t="s">
        <v>297</v>
      </c>
      <c r="E262" s="7" t="s">
        <v>292</v>
      </c>
      <c r="F262" s="20">
        <v>17</v>
      </c>
    </row>
    <row r="263" spans="2:6" x14ac:dyDescent="0.2">
      <c r="B263" s="35">
        <v>79267</v>
      </c>
      <c r="C263" s="6">
        <v>44452</v>
      </c>
      <c r="D263" s="7" t="s">
        <v>297</v>
      </c>
      <c r="E263" s="7" t="s">
        <v>227</v>
      </c>
      <c r="F263" s="20">
        <v>17</v>
      </c>
    </row>
    <row r="264" spans="2:6" x14ac:dyDescent="0.2">
      <c r="B264" s="8">
        <v>79268</v>
      </c>
      <c r="C264" s="6">
        <v>44452</v>
      </c>
      <c r="D264" s="7" t="s">
        <v>297</v>
      </c>
      <c r="E264" s="7" t="s">
        <v>229</v>
      </c>
      <c r="F264" s="20">
        <v>14</v>
      </c>
    </row>
    <row r="265" spans="2:6" x14ac:dyDescent="0.2">
      <c r="B265" s="35">
        <v>79269</v>
      </c>
      <c r="C265" s="6">
        <v>44452</v>
      </c>
      <c r="D265" s="7" t="s">
        <v>297</v>
      </c>
      <c r="E265" s="7" t="s">
        <v>228</v>
      </c>
      <c r="F265" s="20">
        <v>14</v>
      </c>
    </row>
    <row r="266" spans="2:6" x14ac:dyDescent="0.2">
      <c r="B266" s="8">
        <v>79270</v>
      </c>
      <c r="C266" s="6">
        <v>44452</v>
      </c>
      <c r="D266" s="7" t="s">
        <v>297</v>
      </c>
      <c r="E266" s="7" t="s">
        <v>243</v>
      </c>
      <c r="F266" s="20">
        <v>15</v>
      </c>
    </row>
    <row r="267" spans="2:6" x14ac:dyDescent="0.2">
      <c r="B267" s="35">
        <v>79271</v>
      </c>
      <c r="C267" s="6">
        <v>44452</v>
      </c>
      <c r="D267" s="7" t="s">
        <v>297</v>
      </c>
      <c r="E267" s="7" t="s">
        <v>288</v>
      </c>
      <c r="F267" s="20">
        <v>22</v>
      </c>
    </row>
    <row r="268" spans="2:6" x14ac:dyDescent="0.2">
      <c r="B268" s="8">
        <v>79272</v>
      </c>
      <c r="C268" s="6">
        <v>44452</v>
      </c>
      <c r="D268" s="7" t="s">
        <v>297</v>
      </c>
      <c r="E268" s="7" t="s">
        <v>292</v>
      </c>
      <c r="F268" s="20">
        <v>17</v>
      </c>
    </row>
    <row r="269" spans="2:6" x14ac:dyDescent="0.2">
      <c r="B269" s="35">
        <v>79273</v>
      </c>
      <c r="C269" s="6">
        <v>44452</v>
      </c>
      <c r="D269" s="7" t="s">
        <v>297</v>
      </c>
      <c r="E269" s="7" t="s">
        <v>227</v>
      </c>
      <c r="F269" s="20">
        <v>17</v>
      </c>
    </row>
    <row r="270" spans="2:6" x14ac:dyDescent="0.2">
      <c r="B270" s="8">
        <v>79274</v>
      </c>
      <c r="C270" s="6">
        <v>44452</v>
      </c>
      <c r="D270" s="7" t="s">
        <v>297</v>
      </c>
      <c r="E270" s="7" t="s">
        <v>229</v>
      </c>
      <c r="F270" s="20">
        <v>14</v>
      </c>
    </row>
    <row r="271" spans="2:6" x14ac:dyDescent="0.2">
      <c r="B271" s="35">
        <v>79275</v>
      </c>
      <c r="C271" s="6">
        <v>44452</v>
      </c>
      <c r="D271" s="7" t="s">
        <v>297</v>
      </c>
      <c r="E271" s="7" t="s">
        <v>228</v>
      </c>
      <c r="F271" s="20">
        <v>14</v>
      </c>
    </row>
    <row r="272" spans="2:6" x14ac:dyDescent="0.2">
      <c r="B272" s="8">
        <v>79276</v>
      </c>
      <c r="C272" s="6">
        <v>44452</v>
      </c>
      <c r="D272" s="7" t="s">
        <v>297</v>
      </c>
      <c r="E272" s="7" t="s">
        <v>243</v>
      </c>
      <c r="F272" s="20">
        <v>15</v>
      </c>
    </row>
    <row r="273" spans="2:6" x14ac:dyDescent="0.2">
      <c r="B273" s="35">
        <v>79277</v>
      </c>
      <c r="C273" s="6">
        <v>44452</v>
      </c>
      <c r="D273" s="7" t="s">
        <v>297</v>
      </c>
      <c r="E273" s="7" t="s">
        <v>292</v>
      </c>
      <c r="F273" s="20">
        <v>17</v>
      </c>
    </row>
    <row r="274" spans="2:6" x14ac:dyDescent="0.2">
      <c r="B274" s="8">
        <v>79278</v>
      </c>
      <c r="C274" s="6">
        <v>44452</v>
      </c>
      <c r="D274" s="7" t="s">
        <v>297</v>
      </c>
      <c r="E274" s="7" t="s">
        <v>288</v>
      </c>
      <c r="F274" s="20">
        <v>22</v>
      </c>
    </row>
    <row r="275" spans="2:6" x14ac:dyDescent="0.2">
      <c r="B275" s="35">
        <v>79279</v>
      </c>
      <c r="C275" s="6">
        <v>44452</v>
      </c>
      <c r="D275" s="7" t="s">
        <v>297</v>
      </c>
      <c r="E275" s="7" t="s">
        <v>227</v>
      </c>
      <c r="F275" s="20">
        <v>17</v>
      </c>
    </row>
    <row r="276" spans="2:6" x14ac:dyDescent="0.2">
      <c r="B276" s="8">
        <v>79280</v>
      </c>
      <c r="C276" s="6">
        <v>44452</v>
      </c>
      <c r="D276" s="7" t="s">
        <v>297</v>
      </c>
      <c r="E276" s="7" t="s">
        <v>229</v>
      </c>
      <c r="F276" s="20">
        <v>14</v>
      </c>
    </row>
    <row r="277" spans="2:6" x14ac:dyDescent="0.2">
      <c r="B277" s="35">
        <v>79281</v>
      </c>
      <c r="C277" s="6">
        <v>44452</v>
      </c>
      <c r="D277" s="7" t="s">
        <v>297</v>
      </c>
      <c r="E277" s="7" t="s">
        <v>228</v>
      </c>
      <c r="F277" s="20">
        <v>14</v>
      </c>
    </row>
    <row r="278" spans="2:6" x14ac:dyDescent="0.2">
      <c r="B278" s="8">
        <v>79282</v>
      </c>
      <c r="C278" s="6">
        <v>44452</v>
      </c>
      <c r="D278" s="7" t="s">
        <v>297</v>
      </c>
      <c r="E278" s="7" t="s">
        <v>288</v>
      </c>
      <c r="F278" s="20">
        <v>22</v>
      </c>
    </row>
    <row r="279" spans="2:6" x14ac:dyDescent="0.2">
      <c r="B279" s="35">
        <v>79283</v>
      </c>
      <c r="C279" s="6">
        <v>44452</v>
      </c>
      <c r="D279" s="7" t="s">
        <v>297</v>
      </c>
      <c r="E279" s="7" t="s">
        <v>292</v>
      </c>
      <c r="F279" s="20">
        <v>17</v>
      </c>
    </row>
    <row r="280" spans="2:6" x14ac:dyDescent="0.2">
      <c r="B280" s="8">
        <v>79284</v>
      </c>
      <c r="C280" s="6">
        <v>44452</v>
      </c>
      <c r="D280" s="7" t="s">
        <v>297</v>
      </c>
      <c r="E280" s="7" t="s">
        <v>243</v>
      </c>
      <c r="F280" s="20">
        <v>15</v>
      </c>
    </row>
    <row r="281" spans="2:6" x14ac:dyDescent="0.2">
      <c r="B281" s="35">
        <v>79285</v>
      </c>
      <c r="C281" s="6">
        <v>44452</v>
      </c>
      <c r="D281" s="7" t="s">
        <v>297</v>
      </c>
      <c r="E281" s="7" t="s">
        <v>227</v>
      </c>
      <c r="F281" s="20">
        <v>17</v>
      </c>
    </row>
    <row r="282" spans="2:6" x14ac:dyDescent="0.2">
      <c r="B282" s="8">
        <v>79286</v>
      </c>
      <c r="C282" s="6">
        <v>44452</v>
      </c>
      <c r="D282" s="7" t="s">
        <v>297</v>
      </c>
      <c r="E282" s="7" t="s">
        <v>228</v>
      </c>
      <c r="F282" s="20">
        <v>14</v>
      </c>
    </row>
    <row r="283" spans="2:6" x14ac:dyDescent="0.2">
      <c r="B283" s="35">
        <v>79287</v>
      </c>
      <c r="C283" s="6">
        <v>44452</v>
      </c>
      <c r="D283" s="7" t="s">
        <v>297</v>
      </c>
      <c r="E283" s="7" t="s">
        <v>229</v>
      </c>
      <c r="F283" s="20">
        <v>14</v>
      </c>
    </row>
    <row r="284" spans="2:6" x14ac:dyDescent="0.2">
      <c r="B284" s="8">
        <v>79288</v>
      </c>
      <c r="C284" s="6">
        <v>44453</v>
      </c>
      <c r="D284" s="7" t="s">
        <v>297</v>
      </c>
      <c r="E284" s="7" t="s">
        <v>288</v>
      </c>
      <c r="F284" s="20">
        <v>22</v>
      </c>
    </row>
    <row r="285" spans="2:6" x14ac:dyDescent="0.2">
      <c r="B285" s="35">
        <v>79289</v>
      </c>
      <c r="C285" s="6">
        <v>44453</v>
      </c>
      <c r="D285" s="7" t="s">
        <v>297</v>
      </c>
      <c r="E285" s="7" t="s">
        <v>229</v>
      </c>
      <c r="F285" s="20">
        <v>14</v>
      </c>
    </row>
    <row r="286" spans="2:6" x14ac:dyDescent="0.2">
      <c r="B286" s="8">
        <v>79290</v>
      </c>
      <c r="C286" s="6">
        <v>44453</v>
      </c>
      <c r="D286" s="7" t="s">
        <v>297</v>
      </c>
      <c r="E286" s="7" t="s">
        <v>292</v>
      </c>
      <c r="F286" s="20">
        <v>17</v>
      </c>
    </row>
    <row r="287" spans="2:6" x14ac:dyDescent="0.2">
      <c r="B287" s="35">
        <v>79291</v>
      </c>
      <c r="C287" s="6">
        <v>44453</v>
      </c>
      <c r="D287" s="7" t="s">
        <v>297</v>
      </c>
      <c r="E287" s="7" t="s">
        <v>243</v>
      </c>
      <c r="F287" s="20">
        <v>15</v>
      </c>
    </row>
    <row r="288" spans="2:6" x14ac:dyDescent="0.2">
      <c r="B288" s="8">
        <v>79292</v>
      </c>
      <c r="C288" s="6">
        <v>44453</v>
      </c>
      <c r="D288" s="7" t="s">
        <v>297</v>
      </c>
      <c r="E288" s="7" t="s">
        <v>289</v>
      </c>
      <c r="F288" s="20">
        <v>19</v>
      </c>
    </row>
    <row r="289" spans="2:6" x14ac:dyDescent="0.2">
      <c r="B289" s="35">
        <v>79293</v>
      </c>
      <c r="C289" s="6">
        <v>44453</v>
      </c>
      <c r="D289" s="7" t="s">
        <v>297</v>
      </c>
      <c r="E289" s="7" t="s">
        <v>288</v>
      </c>
      <c r="F289" s="20">
        <v>22</v>
      </c>
    </row>
    <row r="290" spans="2:6" x14ac:dyDescent="0.2">
      <c r="B290" s="8">
        <v>79294</v>
      </c>
      <c r="C290" s="6">
        <v>44453</v>
      </c>
      <c r="D290" s="7" t="s">
        <v>297</v>
      </c>
      <c r="E290" s="7" t="s">
        <v>292</v>
      </c>
      <c r="F290" s="20">
        <v>17</v>
      </c>
    </row>
    <row r="291" spans="2:6" x14ac:dyDescent="0.2">
      <c r="B291" s="35">
        <v>79295</v>
      </c>
      <c r="C291" s="6">
        <v>44453</v>
      </c>
      <c r="D291" s="7" t="s">
        <v>297</v>
      </c>
      <c r="E291" s="7" t="s">
        <v>229</v>
      </c>
      <c r="F291" s="20">
        <v>14</v>
      </c>
    </row>
    <row r="292" spans="2:6" x14ac:dyDescent="0.2">
      <c r="B292" s="8">
        <v>79296</v>
      </c>
      <c r="C292" s="6">
        <v>44453</v>
      </c>
      <c r="D292" s="7" t="s">
        <v>297</v>
      </c>
      <c r="E292" s="7" t="s">
        <v>243</v>
      </c>
      <c r="F292" s="20">
        <v>15</v>
      </c>
    </row>
    <row r="293" spans="2:6" x14ac:dyDescent="0.2">
      <c r="B293" s="35">
        <v>79297</v>
      </c>
      <c r="C293" s="6">
        <v>44453</v>
      </c>
      <c r="D293" s="7" t="s">
        <v>297</v>
      </c>
      <c r="E293" s="7" t="s">
        <v>289</v>
      </c>
      <c r="F293" s="20">
        <v>19</v>
      </c>
    </row>
    <row r="294" spans="2:6" x14ac:dyDescent="0.2">
      <c r="B294" s="8">
        <v>79298</v>
      </c>
      <c r="C294" s="6">
        <v>44453</v>
      </c>
      <c r="D294" s="7" t="s">
        <v>297</v>
      </c>
      <c r="E294" s="7" t="s">
        <v>288</v>
      </c>
      <c r="F294" s="20">
        <v>22</v>
      </c>
    </row>
    <row r="295" spans="2:6" x14ac:dyDescent="0.2">
      <c r="B295" s="35">
        <v>79299</v>
      </c>
      <c r="C295" s="6">
        <v>44453</v>
      </c>
      <c r="D295" s="7" t="s">
        <v>297</v>
      </c>
      <c r="E295" s="7" t="s">
        <v>243</v>
      </c>
      <c r="F295" s="20">
        <v>15</v>
      </c>
    </row>
    <row r="296" spans="2:6" x14ac:dyDescent="0.2">
      <c r="B296" s="8">
        <v>79300</v>
      </c>
      <c r="C296" s="6">
        <v>44453</v>
      </c>
      <c r="D296" s="7" t="s">
        <v>297</v>
      </c>
      <c r="E296" s="7" t="s">
        <v>229</v>
      </c>
      <c r="F296" s="20">
        <v>14</v>
      </c>
    </row>
    <row r="297" spans="2:6" x14ac:dyDescent="0.2">
      <c r="B297" s="35">
        <v>79301</v>
      </c>
      <c r="C297" s="6">
        <v>44453</v>
      </c>
      <c r="D297" s="7" t="s">
        <v>297</v>
      </c>
      <c r="E297" s="7" t="s">
        <v>289</v>
      </c>
      <c r="F297" s="20">
        <v>19</v>
      </c>
    </row>
    <row r="298" spans="2:6" x14ac:dyDescent="0.2">
      <c r="B298" s="8">
        <v>79302</v>
      </c>
      <c r="C298" s="6">
        <v>44453</v>
      </c>
      <c r="D298" s="7" t="s">
        <v>297</v>
      </c>
      <c r="E298" s="7" t="s">
        <v>288</v>
      </c>
      <c r="F298" s="20">
        <v>22</v>
      </c>
    </row>
    <row r="299" spans="2:6" x14ac:dyDescent="0.2">
      <c r="B299" s="35">
        <v>79303</v>
      </c>
      <c r="C299" s="6">
        <v>44453</v>
      </c>
      <c r="D299" s="7" t="s">
        <v>297</v>
      </c>
      <c r="E299" s="7" t="s">
        <v>243</v>
      </c>
      <c r="F299" s="20">
        <v>15</v>
      </c>
    </row>
    <row r="300" spans="2:6" x14ac:dyDescent="0.2">
      <c r="B300" s="8">
        <v>79304</v>
      </c>
      <c r="C300" s="6">
        <v>44453</v>
      </c>
      <c r="D300" s="7" t="s">
        <v>297</v>
      </c>
      <c r="E300" s="7" t="s">
        <v>229</v>
      </c>
      <c r="F300" s="20">
        <v>14</v>
      </c>
    </row>
    <row r="301" spans="2:6" x14ac:dyDescent="0.2">
      <c r="B301" s="35">
        <v>79305</v>
      </c>
      <c r="C301" s="6">
        <v>44453</v>
      </c>
      <c r="D301" s="7" t="s">
        <v>297</v>
      </c>
      <c r="E301" s="7" t="s">
        <v>289</v>
      </c>
      <c r="F301" s="20">
        <v>19</v>
      </c>
    </row>
    <row r="302" spans="2:6" x14ac:dyDescent="0.2">
      <c r="B302" s="8">
        <v>79306</v>
      </c>
      <c r="C302" s="6">
        <v>44453</v>
      </c>
      <c r="D302" s="7" t="s">
        <v>297</v>
      </c>
      <c r="E302" s="7" t="s">
        <v>288</v>
      </c>
      <c r="F302" s="20">
        <v>22</v>
      </c>
    </row>
    <row r="303" spans="2:6" x14ac:dyDescent="0.2">
      <c r="B303" s="35">
        <v>79307</v>
      </c>
      <c r="C303" s="6">
        <v>44453</v>
      </c>
      <c r="D303" s="7" t="s">
        <v>297</v>
      </c>
      <c r="E303" s="7" t="s">
        <v>289</v>
      </c>
      <c r="F303" s="20">
        <v>19</v>
      </c>
    </row>
    <row r="304" spans="2:6" x14ac:dyDescent="0.2">
      <c r="B304" s="8">
        <v>79308</v>
      </c>
      <c r="C304" s="6">
        <v>44453</v>
      </c>
      <c r="D304" s="7" t="s">
        <v>297</v>
      </c>
      <c r="E304" s="7" t="s">
        <v>229</v>
      </c>
      <c r="F304" s="20">
        <v>14</v>
      </c>
    </row>
    <row r="305" spans="2:6" x14ac:dyDescent="0.2">
      <c r="B305" s="35">
        <v>79309</v>
      </c>
      <c r="C305" s="6">
        <v>44453</v>
      </c>
      <c r="D305" s="7" t="s">
        <v>297</v>
      </c>
      <c r="E305" s="7" t="s">
        <v>243</v>
      </c>
      <c r="F305" s="20">
        <v>15</v>
      </c>
    </row>
    <row r="306" spans="2:6" x14ac:dyDescent="0.2">
      <c r="B306" s="8">
        <v>79310</v>
      </c>
      <c r="C306" s="6">
        <v>44453</v>
      </c>
      <c r="D306" s="7" t="s">
        <v>297</v>
      </c>
      <c r="E306" s="7" t="s">
        <v>289</v>
      </c>
      <c r="F306" s="20">
        <v>19</v>
      </c>
    </row>
    <row r="307" spans="2:6" x14ac:dyDescent="0.2">
      <c r="B307" s="35">
        <v>79311</v>
      </c>
      <c r="C307" s="6">
        <v>44453</v>
      </c>
      <c r="D307" s="7" t="s">
        <v>297</v>
      </c>
      <c r="E307" s="7" t="s">
        <v>288</v>
      </c>
      <c r="F307" s="20">
        <v>22</v>
      </c>
    </row>
    <row r="308" spans="2:6" x14ac:dyDescent="0.2">
      <c r="B308" s="8">
        <v>79312</v>
      </c>
      <c r="C308" s="6">
        <v>44453</v>
      </c>
      <c r="D308" s="7" t="s">
        <v>297</v>
      </c>
      <c r="E308" s="7" t="s">
        <v>229</v>
      </c>
      <c r="F308" s="20">
        <v>14</v>
      </c>
    </row>
    <row r="309" spans="2:6" x14ac:dyDescent="0.2">
      <c r="B309" s="35">
        <v>79313</v>
      </c>
      <c r="C309" s="6">
        <v>44453</v>
      </c>
      <c r="D309" s="7" t="s">
        <v>297</v>
      </c>
      <c r="E309" s="7" t="s">
        <v>243</v>
      </c>
      <c r="F309" s="20">
        <v>15</v>
      </c>
    </row>
    <row r="310" spans="2:6" x14ac:dyDescent="0.2">
      <c r="B310" s="8">
        <v>79314</v>
      </c>
      <c r="C310" s="6">
        <v>44453</v>
      </c>
      <c r="D310" s="7" t="s">
        <v>297</v>
      </c>
      <c r="E310" s="7" t="s">
        <v>289</v>
      </c>
      <c r="F310" s="20">
        <v>19</v>
      </c>
    </row>
    <row r="311" spans="2:6" x14ac:dyDescent="0.2">
      <c r="B311" s="35">
        <v>79315</v>
      </c>
      <c r="C311" s="6">
        <v>44453</v>
      </c>
      <c r="D311" s="7" t="s">
        <v>297</v>
      </c>
      <c r="E311" s="7" t="s">
        <v>288</v>
      </c>
      <c r="F311" s="20">
        <v>22</v>
      </c>
    </row>
    <row r="312" spans="2:6" x14ac:dyDescent="0.2">
      <c r="B312" s="8">
        <v>79316</v>
      </c>
      <c r="C312" s="6">
        <v>44453</v>
      </c>
      <c r="D312" s="7" t="s">
        <v>297</v>
      </c>
      <c r="E312" s="7" t="s">
        <v>229</v>
      </c>
      <c r="F312" s="20">
        <v>14</v>
      </c>
    </row>
    <row r="313" spans="2:6" x14ac:dyDescent="0.2">
      <c r="B313" s="35">
        <v>79317</v>
      </c>
      <c r="C313" s="6">
        <v>44454</v>
      </c>
      <c r="D313" s="7" t="s">
        <v>297</v>
      </c>
      <c r="E313" s="7" t="s">
        <v>267</v>
      </c>
      <c r="F313" s="20">
        <v>15</v>
      </c>
    </row>
    <row r="314" spans="2:6" x14ac:dyDescent="0.2">
      <c r="B314" s="8">
        <v>79318</v>
      </c>
      <c r="C314" s="6">
        <v>44454</v>
      </c>
      <c r="D314" s="7" t="s">
        <v>297</v>
      </c>
      <c r="E314" s="7" t="s">
        <v>228</v>
      </c>
      <c r="F314" s="20">
        <v>14</v>
      </c>
    </row>
    <row r="315" spans="2:6" x14ac:dyDescent="0.2">
      <c r="B315" s="35">
        <v>79319</v>
      </c>
      <c r="C315" s="6">
        <v>44454</v>
      </c>
      <c r="D315" s="7" t="s">
        <v>297</v>
      </c>
      <c r="E315" s="7" t="s">
        <v>288</v>
      </c>
      <c r="F315" s="20">
        <v>22</v>
      </c>
    </row>
    <row r="316" spans="2:6" x14ac:dyDescent="0.2">
      <c r="B316" s="8">
        <v>79320</v>
      </c>
      <c r="C316" s="6">
        <v>44454</v>
      </c>
      <c r="D316" s="7" t="s">
        <v>297</v>
      </c>
      <c r="E316" s="7" t="s">
        <v>292</v>
      </c>
      <c r="F316" s="20">
        <v>17</v>
      </c>
    </row>
    <row r="317" spans="2:6" x14ac:dyDescent="0.2">
      <c r="B317" s="35">
        <v>79321</v>
      </c>
      <c r="C317" s="6">
        <v>44454</v>
      </c>
      <c r="D317" s="7" t="s">
        <v>297</v>
      </c>
      <c r="E317" s="7" t="s">
        <v>227</v>
      </c>
      <c r="F317" s="20">
        <v>17</v>
      </c>
    </row>
    <row r="318" spans="2:6" x14ac:dyDescent="0.2">
      <c r="B318" s="8">
        <v>79322</v>
      </c>
      <c r="C318" s="6">
        <v>44454</v>
      </c>
      <c r="D318" s="7" t="s">
        <v>297</v>
      </c>
      <c r="E318" s="7" t="s">
        <v>243</v>
      </c>
      <c r="F318" s="20">
        <v>15</v>
      </c>
    </row>
    <row r="319" spans="2:6" x14ac:dyDescent="0.2">
      <c r="B319" s="35">
        <v>79323</v>
      </c>
      <c r="C319" s="6">
        <v>44454</v>
      </c>
      <c r="D319" s="7" t="s">
        <v>297</v>
      </c>
      <c r="E319" s="7" t="s">
        <v>289</v>
      </c>
      <c r="F319" s="20">
        <v>19</v>
      </c>
    </row>
    <row r="320" spans="2:6" x14ac:dyDescent="0.2">
      <c r="B320" s="8">
        <v>79324</v>
      </c>
      <c r="C320" s="6">
        <v>44454</v>
      </c>
      <c r="D320" s="7" t="s">
        <v>297</v>
      </c>
      <c r="E320" s="7" t="s">
        <v>267</v>
      </c>
      <c r="F320" s="20">
        <v>15</v>
      </c>
    </row>
    <row r="321" spans="2:6" x14ac:dyDescent="0.2">
      <c r="B321" s="35">
        <v>79325</v>
      </c>
      <c r="C321" s="6">
        <v>44454</v>
      </c>
      <c r="D321" s="7" t="s">
        <v>297</v>
      </c>
      <c r="E321" s="7" t="s">
        <v>288</v>
      </c>
      <c r="F321" s="20">
        <v>22</v>
      </c>
    </row>
    <row r="322" spans="2:6" x14ac:dyDescent="0.2">
      <c r="B322" s="8">
        <v>79326</v>
      </c>
      <c r="C322" s="6">
        <v>44454</v>
      </c>
      <c r="D322" s="7" t="s">
        <v>297</v>
      </c>
      <c r="E322" s="7" t="s">
        <v>292</v>
      </c>
      <c r="F322" s="20">
        <v>17</v>
      </c>
    </row>
    <row r="323" spans="2:6" x14ac:dyDescent="0.2">
      <c r="B323" s="35">
        <v>79327</v>
      </c>
      <c r="C323" s="6">
        <v>44454</v>
      </c>
      <c r="D323" s="7" t="s">
        <v>297</v>
      </c>
      <c r="E323" s="7" t="s">
        <v>227</v>
      </c>
      <c r="F323" s="20">
        <v>17</v>
      </c>
    </row>
    <row r="324" spans="2:6" x14ac:dyDescent="0.2">
      <c r="B324" s="8">
        <v>79328</v>
      </c>
      <c r="C324" s="6">
        <v>44454</v>
      </c>
      <c r="D324" s="7" t="s">
        <v>297</v>
      </c>
      <c r="E324" s="7" t="s">
        <v>228</v>
      </c>
      <c r="F324" s="20">
        <v>14</v>
      </c>
    </row>
    <row r="325" spans="2:6" x14ac:dyDescent="0.2">
      <c r="B325" s="35">
        <v>79329</v>
      </c>
      <c r="C325" s="6">
        <v>44454</v>
      </c>
      <c r="D325" s="7" t="s">
        <v>297</v>
      </c>
      <c r="E325" s="7" t="s">
        <v>243</v>
      </c>
      <c r="F325" s="20">
        <v>15</v>
      </c>
    </row>
    <row r="326" spans="2:6" x14ac:dyDescent="0.2">
      <c r="B326" s="8">
        <v>79330</v>
      </c>
      <c r="C326" s="6">
        <v>44454</v>
      </c>
      <c r="D326" s="7" t="s">
        <v>297</v>
      </c>
      <c r="E326" s="7" t="s">
        <v>289</v>
      </c>
      <c r="F326" s="20">
        <v>19</v>
      </c>
    </row>
    <row r="327" spans="2:6" x14ac:dyDescent="0.2">
      <c r="B327" s="35">
        <v>79331</v>
      </c>
      <c r="C327" s="6">
        <v>44454</v>
      </c>
      <c r="D327" s="7" t="s">
        <v>297</v>
      </c>
      <c r="E327" s="7" t="s">
        <v>267</v>
      </c>
      <c r="F327" s="20">
        <v>15</v>
      </c>
    </row>
    <row r="328" spans="2:6" x14ac:dyDescent="0.2">
      <c r="B328" s="8">
        <v>79332</v>
      </c>
      <c r="C328" s="6">
        <v>44454</v>
      </c>
      <c r="D328" s="7" t="s">
        <v>297</v>
      </c>
      <c r="E328" s="7" t="s">
        <v>288</v>
      </c>
      <c r="F328" s="20">
        <v>22</v>
      </c>
    </row>
    <row r="329" spans="2:6" x14ac:dyDescent="0.2">
      <c r="B329" s="35">
        <v>79333</v>
      </c>
      <c r="C329" s="6">
        <v>44454</v>
      </c>
      <c r="D329" s="7" t="s">
        <v>297</v>
      </c>
      <c r="E329" s="7" t="s">
        <v>292</v>
      </c>
      <c r="F329" s="20">
        <v>17</v>
      </c>
    </row>
    <row r="330" spans="2:6" x14ac:dyDescent="0.2">
      <c r="B330" s="8">
        <v>79334</v>
      </c>
      <c r="C330" s="6">
        <v>44454</v>
      </c>
      <c r="D330" s="7" t="s">
        <v>297</v>
      </c>
      <c r="E330" s="7" t="s">
        <v>227</v>
      </c>
      <c r="F330" s="20">
        <v>17</v>
      </c>
    </row>
    <row r="331" spans="2:6" x14ac:dyDescent="0.2">
      <c r="B331" s="35">
        <v>79335</v>
      </c>
      <c r="C331" s="6">
        <v>44454</v>
      </c>
      <c r="D331" s="7" t="s">
        <v>297</v>
      </c>
      <c r="E331" s="7" t="s">
        <v>243</v>
      </c>
      <c r="F331" s="20">
        <v>15</v>
      </c>
    </row>
    <row r="332" spans="2:6" x14ac:dyDescent="0.2">
      <c r="B332" s="8">
        <v>79336</v>
      </c>
      <c r="C332" s="6">
        <v>44454</v>
      </c>
      <c r="D332" s="7" t="s">
        <v>297</v>
      </c>
      <c r="E332" s="7" t="s">
        <v>289</v>
      </c>
      <c r="F332" s="20">
        <v>19</v>
      </c>
    </row>
    <row r="333" spans="2:6" x14ac:dyDescent="0.2">
      <c r="B333" s="35">
        <v>79337</v>
      </c>
      <c r="C333" s="6">
        <v>44454</v>
      </c>
      <c r="D333" s="7" t="s">
        <v>297</v>
      </c>
      <c r="E333" s="7" t="s">
        <v>267</v>
      </c>
      <c r="F333" s="20">
        <v>15</v>
      </c>
    </row>
    <row r="334" spans="2:6" x14ac:dyDescent="0.2">
      <c r="B334" s="8">
        <v>79338</v>
      </c>
      <c r="C334" s="6">
        <v>44454</v>
      </c>
      <c r="D334" s="7" t="s">
        <v>297</v>
      </c>
      <c r="E334" s="7" t="s">
        <v>288</v>
      </c>
      <c r="F334" s="20">
        <v>22</v>
      </c>
    </row>
    <row r="335" spans="2:6" x14ac:dyDescent="0.2">
      <c r="B335" s="35">
        <v>79339</v>
      </c>
      <c r="C335" s="6">
        <v>44454</v>
      </c>
      <c r="D335" s="7" t="s">
        <v>297</v>
      </c>
      <c r="E335" s="7" t="s">
        <v>267</v>
      </c>
      <c r="F335" s="20">
        <v>15</v>
      </c>
    </row>
    <row r="336" spans="2:6" x14ac:dyDescent="0.2">
      <c r="B336" s="8">
        <v>79340</v>
      </c>
      <c r="C336" s="6">
        <v>44454</v>
      </c>
      <c r="D336" s="7" t="s">
        <v>297</v>
      </c>
      <c r="E336" s="7" t="s">
        <v>288</v>
      </c>
      <c r="F336" s="20">
        <v>22</v>
      </c>
    </row>
    <row r="337" spans="2:6" x14ac:dyDescent="0.2">
      <c r="B337" s="35">
        <v>79341</v>
      </c>
      <c r="C337" s="6">
        <v>44454</v>
      </c>
      <c r="D337" s="7" t="s">
        <v>297</v>
      </c>
      <c r="E337" s="7" t="s">
        <v>292</v>
      </c>
      <c r="F337" s="20">
        <v>17</v>
      </c>
    </row>
    <row r="338" spans="2:6" x14ac:dyDescent="0.2">
      <c r="B338" s="8">
        <v>79342</v>
      </c>
      <c r="C338" s="6">
        <v>44454</v>
      </c>
      <c r="D338" s="7" t="s">
        <v>297</v>
      </c>
      <c r="E338" s="7" t="s">
        <v>227</v>
      </c>
      <c r="F338" s="20">
        <v>17</v>
      </c>
    </row>
    <row r="339" spans="2:6" x14ac:dyDescent="0.2">
      <c r="B339" s="35">
        <v>79343</v>
      </c>
      <c r="C339" s="6">
        <v>44454</v>
      </c>
      <c r="D339" s="7" t="s">
        <v>297</v>
      </c>
      <c r="E339" s="7" t="s">
        <v>243</v>
      </c>
      <c r="F339" s="20">
        <v>15</v>
      </c>
    </row>
    <row r="340" spans="2:6" x14ac:dyDescent="0.2">
      <c r="B340" s="8">
        <v>79344</v>
      </c>
      <c r="C340" s="6">
        <v>44454</v>
      </c>
      <c r="D340" s="7" t="s">
        <v>297</v>
      </c>
      <c r="E340" s="7" t="s">
        <v>292</v>
      </c>
      <c r="F340" s="20">
        <v>17</v>
      </c>
    </row>
    <row r="341" spans="2:6" x14ac:dyDescent="0.2">
      <c r="B341" s="35">
        <v>79345</v>
      </c>
      <c r="C341" s="6">
        <v>44454</v>
      </c>
      <c r="D341" s="7" t="s">
        <v>297</v>
      </c>
      <c r="E341" s="7" t="s">
        <v>227</v>
      </c>
      <c r="F341" s="20">
        <v>17</v>
      </c>
    </row>
    <row r="342" spans="2:6" x14ac:dyDescent="0.2">
      <c r="B342" s="8">
        <v>79346</v>
      </c>
      <c r="C342" s="6">
        <v>44454</v>
      </c>
      <c r="D342" s="7" t="s">
        <v>297</v>
      </c>
      <c r="E342" s="7" t="s">
        <v>243</v>
      </c>
      <c r="F342" s="20">
        <v>15</v>
      </c>
    </row>
    <row r="343" spans="2:6" x14ac:dyDescent="0.2">
      <c r="B343" s="35">
        <v>79347</v>
      </c>
      <c r="C343" s="6">
        <v>44454</v>
      </c>
      <c r="D343" s="7" t="s">
        <v>297</v>
      </c>
      <c r="E343" s="7" t="s">
        <v>267</v>
      </c>
      <c r="F343" s="20">
        <v>15</v>
      </c>
    </row>
    <row r="344" spans="2:6" x14ac:dyDescent="0.2">
      <c r="B344" s="8">
        <v>79348</v>
      </c>
      <c r="C344" s="6">
        <v>44454</v>
      </c>
      <c r="D344" s="7" t="s">
        <v>297</v>
      </c>
      <c r="E344" s="7" t="s">
        <v>288</v>
      </c>
      <c r="F344" s="20">
        <v>22</v>
      </c>
    </row>
    <row r="345" spans="2:6" x14ac:dyDescent="0.2">
      <c r="B345" s="35">
        <v>79349</v>
      </c>
      <c r="C345" s="6">
        <v>44454</v>
      </c>
      <c r="D345" s="7" t="s">
        <v>297</v>
      </c>
      <c r="E345" s="7" t="s">
        <v>292</v>
      </c>
      <c r="F345" s="20">
        <v>17</v>
      </c>
    </row>
    <row r="346" spans="2:6" x14ac:dyDescent="0.2">
      <c r="B346" s="8">
        <v>79350</v>
      </c>
      <c r="C346" s="6">
        <v>44454</v>
      </c>
      <c r="D346" s="7" t="s">
        <v>297</v>
      </c>
      <c r="E346" s="7" t="s">
        <v>227</v>
      </c>
      <c r="F346" s="20">
        <v>17</v>
      </c>
    </row>
    <row r="347" spans="2:6" x14ac:dyDescent="0.2">
      <c r="B347" s="35">
        <v>79351</v>
      </c>
      <c r="C347" s="6">
        <v>44454</v>
      </c>
      <c r="D347" s="7" t="s">
        <v>297</v>
      </c>
      <c r="E347" s="7" t="s">
        <v>228</v>
      </c>
      <c r="F347" s="20">
        <v>14</v>
      </c>
    </row>
    <row r="348" spans="2:6" x14ac:dyDescent="0.2">
      <c r="B348" s="8">
        <v>79352</v>
      </c>
      <c r="C348" s="6">
        <v>44454</v>
      </c>
      <c r="D348" s="7" t="s">
        <v>297</v>
      </c>
      <c r="E348" s="7" t="s">
        <v>243</v>
      </c>
      <c r="F348" s="20">
        <v>15</v>
      </c>
    </row>
    <row r="349" spans="2:6" x14ac:dyDescent="0.2">
      <c r="B349" s="35">
        <v>79353</v>
      </c>
      <c r="C349" s="6">
        <v>44454</v>
      </c>
      <c r="D349" s="7" t="s">
        <v>297</v>
      </c>
      <c r="E349" s="7" t="s">
        <v>243</v>
      </c>
      <c r="F349" s="20">
        <v>15</v>
      </c>
    </row>
    <row r="350" spans="2:6" x14ac:dyDescent="0.2">
      <c r="B350" s="8">
        <v>79354</v>
      </c>
      <c r="C350" s="6">
        <v>44454</v>
      </c>
      <c r="D350" s="7" t="s">
        <v>297</v>
      </c>
      <c r="E350" s="7" t="s">
        <v>288</v>
      </c>
      <c r="F350" s="20">
        <v>22</v>
      </c>
    </row>
    <row r="351" spans="2:6" x14ac:dyDescent="0.2">
      <c r="B351" s="35">
        <v>79355</v>
      </c>
      <c r="C351" s="6">
        <v>44454</v>
      </c>
      <c r="D351" s="7" t="s">
        <v>297</v>
      </c>
      <c r="E351" s="7"/>
      <c r="F351" s="20">
        <v>17</v>
      </c>
    </row>
    <row r="352" spans="2:6" x14ac:dyDescent="0.2">
      <c r="B352" s="8">
        <v>79356</v>
      </c>
      <c r="C352" s="6">
        <v>44454</v>
      </c>
      <c r="D352" s="7" t="s">
        <v>297</v>
      </c>
      <c r="E352" s="7" t="s">
        <v>227</v>
      </c>
      <c r="F352" s="20">
        <v>17</v>
      </c>
    </row>
    <row r="353" spans="2:6" x14ac:dyDescent="0.2">
      <c r="B353" s="35">
        <v>79357</v>
      </c>
      <c r="C353" s="6">
        <v>44454</v>
      </c>
      <c r="D353" s="7" t="s">
        <v>297</v>
      </c>
      <c r="E353" s="7" t="s">
        <v>267</v>
      </c>
      <c r="F353" s="20">
        <v>15</v>
      </c>
    </row>
    <row r="354" spans="2:6" x14ac:dyDescent="0.2">
      <c r="B354" s="8">
        <v>79358</v>
      </c>
      <c r="C354" s="6">
        <v>44454</v>
      </c>
      <c r="D354" s="7" t="s">
        <v>297</v>
      </c>
      <c r="E354" s="7" t="s">
        <v>228</v>
      </c>
      <c r="F354" s="20">
        <v>14</v>
      </c>
    </row>
    <row r="355" spans="2:6" x14ac:dyDescent="0.2">
      <c r="B355" s="35">
        <v>79359</v>
      </c>
      <c r="C355" s="6">
        <v>44454</v>
      </c>
      <c r="D355" s="7" t="s">
        <v>297</v>
      </c>
      <c r="E355" s="7" t="s">
        <v>267</v>
      </c>
      <c r="F355" s="20">
        <v>15</v>
      </c>
    </row>
    <row r="356" spans="2:6" x14ac:dyDescent="0.2">
      <c r="B356" s="8">
        <v>79360</v>
      </c>
      <c r="C356" s="6">
        <v>44454</v>
      </c>
      <c r="D356" s="7" t="s">
        <v>297</v>
      </c>
      <c r="E356" s="7" t="s">
        <v>288</v>
      </c>
      <c r="F356" s="20">
        <v>22</v>
      </c>
    </row>
    <row r="357" spans="2:6" x14ac:dyDescent="0.2">
      <c r="B357" s="35">
        <v>79361</v>
      </c>
      <c r="C357" s="6">
        <v>44454</v>
      </c>
      <c r="D357" s="7" t="s">
        <v>297</v>
      </c>
      <c r="E357" s="7" t="s">
        <v>292</v>
      </c>
      <c r="F357" s="20">
        <v>17</v>
      </c>
    </row>
    <row r="358" spans="2:6" x14ac:dyDescent="0.2">
      <c r="B358" s="8">
        <v>79362</v>
      </c>
      <c r="C358" s="6">
        <v>44460</v>
      </c>
      <c r="D358" s="7" t="s">
        <v>297</v>
      </c>
      <c r="E358" s="7" t="s">
        <v>228</v>
      </c>
      <c r="F358" s="20">
        <v>14</v>
      </c>
    </row>
    <row r="359" spans="2:6" x14ac:dyDescent="0.2">
      <c r="B359" s="35">
        <v>79363</v>
      </c>
      <c r="C359" s="6">
        <v>44460</v>
      </c>
      <c r="D359" s="7" t="s">
        <v>297</v>
      </c>
      <c r="E359" s="7" t="s">
        <v>227</v>
      </c>
      <c r="F359" s="20">
        <v>17</v>
      </c>
    </row>
    <row r="360" spans="2:6" x14ac:dyDescent="0.2">
      <c r="B360" s="8">
        <v>79364</v>
      </c>
      <c r="C360" s="6">
        <v>44460</v>
      </c>
      <c r="D360" s="7" t="s">
        <v>297</v>
      </c>
      <c r="E360" s="7" t="s">
        <v>292</v>
      </c>
      <c r="F360" s="20">
        <v>17</v>
      </c>
    </row>
    <row r="361" spans="2:6" x14ac:dyDescent="0.2">
      <c r="B361" s="35">
        <v>79365</v>
      </c>
      <c r="C361" s="6">
        <v>44460</v>
      </c>
      <c r="D361" s="7" t="s">
        <v>297</v>
      </c>
      <c r="E361" s="7" t="s">
        <v>228</v>
      </c>
      <c r="F361" s="20">
        <v>14</v>
      </c>
    </row>
    <row r="362" spans="2:6" x14ac:dyDescent="0.2">
      <c r="B362" s="8">
        <v>79366</v>
      </c>
      <c r="C362" s="6">
        <v>44460</v>
      </c>
      <c r="D362" s="7" t="s">
        <v>297</v>
      </c>
      <c r="E362" s="7" t="s">
        <v>227</v>
      </c>
      <c r="F362" s="20">
        <v>17</v>
      </c>
    </row>
    <row r="363" spans="2:6" x14ac:dyDescent="0.2">
      <c r="B363" s="35">
        <v>79367</v>
      </c>
      <c r="C363" s="6">
        <v>44460</v>
      </c>
      <c r="D363" s="7" t="s">
        <v>297</v>
      </c>
      <c r="E363" s="7" t="s">
        <v>243</v>
      </c>
      <c r="F363" s="20">
        <v>15</v>
      </c>
    </row>
    <row r="364" spans="2:6" x14ac:dyDescent="0.2">
      <c r="B364" s="8">
        <v>79368</v>
      </c>
      <c r="C364" s="6">
        <v>44460</v>
      </c>
      <c r="D364" s="7" t="s">
        <v>297</v>
      </c>
      <c r="E364" s="7" t="s">
        <v>292</v>
      </c>
      <c r="F364" s="20">
        <v>17</v>
      </c>
    </row>
    <row r="365" spans="2:6" x14ac:dyDescent="0.2">
      <c r="B365" s="35">
        <v>79369</v>
      </c>
      <c r="C365" s="6">
        <v>44460</v>
      </c>
      <c r="D365" s="7" t="s">
        <v>297</v>
      </c>
      <c r="E365" s="7" t="s">
        <v>228</v>
      </c>
      <c r="F365" s="20">
        <v>14</v>
      </c>
    </row>
    <row r="366" spans="2:6" x14ac:dyDescent="0.2">
      <c r="B366" s="8">
        <v>79370</v>
      </c>
      <c r="C366" s="6">
        <v>44460</v>
      </c>
      <c r="D366" s="7" t="s">
        <v>297</v>
      </c>
      <c r="E366" s="7" t="s">
        <v>227</v>
      </c>
      <c r="F366" s="20">
        <v>17</v>
      </c>
    </row>
    <row r="367" spans="2:6" x14ac:dyDescent="0.2">
      <c r="B367" s="35">
        <v>79371</v>
      </c>
      <c r="C367" s="6">
        <v>44460</v>
      </c>
      <c r="D367" s="7" t="s">
        <v>297</v>
      </c>
      <c r="E367" s="7" t="s">
        <v>292</v>
      </c>
      <c r="F367" s="20">
        <v>17</v>
      </c>
    </row>
    <row r="368" spans="2:6" x14ac:dyDescent="0.2">
      <c r="B368" s="8">
        <v>79372</v>
      </c>
      <c r="C368" s="6">
        <v>44460</v>
      </c>
      <c r="D368" s="7" t="s">
        <v>297</v>
      </c>
      <c r="E368" s="7" t="s">
        <v>243</v>
      </c>
      <c r="F368" s="20">
        <v>15</v>
      </c>
    </row>
    <row r="369" spans="2:6" x14ac:dyDescent="0.2">
      <c r="B369" s="35">
        <v>79373</v>
      </c>
      <c r="C369" s="6">
        <v>44460</v>
      </c>
      <c r="D369" s="7" t="s">
        <v>297</v>
      </c>
      <c r="E369" s="7" t="s">
        <v>228</v>
      </c>
      <c r="F369" s="20">
        <v>14</v>
      </c>
    </row>
    <row r="370" spans="2:6" x14ac:dyDescent="0.2">
      <c r="B370" s="8">
        <v>79374</v>
      </c>
      <c r="C370" s="6">
        <v>44460</v>
      </c>
      <c r="D370" s="7" t="s">
        <v>297</v>
      </c>
      <c r="E370" s="7" t="s">
        <v>227</v>
      </c>
      <c r="F370" s="20">
        <v>17</v>
      </c>
    </row>
    <row r="371" spans="2:6" x14ac:dyDescent="0.2">
      <c r="B371" s="35">
        <v>79375</v>
      </c>
      <c r="C371" s="6">
        <v>44460</v>
      </c>
      <c r="D371" s="7" t="s">
        <v>297</v>
      </c>
      <c r="E371" s="7" t="s">
        <v>292</v>
      </c>
      <c r="F371" s="20">
        <v>17</v>
      </c>
    </row>
    <row r="372" spans="2:6" x14ac:dyDescent="0.2">
      <c r="B372" s="8">
        <v>79376</v>
      </c>
      <c r="C372" s="6">
        <v>44460</v>
      </c>
      <c r="D372" s="7" t="s">
        <v>297</v>
      </c>
      <c r="E372" s="7" t="s">
        <v>243</v>
      </c>
      <c r="F372" s="20">
        <v>15</v>
      </c>
    </row>
    <row r="373" spans="2:6" x14ac:dyDescent="0.2">
      <c r="B373" s="35">
        <v>79377</v>
      </c>
      <c r="C373" s="6">
        <v>44460</v>
      </c>
      <c r="D373" s="7" t="s">
        <v>297</v>
      </c>
      <c r="E373" s="7" t="s">
        <v>228</v>
      </c>
      <c r="F373" s="20">
        <v>14</v>
      </c>
    </row>
    <row r="374" spans="2:6" x14ac:dyDescent="0.2">
      <c r="B374" s="8">
        <v>79378</v>
      </c>
      <c r="C374" s="6"/>
      <c r="D374" s="7" t="s">
        <v>24</v>
      </c>
      <c r="E374" s="7"/>
      <c r="F374" s="20">
        <v>0</v>
      </c>
    </row>
    <row r="375" spans="2:6" x14ac:dyDescent="0.2">
      <c r="B375" s="35">
        <v>79401</v>
      </c>
      <c r="C375" s="6">
        <v>44459</v>
      </c>
      <c r="D375" s="7" t="s">
        <v>13</v>
      </c>
      <c r="E375" s="7" t="s">
        <v>26</v>
      </c>
      <c r="F375" s="20">
        <v>16</v>
      </c>
    </row>
    <row r="376" spans="2:6" x14ac:dyDescent="0.2">
      <c r="B376" s="8">
        <v>79402</v>
      </c>
      <c r="C376" s="6">
        <v>44459</v>
      </c>
      <c r="D376" s="7" t="s">
        <v>295</v>
      </c>
      <c r="E376" s="7" t="s">
        <v>200</v>
      </c>
      <c r="F376" s="20">
        <v>18</v>
      </c>
    </row>
    <row r="377" spans="2:6" x14ac:dyDescent="0.2">
      <c r="B377" s="35">
        <v>79403</v>
      </c>
      <c r="C377" s="6">
        <v>44459</v>
      </c>
      <c r="D377" s="7" t="s">
        <v>295</v>
      </c>
      <c r="E377" s="7" t="s">
        <v>16</v>
      </c>
      <c r="F377" s="20">
        <v>15</v>
      </c>
    </row>
    <row r="378" spans="2:6" x14ac:dyDescent="0.2">
      <c r="B378" s="8">
        <v>79404</v>
      </c>
      <c r="C378" s="6">
        <v>44459</v>
      </c>
      <c r="D378" s="7" t="s">
        <v>295</v>
      </c>
      <c r="E378" s="7" t="s">
        <v>202</v>
      </c>
      <c r="F378" s="20">
        <v>14</v>
      </c>
    </row>
    <row r="379" spans="2:6" x14ac:dyDescent="0.2">
      <c r="B379" s="35">
        <v>79405</v>
      </c>
      <c r="C379" s="6">
        <v>44459</v>
      </c>
      <c r="D379" s="7" t="s">
        <v>13</v>
      </c>
      <c r="E379" s="7" t="s">
        <v>26</v>
      </c>
      <c r="F379" s="20">
        <v>16</v>
      </c>
    </row>
    <row r="380" spans="2:6" x14ac:dyDescent="0.2">
      <c r="B380" s="8">
        <v>79406</v>
      </c>
      <c r="C380" s="6">
        <v>44459</v>
      </c>
      <c r="D380" s="7" t="s">
        <v>13</v>
      </c>
      <c r="E380" s="7" t="s">
        <v>9</v>
      </c>
      <c r="F380" s="20">
        <v>17</v>
      </c>
    </row>
    <row r="381" spans="2:6" x14ac:dyDescent="0.2">
      <c r="B381" s="35">
        <v>79407</v>
      </c>
      <c r="C381" s="6">
        <v>44459</v>
      </c>
      <c r="D381" s="7" t="s">
        <v>13</v>
      </c>
      <c r="E381" s="7" t="s">
        <v>9</v>
      </c>
      <c r="F381" s="20">
        <v>17</v>
      </c>
    </row>
    <row r="382" spans="2:6" x14ac:dyDescent="0.2">
      <c r="B382" s="8">
        <v>79408</v>
      </c>
      <c r="C382" s="6">
        <v>44459</v>
      </c>
      <c r="D382" s="7" t="s">
        <v>295</v>
      </c>
      <c r="E382" s="7" t="s">
        <v>299</v>
      </c>
      <c r="F382" s="20">
        <v>18</v>
      </c>
    </row>
    <row r="383" spans="2:6" x14ac:dyDescent="0.2">
      <c r="B383" s="35">
        <v>79409</v>
      </c>
      <c r="C383" s="6">
        <v>44459</v>
      </c>
      <c r="D383" s="7" t="s">
        <v>145</v>
      </c>
      <c r="E383" s="7" t="s">
        <v>210</v>
      </c>
      <c r="F383" s="20">
        <v>20</v>
      </c>
    </row>
    <row r="384" spans="2:6" x14ac:dyDescent="0.2">
      <c r="B384" s="8">
        <v>79410</v>
      </c>
      <c r="C384" s="6">
        <v>44459</v>
      </c>
      <c r="D384" s="7" t="s">
        <v>145</v>
      </c>
      <c r="E384" s="7" t="s">
        <v>210</v>
      </c>
      <c r="F384" s="20">
        <v>20</v>
      </c>
    </row>
    <row r="385" spans="2:6" x14ac:dyDescent="0.2">
      <c r="B385" s="35">
        <v>79411</v>
      </c>
      <c r="C385" s="6">
        <v>44459</v>
      </c>
      <c r="D385" s="7" t="s">
        <v>98</v>
      </c>
      <c r="E385" s="7" t="s">
        <v>67</v>
      </c>
      <c r="F385" s="20">
        <v>20</v>
      </c>
    </row>
    <row r="386" spans="2:6" x14ac:dyDescent="0.2">
      <c r="B386" s="8">
        <v>79412</v>
      </c>
      <c r="C386" s="6">
        <v>44459</v>
      </c>
      <c r="D386" s="7" t="s">
        <v>98</v>
      </c>
      <c r="E386" s="7" t="s">
        <v>69</v>
      </c>
      <c r="F386" s="20">
        <v>20</v>
      </c>
    </row>
    <row r="387" spans="2:6" x14ac:dyDescent="0.2">
      <c r="B387" s="35">
        <v>79413</v>
      </c>
      <c r="C387" s="6">
        <v>44459</v>
      </c>
      <c r="D387" s="7" t="s">
        <v>295</v>
      </c>
      <c r="E387" s="7" t="s">
        <v>202</v>
      </c>
      <c r="F387" s="20">
        <v>14</v>
      </c>
    </row>
    <row r="388" spans="2:6" x14ac:dyDescent="0.2">
      <c r="B388" s="8">
        <v>79414</v>
      </c>
      <c r="C388" s="6">
        <v>44459</v>
      </c>
      <c r="D388" s="7" t="s">
        <v>295</v>
      </c>
      <c r="E388" s="7" t="s">
        <v>162</v>
      </c>
      <c r="F388" s="20">
        <v>18</v>
      </c>
    </row>
    <row r="389" spans="2:6" x14ac:dyDescent="0.2">
      <c r="B389" s="35">
        <v>79415</v>
      </c>
      <c r="C389" s="6">
        <v>44459</v>
      </c>
      <c r="D389" s="7" t="s">
        <v>295</v>
      </c>
      <c r="E389" s="7" t="s">
        <v>200</v>
      </c>
      <c r="F389" s="20">
        <v>18</v>
      </c>
    </row>
    <row r="390" spans="2:6" x14ac:dyDescent="0.2">
      <c r="B390" s="8">
        <v>79416</v>
      </c>
      <c r="C390" s="6">
        <v>44459</v>
      </c>
      <c r="D390" s="7" t="s">
        <v>13</v>
      </c>
      <c r="E390" s="7" t="s">
        <v>9</v>
      </c>
      <c r="F390" s="20">
        <v>17</v>
      </c>
    </row>
    <row r="391" spans="2:6" x14ac:dyDescent="0.2">
      <c r="B391" s="35">
        <v>79417</v>
      </c>
      <c r="C391" s="6">
        <v>44460</v>
      </c>
      <c r="D391" s="7" t="s">
        <v>295</v>
      </c>
      <c r="E391" s="7" t="s">
        <v>200</v>
      </c>
      <c r="F391" s="20">
        <v>18</v>
      </c>
    </row>
    <row r="392" spans="2:6" x14ac:dyDescent="0.2">
      <c r="B392" s="8">
        <v>79418</v>
      </c>
      <c r="C392" s="6">
        <v>44460</v>
      </c>
      <c r="D392" s="7" t="s">
        <v>295</v>
      </c>
      <c r="E392" s="7" t="s">
        <v>201</v>
      </c>
      <c r="F392" s="20">
        <v>18</v>
      </c>
    </row>
    <row r="393" spans="2:6" x14ac:dyDescent="0.2">
      <c r="B393" s="35">
        <v>79419</v>
      </c>
      <c r="C393" s="6">
        <v>44460</v>
      </c>
      <c r="D393" s="7" t="s">
        <v>295</v>
      </c>
      <c r="E393" s="7" t="s">
        <v>202</v>
      </c>
      <c r="F393" s="20">
        <v>14</v>
      </c>
    </row>
    <row r="394" spans="2:6" x14ac:dyDescent="0.2">
      <c r="B394" s="8">
        <v>79420</v>
      </c>
      <c r="C394" s="6">
        <v>44460</v>
      </c>
      <c r="D394" s="7" t="s">
        <v>295</v>
      </c>
      <c r="E394" s="7" t="s">
        <v>162</v>
      </c>
      <c r="F394" s="20">
        <v>18</v>
      </c>
    </row>
    <row r="395" spans="2:6" x14ac:dyDescent="0.2">
      <c r="B395" s="35">
        <v>79421</v>
      </c>
      <c r="C395" s="6">
        <v>44460</v>
      </c>
      <c r="D395" s="7" t="s">
        <v>295</v>
      </c>
      <c r="E395" s="7" t="s">
        <v>192</v>
      </c>
      <c r="F395" s="20">
        <v>18</v>
      </c>
    </row>
    <row r="396" spans="2:6" x14ac:dyDescent="0.2">
      <c r="B396" s="8">
        <v>79422</v>
      </c>
      <c r="C396" s="6">
        <v>44460</v>
      </c>
      <c r="D396" s="7" t="s">
        <v>13</v>
      </c>
      <c r="E396" s="7" t="s">
        <v>9</v>
      </c>
      <c r="F396" s="20">
        <v>17</v>
      </c>
    </row>
    <row r="397" spans="2:6" x14ac:dyDescent="0.2">
      <c r="B397" s="35">
        <v>79423</v>
      </c>
      <c r="C397" s="6">
        <v>44460</v>
      </c>
      <c r="D397" s="7" t="s">
        <v>295</v>
      </c>
      <c r="E397" s="7" t="s">
        <v>16</v>
      </c>
      <c r="F397" s="20">
        <v>15</v>
      </c>
    </row>
    <row r="398" spans="2:6" x14ac:dyDescent="0.2">
      <c r="B398" s="8">
        <v>79424</v>
      </c>
      <c r="C398" s="6">
        <v>44460</v>
      </c>
      <c r="D398" s="7" t="s">
        <v>295</v>
      </c>
      <c r="E398" s="7" t="s">
        <v>201</v>
      </c>
      <c r="F398" s="20">
        <v>18</v>
      </c>
    </row>
    <row r="399" spans="2:6" x14ac:dyDescent="0.2">
      <c r="B399" s="35">
        <v>79425</v>
      </c>
      <c r="C399" s="6">
        <v>44460</v>
      </c>
      <c r="D399" s="7" t="s">
        <v>295</v>
      </c>
      <c r="E399" s="7" t="s">
        <v>203</v>
      </c>
      <c r="F399" s="20">
        <v>14</v>
      </c>
    </row>
    <row r="400" spans="2:6" x14ac:dyDescent="0.2">
      <c r="B400" s="8">
        <v>79426</v>
      </c>
      <c r="C400" s="6">
        <v>44460</v>
      </c>
      <c r="D400" s="7" t="s">
        <v>295</v>
      </c>
      <c r="E400" s="7" t="s">
        <v>200</v>
      </c>
      <c r="F400" s="20">
        <v>18</v>
      </c>
    </row>
    <row r="401" spans="2:6" x14ac:dyDescent="0.2">
      <c r="B401" s="35">
        <v>79427</v>
      </c>
      <c r="C401" s="6">
        <v>44460</v>
      </c>
      <c r="D401" s="7" t="s">
        <v>13</v>
      </c>
      <c r="E401" s="7" t="s">
        <v>9</v>
      </c>
      <c r="F401" s="20">
        <v>17</v>
      </c>
    </row>
    <row r="402" spans="2:6" x14ac:dyDescent="0.2">
      <c r="B402" s="8">
        <v>79428</v>
      </c>
      <c r="C402" s="6">
        <v>44460</v>
      </c>
      <c r="D402" s="7" t="s">
        <v>295</v>
      </c>
      <c r="E402" s="7" t="s">
        <v>162</v>
      </c>
      <c r="F402" s="20">
        <v>18</v>
      </c>
    </row>
    <row r="403" spans="2:6" x14ac:dyDescent="0.2">
      <c r="B403" s="35">
        <v>79429</v>
      </c>
      <c r="C403" s="6">
        <v>44460</v>
      </c>
      <c r="D403" s="7" t="s">
        <v>295</v>
      </c>
      <c r="E403" s="7" t="s">
        <v>16</v>
      </c>
      <c r="F403" s="20">
        <v>15</v>
      </c>
    </row>
    <row r="404" spans="2:6" x14ac:dyDescent="0.2">
      <c r="B404" s="8">
        <v>79430</v>
      </c>
      <c r="C404" s="6">
        <v>44460</v>
      </c>
      <c r="D404" s="7" t="s">
        <v>295</v>
      </c>
      <c r="E404" s="7" t="s">
        <v>192</v>
      </c>
      <c r="F404" s="20">
        <v>18</v>
      </c>
    </row>
    <row r="405" spans="2:6" x14ac:dyDescent="0.2">
      <c r="B405" s="35">
        <v>79431</v>
      </c>
      <c r="C405" s="6">
        <v>44460</v>
      </c>
      <c r="D405" s="7" t="s">
        <v>13</v>
      </c>
      <c r="E405" s="7" t="s">
        <v>26</v>
      </c>
      <c r="F405" s="20">
        <v>16</v>
      </c>
    </row>
    <row r="406" spans="2:6" x14ac:dyDescent="0.2">
      <c r="B406" s="8">
        <v>79432</v>
      </c>
      <c r="C406" s="6"/>
      <c r="D406" s="7" t="s">
        <v>24</v>
      </c>
      <c r="E406" s="7"/>
      <c r="F406" s="20">
        <v>0</v>
      </c>
    </row>
    <row r="407" spans="2:6" x14ac:dyDescent="0.2">
      <c r="B407" s="36">
        <v>79433</v>
      </c>
      <c r="C407" s="12">
        <v>44460</v>
      </c>
      <c r="D407" s="13" t="s">
        <v>145</v>
      </c>
      <c r="E407" s="13" t="s">
        <v>210</v>
      </c>
      <c r="F407" s="21">
        <v>20</v>
      </c>
    </row>
    <row r="408" spans="2:6" x14ac:dyDescent="0.2">
      <c r="B408" s="37"/>
      <c r="C408" s="32"/>
      <c r="D408" s="33"/>
      <c r="E408" s="13"/>
      <c r="F408" s="21">
        <f>SUBTOTAL(109,Tabla9[M3])</f>
        <v>6778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RESUMEN 2021</vt:lpstr>
      <vt:lpstr>ENE</vt:lpstr>
      <vt:lpstr>FEB</vt:lpstr>
      <vt:lpstr>MAR</vt:lpstr>
      <vt:lpstr>ABR</vt:lpstr>
      <vt:lpstr>MAY</vt:lpstr>
      <vt:lpstr>JUN</vt:lpstr>
      <vt:lpstr>JUL</vt:lpstr>
      <vt:lpstr>AGO</vt:lpstr>
      <vt:lpstr>SEP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2021-11-04T16:09:18Z</dcterms:created>
  <dcterms:modified xsi:type="dcterms:W3CDTF">2021-11-04T16:28:34Z</dcterms:modified>
</cp:coreProperties>
</file>